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 activeTab="3"/>
  </bookViews>
  <sheets>
    <sheet name="Male" sheetId="1" r:id="rId1"/>
    <sheet name="Female" sheetId="2" r:id="rId2"/>
    <sheet name="Male (copy)" sheetId="4" r:id="rId3"/>
    <sheet name="Female (copy)" sheetId="5" r:id="rId4"/>
  </sheets>
  <definedNames>
    <definedName name="wp1050367" localSheetId="0">Male!$A$266</definedName>
    <definedName name="wp1050367" localSheetId="2">'Male (copy)'!$A$266</definedName>
    <definedName name="wp1050369" localSheetId="0">Male!#REF!</definedName>
    <definedName name="wp1050369" localSheetId="2">'Male (copy)'!#REF!</definedName>
    <definedName name="wp1050371" localSheetId="0">Male!#REF!</definedName>
    <definedName name="wp1050371" localSheetId="2">'Male (copy)'!#REF!</definedName>
    <definedName name="wp1050373" localSheetId="0">Male!#REF!</definedName>
    <definedName name="wp1050373" localSheetId="2">'Male (copy)'!#REF!</definedName>
    <definedName name="wp1050375" localSheetId="0">Male!#REF!</definedName>
    <definedName name="wp1050375" localSheetId="2">'Male (copy)'!#REF!</definedName>
    <definedName name="wp1050377" localSheetId="0">Male!#REF!</definedName>
    <definedName name="wp1050377" localSheetId="2">'Male (copy)'!#REF!</definedName>
    <definedName name="wp1050379" localSheetId="0">Male!#REF!</definedName>
    <definedName name="wp1050379" localSheetId="2">'Male (copy)'!#REF!</definedName>
    <definedName name="wp1050383" localSheetId="0">Male!#REF!</definedName>
    <definedName name="wp1050383" localSheetId="2">'Male (copy)'!#REF!</definedName>
    <definedName name="wp1050385" localSheetId="0">Male!#REF!</definedName>
    <definedName name="wp1050385" localSheetId="2">'Male (copy)'!#REF!</definedName>
    <definedName name="wp1050387" localSheetId="0">Male!#REF!</definedName>
    <definedName name="wp1050387" localSheetId="2">'Male (copy)'!#REF!</definedName>
    <definedName name="wp1050389" localSheetId="0">Male!#REF!</definedName>
    <definedName name="wp1050389" localSheetId="2">'Male (copy)'!#REF!</definedName>
    <definedName name="wp1050391" localSheetId="0">Male!#REF!</definedName>
    <definedName name="wp1050391" localSheetId="2">'Male (copy)'!#REF!</definedName>
    <definedName name="wp1050393" localSheetId="0">Male!#REF!</definedName>
    <definedName name="wp1050393" localSheetId="2">'Male (copy)'!#REF!</definedName>
    <definedName name="wp1050395" localSheetId="0">Male!#REF!</definedName>
    <definedName name="wp1050395" localSheetId="2">'Male (copy)'!#REF!</definedName>
    <definedName name="wp1050397" localSheetId="0">Male!$A$265</definedName>
    <definedName name="wp1050397" localSheetId="2">'Male (copy)'!$A$265</definedName>
    <definedName name="wp1050399" localSheetId="0">Male!#REF!</definedName>
    <definedName name="wp1050399" localSheetId="2">'Male (copy)'!#REF!</definedName>
    <definedName name="wp1050401" localSheetId="0">Male!#REF!</definedName>
    <definedName name="wp1050401" localSheetId="2">'Male (copy)'!#REF!</definedName>
    <definedName name="wp1050403" localSheetId="0">Male!#REF!</definedName>
    <definedName name="wp1050403" localSheetId="2">'Male (copy)'!#REF!</definedName>
    <definedName name="wp1050405" localSheetId="0">Male!#REF!</definedName>
    <definedName name="wp1050405" localSheetId="2">'Male (copy)'!#REF!</definedName>
    <definedName name="wp1050407" localSheetId="0">Male!#REF!</definedName>
    <definedName name="wp1050407" localSheetId="2">'Male (copy)'!#REF!</definedName>
    <definedName name="wp1050409" localSheetId="0">Male!#REF!</definedName>
    <definedName name="wp1050409" localSheetId="2">'Male (copy)'!#REF!</definedName>
    <definedName name="wp1050413" localSheetId="0">Male!#REF!</definedName>
    <definedName name="wp1050413" localSheetId="2">'Male (copy)'!#REF!</definedName>
    <definedName name="wp1050415" localSheetId="0">Male!#REF!</definedName>
    <definedName name="wp1050415" localSheetId="2">'Male (copy)'!#REF!</definedName>
    <definedName name="wp1050417" localSheetId="0">Male!#REF!</definedName>
    <definedName name="wp1050417" localSheetId="2">'Male (copy)'!#REF!</definedName>
    <definedName name="wp1050419" localSheetId="0">Male!#REF!</definedName>
    <definedName name="wp1050419" localSheetId="2">'Male (copy)'!#REF!</definedName>
    <definedName name="wp1050421" localSheetId="0">Male!#REF!</definedName>
    <definedName name="wp1050421" localSheetId="2">'Male (copy)'!#REF!</definedName>
    <definedName name="wp1050423" localSheetId="0">Male!#REF!</definedName>
    <definedName name="wp1050423" localSheetId="2">'Male (copy)'!#REF!</definedName>
    <definedName name="wp1050425" localSheetId="0">Male!#REF!</definedName>
    <definedName name="wp1050425" localSheetId="2">'Male (copy)'!#REF!</definedName>
    <definedName name="wp1050427" localSheetId="0">Male!$A$264</definedName>
    <definedName name="wp1050427" localSheetId="2">'Male (copy)'!$A$264</definedName>
    <definedName name="wp1050429" localSheetId="0">Male!#REF!</definedName>
    <definedName name="wp1050429" localSheetId="2">'Male (copy)'!#REF!</definedName>
    <definedName name="wp1050431" localSheetId="0">Male!#REF!</definedName>
    <definedName name="wp1050431" localSheetId="2">'Male (copy)'!#REF!</definedName>
    <definedName name="wp1050433" localSheetId="0">Male!#REF!</definedName>
    <definedName name="wp1050433" localSheetId="2">'Male (copy)'!#REF!</definedName>
    <definedName name="wp1050435" localSheetId="0">Male!#REF!</definedName>
    <definedName name="wp1050435" localSheetId="2">'Male (copy)'!#REF!</definedName>
    <definedName name="wp1050437" localSheetId="0">Male!#REF!</definedName>
    <definedName name="wp1050437" localSheetId="2">'Male (copy)'!#REF!</definedName>
    <definedName name="wp1050439" localSheetId="0">Male!#REF!</definedName>
    <definedName name="wp1050439" localSheetId="2">'Male (copy)'!#REF!</definedName>
    <definedName name="wp1050443" localSheetId="0">Male!#REF!</definedName>
    <definedName name="wp1050443" localSheetId="2">'Male (copy)'!#REF!</definedName>
    <definedName name="wp1050445" localSheetId="0">Male!#REF!</definedName>
    <definedName name="wp1050445" localSheetId="2">'Male (copy)'!#REF!</definedName>
    <definedName name="wp1050447" localSheetId="0">Male!#REF!</definedName>
    <definedName name="wp1050447" localSheetId="2">'Male (copy)'!#REF!</definedName>
    <definedName name="wp1050449" localSheetId="0">Male!#REF!</definedName>
    <definedName name="wp1050449" localSheetId="2">'Male (copy)'!#REF!</definedName>
    <definedName name="wp1050451" localSheetId="0">Male!#REF!</definedName>
    <definedName name="wp1050451" localSheetId="2">'Male (copy)'!#REF!</definedName>
    <definedName name="wp1050453" localSheetId="0">Male!#REF!</definedName>
    <definedName name="wp1050453" localSheetId="2">'Male (copy)'!#REF!</definedName>
    <definedName name="wp1050455" localSheetId="0">Male!#REF!</definedName>
    <definedName name="wp1050455" localSheetId="2">'Male (copy)'!#REF!</definedName>
    <definedName name="wp1050457" localSheetId="0">Male!$A$263</definedName>
    <definedName name="wp1050457" localSheetId="2">'Male (copy)'!$A$263</definedName>
    <definedName name="wp1050459" localSheetId="0">Male!#REF!</definedName>
    <definedName name="wp1050459" localSheetId="2">'Male (copy)'!#REF!</definedName>
    <definedName name="wp1050461" localSheetId="0">Male!#REF!</definedName>
    <definedName name="wp1050461" localSheetId="2">'Male (copy)'!#REF!</definedName>
    <definedName name="wp1050463" localSheetId="0">Male!#REF!</definedName>
    <definedName name="wp1050463" localSheetId="2">'Male (copy)'!#REF!</definedName>
    <definedName name="wp1050465" localSheetId="0">Male!#REF!</definedName>
    <definedName name="wp1050465" localSheetId="2">'Male (copy)'!#REF!</definedName>
    <definedName name="wp1050467" localSheetId="0">Male!#REF!</definedName>
    <definedName name="wp1050467" localSheetId="2">'Male (copy)'!#REF!</definedName>
    <definedName name="wp1050469" localSheetId="0">Male!#REF!</definedName>
    <definedName name="wp1050469" localSheetId="2">'Male (copy)'!#REF!</definedName>
    <definedName name="wp1050473" localSheetId="0">Male!#REF!</definedName>
    <definedName name="wp1050473" localSheetId="2">'Male (copy)'!#REF!</definedName>
    <definedName name="wp1050475" localSheetId="0">Male!#REF!</definedName>
    <definedName name="wp1050475" localSheetId="2">'Male (copy)'!#REF!</definedName>
    <definedName name="wp1050477" localSheetId="0">Male!#REF!</definedName>
    <definedName name="wp1050477" localSheetId="2">'Male (copy)'!#REF!</definedName>
    <definedName name="wp1050479" localSheetId="0">Male!#REF!</definedName>
    <definedName name="wp1050479" localSheetId="2">'Male (copy)'!#REF!</definedName>
    <definedName name="wp1050481" localSheetId="0">Male!#REF!</definedName>
    <definedName name="wp1050481" localSheetId="2">'Male (copy)'!#REF!</definedName>
    <definedName name="wp1050483" localSheetId="0">Male!#REF!</definedName>
    <definedName name="wp1050483" localSheetId="2">'Male (copy)'!#REF!</definedName>
    <definedName name="wp1050485" localSheetId="0">Male!#REF!</definedName>
    <definedName name="wp1050485" localSheetId="2">'Male (copy)'!#REF!</definedName>
    <definedName name="wp1050487" localSheetId="0">Male!$A$262</definedName>
    <definedName name="wp1050487" localSheetId="2">'Male (copy)'!$A$262</definedName>
    <definedName name="wp1050489" localSheetId="0">Male!#REF!</definedName>
    <definedName name="wp1050489" localSheetId="2">'Male (copy)'!#REF!</definedName>
    <definedName name="wp1050491" localSheetId="0">Male!#REF!</definedName>
    <definedName name="wp1050491" localSheetId="2">'Male (copy)'!#REF!</definedName>
    <definedName name="wp1050493" localSheetId="0">Male!#REF!</definedName>
    <definedName name="wp1050493" localSheetId="2">'Male (copy)'!#REF!</definedName>
    <definedName name="wp1050495" localSheetId="0">Male!#REF!</definedName>
    <definedName name="wp1050495" localSheetId="2">'Male (copy)'!#REF!</definedName>
    <definedName name="wp1050497" localSheetId="0">Male!#REF!</definedName>
    <definedName name="wp1050497" localSheetId="2">'Male (copy)'!#REF!</definedName>
    <definedName name="wp1050499" localSheetId="0">Male!#REF!</definedName>
    <definedName name="wp1050499" localSheetId="2">'Male (copy)'!#REF!</definedName>
    <definedName name="wp1050503" localSheetId="0">Male!#REF!</definedName>
    <definedName name="wp1050503" localSheetId="2">'Male (copy)'!#REF!</definedName>
    <definedName name="wp1050505" localSheetId="0">Male!#REF!</definedName>
    <definedName name="wp1050505" localSheetId="2">'Male (copy)'!#REF!</definedName>
    <definedName name="wp1050507" localSheetId="0">Male!#REF!</definedName>
    <definedName name="wp1050507" localSheetId="2">'Male (copy)'!#REF!</definedName>
    <definedName name="wp1050509" localSheetId="0">Male!#REF!</definedName>
    <definedName name="wp1050509" localSheetId="2">'Male (copy)'!#REF!</definedName>
    <definedName name="wp1050511" localSheetId="0">Male!#REF!</definedName>
    <definedName name="wp1050511" localSheetId="2">'Male (copy)'!#REF!</definedName>
    <definedName name="wp1050513" localSheetId="0">Male!#REF!</definedName>
    <definedName name="wp1050513" localSheetId="2">'Male (copy)'!#REF!</definedName>
    <definedName name="wp1050515" localSheetId="0">Male!#REF!</definedName>
    <definedName name="wp1050515" localSheetId="2">'Male (copy)'!#REF!</definedName>
    <definedName name="wp1050547" localSheetId="0">Male!$A$260</definedName>
    <definedName name="wp1050547" localSheetId="2">'Male (copy)'!$A$260</definedName>
    <definedName name="wp1050549" localSheetId="0">Male!#REF!</definedName>
    <definedName name="wp1050549" localSheetId="2">'Male (copy)'!#REF!</definedName>
    <definedName name="wp1050551" localSheetId="0">Male!#REF!</definedName>
    <definedName name="wp1050551" localSheetId="2">'Male (copy)'!#REF!</definedName>
    <definedName name="wp1050553" localSheetId="0">Male!#REF!</definedName>
    <definedName name="wp1050553" localSheetId="2">'Male (copy)'!#REF!</definedName>
    <definedName name="wp1050555" localSheetId="0">Male!#REF!</definedName>
    <definedName name="wp1050555" localSheetId="2">'Male (copy)'!#REF!</definedName>
    <definedName name="wp1050557" localSheetId="0">Male!#REF!</definedName>
    <definedName name="wp1050557" localSheetId="2">'Male (copy)'!#REF!</definedName>
    <definedName name="wp1050559" localSheetId="0">Male!#REF!</definedName>
    <definedName name="wp1050559" localSheetId="2">'Male (copy)'!#REF!</definedName>
    <definedName name="wp1050563" localSheetId="0">Male!#REF!</definedName>
    <definedName name="wp1050563" localSheetId="2">'Male (copy)'!#REF!</definedName>
    <definedName name="wp1050565" localSheetId="0">Male!#REF!</definedName>
    <definedName name="wp1050565" localSheetId="2">'Male (copy)'!#REF!</definedName>
    <definedName name="wp1050567" localSheetId="0">Male!#REF!</definedName>
    <definedName name="wp1050567" localSheetId="2">'Male (copy)'!#REF!</definedName>
    <definedName name="wp1050569" localSheetId="0">Male!#REF!</definedName>
    <definedName name="wp1050569" localSheetId="2">'Male (copy)'!#REF!</definedName>
    <definedName name="wp1050571" localSheetId="0">Male!#REF!</definedName>
    <definedName name="wp1050571" localSheetId="2">'Male (copy)'!#REF!</definedName>
    <definedName name="wp1050573" localSheetId="0">Male!#REF!</definedName>
    <definedName name="wp1050573" localSheetId="2">'Male (copy)'!#REF!</definedName>
    <definedName name="wp1050575" localSheetId="0">Male!#REF!</definedName>
    <definedName name="wp1050575" localSheetId="2">'Male (copy)'!#REF!</definedName>
    <definedName name="wp1050577" localSheetId="0">Male!$A$259</definedName>
    <definedName name="wp1050577" localSheetId="2">'Male (copy)'!$A$259</definedName>
    <definedName name="wp1050579" localSheetId="0">Male!#REF!</definedName>
    <definedName name="wp1050579" localSheetId="2">'Male (copy)'!#REF!</definedName>
    <definedName name="wp1050581" localSheetId="0">Male!#REF!</definedName>
    <definedName name="wp1050581" localSheetId="2">'Male (copy)'!#REF!</definedName>
    <definedName name="wp1050583" localSheetId="0">Male!#REF!</definedName>
    <definedName name="wp1050583" localSheetId="2">'Male (copy)'!#REF!</definedName>
    <definedName name="wp1050585" localSheetId="0">Male!#REF!</definedName>
    <definedName name="wp1050585" localSheetId="2">'Male (copy)'!#REF!</definedName>
    <definedName name="wp1050587" localSheetId="0">Male!#REF!</definedName>
    <definedName name="wp1050587" localSheetId="2">'Male (copy)'!#REF!</definedName>
    <definedName name="wp1050589" localSheetId="0">Male!#REF!</definedName>
    <definedName name="wp1050589" localSheetId="2">'Male (copy)'!#REF!</definedName>
    <definedName name="wp1050593" localSheetId="0">Male!#REF!</definedName>
    <definedName name="wp1050593" localSheetId="2">'Male (copy)'!#REF!</definedName>
    <definedName name="wp1050595" localSheetId="0">Male!#REF!</definedName>
    <definedName name="wp1050595" localSheetId="2">'Male (copy)'!#REF!</definedName>
    <definedName name="wp1050597" localSheetId="0">Male!#REF!</definedName>
    <definedName name="wp1050597" localSheetId="2">'Male (copy)'!#REF!</definedName>
    <definedName name="wp1050599" localSheetId="0">Male!#REF!</definedName>
    <definedName name="wp1050599" localSheetId="2">'Male (copy)'!#REF!</definedName>
    <definedName name="wp1050601" localSheetId="0">Male!#REF!</definedName>
    <definedName name="wp1050601" localSheetId="2">'Male (copy)'!#REF!</definedName>
    <definedName name="wp1050603" localSheetId="0">Male!#REF!</definedName>
    <definedName name="wp1050603" localSheetId="2">'Male (copy)'!#REF!</definedName>
    <definedName name="wp1050605" localSheetId="0">Male!#REF!</definedName>
    <definedName name="wp1050605" localSheetId="2">'Male (copy)'!#REF!</definedName>
    <definedName name="wp1050607" localSheetId="0">Male!$A$258</definedName>
    <definedName name="wp1050607" localSheetId="2">'Male (copy)'!$A$258</definedName>
    <definedName name="wp1050609" localSheetId="0">Male!#REF!</definedName>
    <definedName name="wp1050609" localSheetId="2">'Male (copy)'!#REF!</definedName>
    <definedName name="wp1050611" localSheetId="0">Male!#REF!</definedName>
    <definedName name="wp1050611" localSheetId="2">'Male (copy)'!#REF!</definedName>
    <definedName name="wp1050613" localSheetId="0">Male!#REF!</definedName>
    <definedName name="wp1050613" localSheetId="2">'Male (copy)'!#REF!</definedName>
    <definedName name="wp1050615" localSheetId="0">Male!#REF!</definedName>
    <definedName name="wp1050615" localSheetId="2">'Male (copy)'!#REF!</definedName>
    <definedName name="wp1050617" localSheetId="0">Male!#REF!</definedName>
    <definedName name="wp1050617" localSheetId="2">'Male (copy)'!#REF!</definedName>
    <definedName name="wp1050619" localSheetId="0">Male!#REF!</definedName>
    <definedName name="wp1050619" localSheetId="2">'Male (copy)'!#REF!</definedName>
    <definedName name="wp1050623" localSheetId="0">Male!#REF!</definedName>
    <definedName name="wp1050623" localSheetId="2">'Male (copy)'!#REF!</definedName>
    <definedName name="wp1050625" localSheetId="0">Male!#REF!</definedName>
    <definedName name="wp1050625" localSheetId="2">'Male (copy)'!#REF!</definedName>
    <definedName name="wp1050627" localSheetId="0">Male!#REF!</definedName>
    <definedName name="wp1050627" localSheetId="2">'Male (copy)'!#REF!</definedName>
    <definedName name="wp1050629" localSheetId="0">Male!#REF!</definedName>
    <definedName name="wp1050629" localSheetId="2">'Male (copy)'!#REF!</definedName>
    <definedName name="wp1050631" localSheetId="0">Male!#REF!</definedName>
    <definedName name="wp1050631" localSheetId="2">'Male (copy)'!#REF!</definedName>
    <definedName name="wp1050633" localSheetId="0">Male!#REF!</definedName>
    <definedName name="wp1050633" localSheetId="2">'Male (copy)'!#REF!</definedName>
    <definedName name="wp1050635" localSheetId="0">Male!#REF!</definedName>
    <definedName name="wp1050635" localSheetId="2">'Male (copy)'!#REF!</definedName>
    <definedName name="wp1050637" localSheetId="0">Male!$A$257</definedName>
    <definedName name="wp1050637" localSheetId="2">'Male (copy)'!$A$257</definedName>
    <definedName name="wp1050639" localSheetId="0">Male!#REF!</definedName>
    <definedName name="wp1050639" localSheetId="2">'Male (copy)'!#REF!</definedName>
    <definedName name="wp1050641" localSheetId="0">Male!#REF!</definedName>
    <definedName name="wp1050641" localSheetId="2">'Male (copy)'!#REF!</definedName>
    <definedName name="wp1050643" localSheetId="0">Male!#REF!</definedName>
    <definedName name="wp1050643" localSheetId="2">'Male (copy)'!#REF!</definedName>
    <definedName name="wp1050645" localSheetId="0">Male!#REF!</definedName>
    <definedName name="wp1050645" localSheetId="2">'Male (copy)'!#REF!</definedName>
    <definedName name="wp1050647" localSheetId="0">Male!#REF!</definedName>
    <definedName name="wp1050647" localSheetId="2">'Male (copy)'!#REF!</definedName>
    <definedName name="wp1050649" localSheetId="0">Male!#REF!</definedName>
    <definedName name="wp1050649" localSheetId="2">'Male (copy)'!#REF!</definedName>
    <definedName name="wp1050653" localSheetId="0">Male!#REF!</definedName>
    <definedName name="wp1050653" localSheetId="2">'Male (copy)'!#REF!</definedName>
    <definedName name="wp1050655" localSheetId="0">Male!#REF!</definedName>
    <definedName name="wp1050655" localSheetId="2">'Male (copy)'!#REF!</definedName>
    <definedName name="wp1050657" localSheetId="0">Male!#REF!</definedName>
    <definedName name="wp1050657" localSheetId="2">'Male (copy)'!#REF!</definedName>
    <definedName name="wp1050659" localSheetId="0">Male!#REF!</definedName>
    <definedName name="wp1050659" localSheetId="2">'Male (copy)'!#REF!</definedName>
    <definedName name="wp1050661" localSheetId="0">Male!#REF!</definedName>
    <definedName name="wp1050661" localSheetId="2">'Male (copy)'!#REF!</definedName>
    <definedName name="wp1050663" localSheetId="0">Male!#REF!</definedName>
    <definedName name="wp1050663" localSheetId="2">'Male (copy)'!#REF!</definedName>
    <definedName name="wp1050665" localSheetId="0">Male!#REF!</definedName>
    <definedName name="wp1050665" localSheetId="2">'Male (copy)'!#REF!</definedName>
    <definedName name="wp1050667" localSheetId="0">Male!$A$256</definedName>
    <definedName name="wp1050667" localSheetId="2">'Male (copy)'!$A$256</definedName>
    <definedName name="wp1050669" localSheetId="0">Male!#REF!</definedName>
    <definedName name="wp1050669" localSheetId="2">'Male (copy)'!#REF!</definedName>
    <definedName name="wp1050671" localSheetId="0">Male!#REF!</definedName>
    <definedName name="wp1050671" localSheetId="2">'Male (copy)'!#REF!</definedName>
    <definedName name="wp1050673" localSheetId="0">Male!#REF!</definedName>
    <definedName name="wp1050673" localSheetId="2">'Male (copy)'!#REF!</definedName>
    <definedName name="wp1050675" localSheetId="0">Male!#REF!</definedName>
    <definedName name="wp1050675" localSheetId="2">'Male (copy)'!#REF!</definedName>
    <definedName name="wp1050677" localSheetId="0">Male!#REF!</definedName>
    <definedName name="wp1050677" localSheetId="2">'Male (copy)'!#REF!</definedName>
    <definedName name="wp1050679" localSheetId="0">Male!#REF!</definedName>
    <definedName name="wp1050679" localSheetId="2">'Male (copy)'!#REF!</definedName>
    <definedName name="wp1050683" localSheetId="0">Male!#REF!</definedName>
    <definedName name="wp1050683" localSheetId="2">'Male (copy)'!#REF!</definedName>
    <definedName name="wp1050685" localSheetId="0">Male!#REF!</definedName>
    <definedName name="wp1050685" localSheetId="2">'Male (copy)'!#REF!</definedName>
    <definedName name="wp1050687" localSheetId="0">Male!#REF!</definedName>
    <definedName name="wp1050687" localSheetId="2">'Male (copy)'!#REF!</definedName>
    <definedName name="wp1050689" localSheetId="0">Male!#REF!</definedName>
    <definedName name="wp1050689" localSheetId="2">'Male (copy)'!#REF!</definedName>
    <definedName name="wp1050691" localSheetId="0">Male!#REF!</definedName>
    <definedName name="wp1050691" localSheetId="2">'Male (copy)'!#REF!</definedName>
    <definedName name="wp1050693" localSheetId="0">Male!#REF!</definedName>
    <definedName name="wp1050693" localSheetId="2">'Male (copy)'!#REF!</definedName>
    <definedName name="wp1050695" localSheetId="0">Male!#REF!</definedName>
    <definedName name="wp1050695" localSheetId="2">'Male (copy)'!#REF!</definedName>
    <definedName name="wp1050727" localSheetId="0">Male!$A$254</definedName>
    <definedName name="wp1050727" localSheetId="2">'Male (copy)'!$A$254</definedName>
    <definedName name="wp1050729" localSheetId="0">Male!#REF!</definedName>
    <definedName name="wp1050729" localSheetId="2">'Male (copy)'!#REF!</definedName>
    <definedName name="wp1050731" localSheetId="0">Male!#REF!</definedName>
    <definedName name="wp1050731" localSheetId="2">'Male (copy)'!#REF!</definedName>
    <definedName name="wp1050733" localSheetId="0">Male!#REF!</definedName>
    <definedName name="wp1050733" localSheetId="2">'Male (copy)'!#REF!</definedName>
    <definedName name="wp1050735" localSheetId="0">Male!#REF!</definedName>
    <definedName name="wp1050735" localSheetId="2">'Male (copy)'!#REF!</definedName>
    <definedName name="wp1050737" localSheetId="0">Male!#REF!</definedName>
    <definedName name="wp1050737" localSheetId="2">'Male (copy)'!#REF!</definedName>
    <definedName name="wp1050739" localSheetId="0">Male!#REF!</definedName>
    <definedName name="wp1050739" localSheetId="2">'Male (copy)'!#REF!</definedName>
    <definedName name="wp1050743" localSheetId="0">Male!#REF!</definedName>
    <definedName name="wp1050743" localSheetId="2">'Male (copy)'!#REF!</definedName>
    <definedName name="wp1050745" localSheetId="0">Male!#REF!</definedName>
    <definedName name="wp1050745" localSheetId="2">'Male (copy)'!#REF!</definedName>
    <definedName name="wp1050747" localSheetId="0">Male!#REF!</definedName>
    <definedName name="wp1050747" localSheetId="2">'Male (copy)'!#REF!</definedName>
    <definedName name="wp1050749" localSheetId="0">Male!#REF!</definedName>
    <definedName name="wp1050749" localSheetId="2">'Male (copy)'!#REF!</definedName>
    <definedName name="wp1050751" localSheetId="0">Male!#REF!</definedName>
    <definedName name="wp1050751" localSheetId="2">'Male (copy)'!#REF!</definedName>
    <definedName name="wp1050753" localSheetId="0">Male!#REF!</definedName>
    <definedName name="wp1050753" localSheetId="2">'Male (copy)'!#REF!</definedName>
    <definedName name="wp1050755" localSheetId="0">Male!#REF!</definedName>
    <definedName name="wp1050755" localSheetId="2">'Male (copy)'!#REF!</definedName>
    <definedName name="wp1050757" localSheetId="0">Male!$A$253</definedName>
    <definedName name="wp1050757" localSheetId="2">'Male (copy)'!$A$253</definedName>
    <definedName name="wp1050759" localSheetId="0">Male!#REF!</definedName>
    <definedName name="wp1050759" localSheetId="2">'Male (copy)'!#REF!</definedName>
    <definedName name="wp1050761" localSheetId="0">Male!#REF!</definedName>
    <definedName name="wp1050761" localSheetId="2">'Male (copy)'!#REF!</definedName>
    <definedName name="wp1050763" localSheetId="0">Male!#REF!</definedName>
    <definedName name="wp1050763" localSheetId="2">'Male (copy)'!#REF!</definedName>
    <definedName name="wp1050765" localSheetId="0">Male!#REF!</definedName>
    <definedName name="wp1050765" localSheetId="2">'Male (copy)'!#REF!</definedName>
    <definedName name="wp1050767" localSheetId="0">Male!#REF!</definedName>
    <definedName name="wp1050767" localSheetId="2">'Male (copy)'!#REF!</definedName>
    <definedName name="wp1050769" localSheetId="0">Male!#REF!</definedName>
    <definedName name="wp1050769" localSheetId="2">'Male (copy)'!#REF!</definedName>
    <definedName name="wp1050773" localSheetId="0">Male!#REF!</definedName>
    <definedName name="wp1050773" localSheetId="2">'Male (copy)'!#REF!</definedName>
    <definedName name="wp1050775" localSheetId="0">Male!#REF!</definedName>
    <definedName name="wp1050775" localSheetId="2">'Male (copy)'!#REF!</definedName>
    <definedName name="wp1050777" localSheetId="0">Male!#REF!</definedName>
    <definedName name="wp1050777" localSheetId="2">'Male (copy)'!#REF!</definedName>
    <definedName name="wp1050779" localSheetId="0">Male!#REF!</definedName>
    <definedName name="wp1050779" localSheetId="2">'Male (copy)'!#REF!</definedName>
    <definedName name="wp1050781" localSheetId="0">Male!#REF!</definedName>
    <definedName name="wp1050781" localSheetId="2">'Male (copy)'!#REF!</definedName>
    <definedName name="wp1050783" localSheetId="0">Male!#REF!</definedName>
    <definedName name="wp1050783" localSheetId="2">'Male (copy)'!#REF!</definedName>
    <definedName name="wp1050785" localSheetId="0">Male!#REF!</definedName>
    <definedName name="wp1050785" localSheetId="2">'Male (copy)'!#REF!</definedName>
    <definedName name="wp1050787" localSheetId="0">Male!$A$252</definedName>
    <definedName name="wp1050787" localSheetId="2">'Male (copy)'!$A$252</definedName>
    <definedName name="wp1050789" localSheetId="0">Male!#REF!</definedName>
    <definedName name="wp1050789" localSheetId="2">'Male (copy)'!#REF!</definedName>
    <definedName name="wp1050791" localSheetId="0">Male!#REF!</definedName>
    <definedName name="wp1050791" localSheetId="2">'Male (copy)'!#REF!</definedName>
    <definedName name="wp1050793" localSheetId="0">Male!#REF!</definedName>
    <definedName name="wp1050793" localSheetId="2">'Male (copy)'!#REF!</definedName>
    <definedName name="wp1050795" localSheetId="0">Male!#REF!</definedName>
    <definedName name="wp1050795" localSheetId="2">'Male (copy)'!#REF!</definedName>
    <definedName name="wp1050797" localSheetId="0">Male!#REF!</definedName>
    <definedName name="wp1050797" localSheetId="2">'Male (copy)'!#REF!</definedName>
    <definedName name="wp1050799" localSheetId="0">Male!#REF!</definedName>
    <definedName name="wp1050799" localSheetId="2">'Male (copy)'!#REF!</definedName>
    <definedName name="wp1050803" localSheetId="0">Male!#REF!</definedName>
    <definedName name="wp1050803" localSheetId="2">'Male (copy)'!#REF!</definedName>
    <definedName name="wp1050805" localSheetId="0">Male!#REF!</definedName>
    <definedName name="wp1050805" localSheetId="2">'Male (copy)'!#REF!</definedName>
    <definedName name="wp1050807" localSheetId="0">Male!#REF!</definedName>
    <definedName name="wp1050807" localSheetId="2">'Male (copy)'!#REF!</definedName>
    <definedName name="wp1050809" localSheetId="0">Male!#REF!</definedName>
    <definedName name="wp1050809" localSheetId="2">'Male (copy)'!#REF!</definedName>
    <definedName name="wp1050811" localSheetId="0">Male!#REF!</definedName>
    <definedName name="wp1050811" localSheetId="2">'Male (copy)'!#REF!</definedName>
    <definedName name="wp1050813" localSheetId="0">Male!#REF!</definedName>
    <definedName name="wp1050813" localSheetId="2">'Male (copy)'!#REF!</definedName>
    <definedName name="wp1050815" localSheetId="0">Male!#REF!</definedName>
    <definedName name="wp1050815" localSheetId="2">'Male (copy)'!#REF!</definedName>
    <definedName name="wp1050817" localSheetId="0">Male!$A$251</definedName>
    <definedName name="wp1050817" localSheetId="2">'Male (copy)'!$A$251</definedName>
    <definedName name="wp1050819" localSheetId="0">Male!#REF!</definedName>
    <definedName name="wp1050819" localSheetId="2">'Male (copy)'!#REF!</definedName>
    <definedName name="wp1050821" localSheetId="0">Male!#REF!</definedName>
    <definedName name="wp1050821" localSheetId="2">'Male (copy)'!#REF!</definedName>
    <definedName name="wp1050823" localSheetId="0">Male!#REF!</definedName>
    <definedName name="wp1050823" localSheetId="2">'Male (copy)'!#REF!</definedName>
    <definedName name="wp1050825" localSheetId="0">Male!#REF!</definedName>
    <definedName name="wp1050825" localSheetId="2">'Male (copy)'!#REF!</definedName>
    <definedName name="wp1050827" localSheetId="0">Male!#REF!</definedName>
    <definedName name="wp1050827" localSheetId="2">'Male (copy)'!#REF!</definedName>
    <definedName name="wp1050829" localSheetId="0">Male!#REF!</definedName>
    <definedName name="wp1050829" localSheetId="2">'Male (copy)'!#REF!</definedName>
    <definedName name="wp1050833" localSheetId="0">Male!#REF!</definedName>
    <definedName name="wp1050833" localSheetId="2">'Male (copy)'!#REF!</definedName>
    <definedName name="wp1050835" localSheetId="0">Male!#REF!</definedName>
    <definedName name="wp1050835" localSheetId="2">'Male (copy)'!#REF!</definedName>
    <definedName name="wp1050837" localSheetId="0">Male!#REF!</definedName>
    <definedName name="wp1050837" localSheetId="2">'Male (copy)'!#REF!</definedName>
    <definedName name="wp1050839" localSheetId="0">Male!#REF!</definedName>
    <definedName name="wp1050839" localSheetId="2">'Male (copy)'!#REF!</definedName>
    <definedName name="wp1050841" localSheetId="0">Male!#REF!</definedName>
    <definedName name="wp1050841" localSheetId="2">'Male (copy)'!#REF!</definedName>
    <definedName name="wp1050843" localSheetId="0">Male!#REF!</definedName>
    <definedName name="wp1050843" localSheetId="2">'Male (copy)'!#REF!</definedName>
    <definedName name="wp1050845" localSheetId="0">Male!#REF!</definedName>
    <definedName name="wp1050845" localSheetId="2">'Male (copy)'!#REF!</definedName>
    <definedName name="wp1050847" localSheetId="0">Male!$A$250</definedName>
    <definedName name="wp1050847" localSheetId="2">'Male (copy)'!$A$250</definedName>
    <definedName name="wp1050849" localSheetId="0">Male!#REF!</definedName>
    <definedName name="wp1050849" localSheetId="2">'Male (copy)'!#REF!</definedName>
    <definedName name="wp1050851" localSheetId="0">Male!#REF!</definedName>
    <definedName name="wp1050851" localSheetId="2">'Male (copy)'!#REF!</definedName>
    <definedName name="wp1050853" localSheetId="0">Male!#REF!</definedName>
    <definedName name="wp1050853" localSheetId="2">'Male (copy)'!#REF!</definedName>
    <definedName name="wp1050855" localSheetId="0">Male!#REF!</definedName>
    <definedName name="wp1050855" localSheetId="2">'Male (copy)'!#REF!</definedName>
    <definedName name="wp1050857" localSheetId="0">Male!#REF!</definedName>
    <definedName name="wp1050857" localSheetId="2">'Male (copy)'!#REF!</definedName>
    <definedName name="wp1050859" localSheetId="0">Male!#REF!</definedName>
    <definedName name="wp1050859" localSheetId="2">'Male (copy)'!#REF!</definedName>
    <definedName name="wp1050863" localSheetId="0">Male!#REF!</definedName>
    <definedName name="wp1050863" localSheetId="2">'Male (copy)'!#REF!</definedName>
    <definedName name="wp1050865" localSheetId="0">Male!#REF!</definedName>
    <definedName name="wp1050865" localSheetId="2">'Male (copy)'!#REF!</definedName>
    <definedName name="wp1050867" localSheetId="0">Male!#REF!</definedName>
    <definedName name="wp1050867" localSheetId="2">'Male (copy)'!#REF!</definedName>
    <definedName name="wp1050869" localSheetId="0">Male!#REF!</definedName>
    <definedName name="wp1050869" localSheetId="2">'Male (copy)'!#REF!</definedName>
    <definedName name="wp1050871" localSheetId="0">Male!#REF!</definedName>
    <definedName name="wp1050871" localSheetId="2">'Male (copy)'!#REF!</definedName>
    <definedName name="wp1050873" localSheetId="0">Male!#REF!</definedName>
    <definedName name="wp1050873" localSheetId="2">'Male (copy)'!#REF!</definedName>
    <definedName name="wp1050875" localSheetId="0">Male!#REF!</definedName>
    <definedName name="wp1050875" localSheetId="2">'Male (copy)'!#REF!</definedName>
    <definedName name="wp1050907" localSheetId="0">Male!$A$248</definedName>
    <definedName name="wp1050907" localSheetId="2">'Male (copy)'!$A$248</definedName>
    <definedName name="wp1050909" localSheetId="0">Male!#REF!</definedName>
    <definedName name="wp1050909" localSheetId="2">'Male (copy)'!#REF!</definedName>
    <definedName name="wp1050911" localSheetId="0">Male!#REF!</definedName>
    <definedName name="wp1050911" localSheetId="2">'Male (copy)'!#REF!</definedName>
    <definedName name="wp1050913" localSheetId="0">Male!#REF!</definedName>
    <definedName name="wp1050913" localSheetId="2">'Male (copy)'!#REF!</definedName>
    <definedName name="wp1050915" localSheetId="0">Male!#REF!</definedName>
    <definedName name="wp1050915" localSheetId="2">'Male (copy)'!#REF!</definedName>
    <definedName name="wp1050917" localSheetId="0">Male!#REF!</definedName>
    <definedName name="wp1050917" localSheetId="2">'Male (copy)'!#REF!</definedName>
    <definedName name="wp1050919" localSheetId="0">Male!#REF!</definedName>
    <definedName name="wp1050919" localSheetId="2">'Male (copy)'!#REF!</definedName>
    <definedName name="wp1050923" localSheetId="0">Male!#REF!</definedName>
    <definedName name="wp1050923" localSheetId="2">'Male (copy)'!#REF!</definedName>
    <definedName name="wp1050925" localSheetId="0">Male!#REF!</definedName>
    <definedName name="wp1050925" localSheetId="2">'Male (copy)'!#REF!</definedName>
    <definedName name="wp1050927" localSheetId="0">Male!#REF!</definedName>
    <definedName name="wp1050927" localSheetId="2">'Male (copy)'!#REF!</definedName>
    <definedName name="wp1050929" localSheetId="0">Male!#REF!</definedName>
    <definedName name="wp1050929" localSheetId="2">'Male (copy)'!#REF!</definedName>
    <definedName name="wp1050931" localSheetId="0">Male!#REF!</definedName>
    <definedName name="wp1050931" localSheetId="2">'Male (copy)'!#REF!</definedName>
    <definedName name="wp1050933" localSheetId="0">Male!#REF!</definedName>
    <definedName name="wp1050933" localSheetId="2">'Male (copy)'!#REF!</definedName>
    <definedName name="wp1050935" localSheetId="0">Male!#REF!</definedName>
    <definedName name="wp1050935" localSheetId="2">'Male (copy)'!#REF!</definedName>
    <definedName name="wp1050937" localSheetId="0">Male!$A$247</definedName>
    <definedName name="wp1050937" localSheetId="2">'Male (copy)'!$A$247</definedName>
    <definedName name="wp1050939" localSheetId="0">Male!#REF!</definedName>
    <definedName name="wp1050939" localSheetId="2">'Male (copy)'!#REF!</definedName>
    <definedName name="wp1050941" localSheetId="0">Male!#REF!</definedName>
    <definedName name="wp1050941" localSheetId="2">'Male (copy)'!#REF!</definedName>
    <definedName name="wp1050943" localSheetId="0">Male!#REF!</definedName>
    <definedName name="wp1050943" localSheetId="2">'Male (copy)'!#REF!</definedName>
    <definedName name="wp1050945" localSheetId="0">Male!#REF!</definedName>
    <definedName name="wp1050945" localSheetId="2">'Male (copy)'!#REF!</definedName>
    <definedName name="wp1050947" localSheetId="0">Male!#REF!</definedName>
    <definedName name="wp1050947" localSheetId="2">'Male (copy)'!#REF!</definedName>
    <definedName name="wp1050949" localSheetId="0">Male!#REF!</definedName>
    <definedName name="wp1050949" localSheetId="2">'Male (copy)'!#REF!</definedName>
    <definedName name="wp1050953" localSheetId="0">Male!#REF!</definedName>
    <definedName name="wp1050953" localSheetId="2">'Male (copy)'!#REF!</definedName>
    <definedName name="wp1050955" localSheetId="0">Male!#REF!</definedName>
    <definedName name="wp1050955" localSheetId="2">'Male (copy)'!#REF!</definedName>
    <definedName name="wp1050957" localSheetId="0">Male!#REF!</definedName>
    <definedName name="wp1050957" localSheetId="2">'Male (copy)'!#REF!</definedName>
    <definedName name="wp1050959" localSheetId="0">Male!#REF!</definedName>
    <definedName name="wp1050959" localSheetId="2">'Male (copy)'!#REF!</definedName>
    <definedName name="wp1050961" localSheetId="0">Male!#REF!</definedName>
    <definedName name="wp1050961" localSheetId="2">'Male (copy)'!#REF!</definedName>
    <definedName name="wp1050963" localSheetId="0">Male!#REF!</definedName>
    <definedName name="wp1050963" localSheetId="2">'Male (copy)'!#REF!</definedName>
    <definedName name="wp1050965" localSheetId="0">Male!#REF!</definedName>
    <definedName name="wp1050965" localSheetId="2">'Male (copy)'!#REF!</definedName>
    <definedName name="wp1050967" localSheetId="0">Male!$A$246</definedName>
    <definedName name="wp1050967" localSheetId="2">'Male (copy)'!$A$246</definedName>
    <definedName name="wp1050969" localSheetId="0">Male!#REF!</definedName>
    <definedName name="wp1050969" localSheetId="2">'Male (copy)'!#REF!</definedName>
    <definedName name="wp1050971" localSheetId="0">Male!#REF!</definedName>
    <definedName name="wp1050971" localSheetId="2">'Male (copy)'!#REF!</definedName>
    <definedName name="wp1050973" localSheetId="0">Male!#REF!</definedName>
    <definedName name="wp1050973" localSheetId="2">'Male (copy)'!#REF!</definedName>
    <definedName name="wp1050975" localSheetId="0">Male!#REF!</definedName>
    <definedName name="wp1050975" localSheetId="2">'Male (copy)'!#REF!</definedName>
    <definedName name="wp1050977" localSheetId="0">Male!#REF!</definedName>
    <definedName name="wp1050977" localSheetId="2">'Male (copy)'!#REF!</definedName>
    <definedName name="wp1050979" localSheetId="0">Male!#REF!</definedName>
    <definedName name="wp1050979" localSheetId="2">'Male (copy)'!#REF!</definedName>
    <definedName name="wp1050983" localSheetId="0">Male!#REF!</definedName>
    <definedName name="wp1050983" localSheetId="2">'Male (copy)'!#REF!</definedName>
    <definedName name="wp1050985" localSheetId="0">Male!#REF!</definedName>
    <definedName name="wp1050985" localSheetId="2">'Male (copy)'!#REF!</definedName>
    <definedName name="wp1050987" localSheetId="0">Male!#REF!</definedName>
    <definedName name="wp1050987" localSheetId="2">'Male (copy)'!#REF!</definedName>
    <definedName name="wp1050989" localSheetId="0">Male!#REF!</definedName>
    <definedName name="wp1050989" localSheetId="2">'Male (copy)'!#REF!</definedName>
    <definedName name="wp1050991" localSheetId="0">Male!#REF!</definedName>
    <definedName name="wp1050991" localSheetId="2">'Male (copy)'!#REF!</definedName>
    <definedName name="wp1050993" localSheetId="0">Male!#REF!</definedName>
    <definedName name="wp1050993" localSheetId="2">'Male (copy)'!#REF!</definedName>
    <definedName name="wp1050995" localSheetId="0">Male!#REF!</definedName>
    <definedName name="wp1050995" localSheetId="2">'Male (copy)'!#REF!</definedName>
    <definedName name="wp1050997" localSheetId="0">Male!$A$245</definedName>
    <definedName name="wp1050997" localSheetId="2">'Male (copy)'!$A$245</definedName>
    <definedName name="wp1050999" localSheetId="0">Male!#REF!</definedName>
    <definedName name="wp1050999" localSheetId="2">'Male (copy)'!#REF!</definedName>
    <definedName name="wp1051001" localSheetId="0">Male!#REF!</definedName>
    <definedName name="wp1051001" localSheetId="2">'Male (copy)'!#REF!</definedName>
    <definedName name="wp1051003" localSheetId="0">Male!#REF!</definedName>
    <definedName name="wp1051003" localSheetId="2">'Male (copy)'!#REF!</definedName>
    <definedName name="wp1051005" localSheetId="0">Male!#REF!</definedName>
    <definedName name="wp1051005" localSheetId="2">'Male (copy)'!#REF!</definedName>
    <definedName name="wp1051007" localSheetId="0">Male!#REF!</definedName>
    <definedName name="wp1051007" localSheetId="2">'Male (copy)'!#REF!</definedName>
    <definedName name="wp1051009" localSheetId="0">Male!#REF!</definedName>
    <definedName name="wp1051009" localSheetId="2">'Male (copy)'!#REF!</definedName>
    <definedName name="wp1051013" localSheetId="0">Male!#REF!</definedName>
    <definedName name="wp1051013" localSheetId="2">'Male (copy)'!#REF!</definedName>
    <definedName name="wp1051015" localSheetId="0">Male!#REF!</definedName>
    <definedName name="wp1051015" localSheetId="2">'Male (copy)'!#REF!</definedName>
    <definedName name="wp1051017" localSheetId="0">Male!#REF!</definedName>
    <definedName name="wp1051017" localSheetId="2">'Male (copy)'!#REF!</definedName>
    <definedName name="wp1051019" localSheetId="0">Male!#REF!</definedName>
    <definedName name="wp1051019" localSheetId="2">'Male (copy)'!#REF!</definedName>
    <definedName name="wp1051021" localSheetId="0">Male!#REF!</definedName>
    <definedName name="wp1051021" localSheetId="2">'Male (copy)'!#REF!</definedName>
    <definedName name="wp1051023" localSheetId="0">Male!#REF!</definedName>
    <definedName name="wp1051023" localSheetId="2">'Male (copy)'!#REF!</definedName>
    <definedName name="wp1051025" localSheetId="0">Male!#REF!</definedName>
    <definedName name="wp1051025" localSheetId="2">'Male (copy)'!#REF!</definedName>
    <definedName name="wp1051027" localSheetId="0">Male!$A$244</definedName>
    <definedName name="wp1051027" localSheetId="2">'Male (copy)'!$A$244</definedName>
    <definedName name="wp1051029" localSheetId="0">Male!#REF!</definedName>
    <definedName name="wp1051029" localSheetId="2">'Male (copy)'!#REF!</definedName>
    <definedName name="wp1051031" localSheetId="0">Male!#REF!</definedName>
    <definedName name="wp1051031" localSheetId="2">'Male (copy)'!#REF!</definedName>
    <definedName name="wp1051033" localSheetId="0">Male!#REF!</definedName>
    <definedName name="wp1051033" localSheetId="2">'Male (copy)'!#REF!</definedName>
    <definedName name="wp1051035" localSheetId="0">Male!#REF!</definedName>
    <definedName name="wp1051035" localSheetId="2">'Male (copy)'!#REF!</definedName>
    <definedName name="wp1051037" localSheetId="0">Male!#REF!</definedName>
    <definedName name="wp1051037" localSheetId="2">'Male (copy)'!#REF!</definedName>
    <definedName name="wp1051039" localSheetId="0">Male!#REF!</definedName>
    <definedName name="wp1051039" localSheetId="2">'Male (copy)'!#REF!</definedName>
    <definedName name="wp1051043" localSheetId="0">Male!#REF!</definedName>
    <definedName name="wp1051043" localSheetId="2">'Male (copy)'!#REF!</definedName>
    <definedName name="wp1051045" localSheetId="0">Male!#REF!</definedName>
    <definedName name="wp1051045" localSheetId="2">'Male (copy)'!#REF!</definedName>
    <definedName name="wp1051047" localSheetId="0">Male!#REF!</definedName>
    <definedName name="wp1051047" localSheetId="2">'Male (copy)'!#REF!</definedName>
    <definedName name="wp1051049" localSheetId="0">Male!#REF!</definedName>
    <definedName name="wp1051049" localSheetId="2">'Male (copy)'!#REF!</definedName>
    <definedName name="wp1051051" localSheetId="0">Male!#REF!</definedName>
    <definedName name="wp1051051" localSheetId="2">'Male (copy)'!#REF!</definedName>
    <definedName name="wp1051053" localSheetId="0">Male!#REF!</definedName>
    <definedName name="wp1051053" localSheetId="2">'Male (copy)'!#REF!</definedName>
    <definedName name="wp1051055" localSheetId="0">Male!#REF!</definedName>
    <definedName name="wp1051055" localSheetId="2">'Male (copy)'!#REF!</definedName>
    <definedName name="wp1051087" localSheetId="0">Female!$A$121</definedName>
    <definedName name="wp1051087" localSheetId="2">Female!$A$121</definedName>
    <definedName name="wp1051089" localSheetId="0">Male!#REF!</definedName>
    <definedName name="wp1051089" localSheetId="2">'Male (copy)'!#REF!</definedName>
    <definedName name="wp1051091" localSheetId="0">Male!#REF!</definedName>
    <definedName name="wp1051091" localSheetId="2">'Male (copy)'!#REF!</definedName>
    <definedName name="wp1051093" localSheetId="0">Male!#REF!</definedName>
    <definedName name="wp1051093" localSheetId="2">'Male (copy)'!#REF!</definedName>
    <definedName name="wp1051095" localSheetId="0">Male!#REF!</definedName>
    <definedName name="wp1051095" localSheetId="2">'Male (copy)'!#REF!</definedName>
    <definedName name="wp1051097" localSheetId="0">Male!#REF!</definedName>
    <definedName name="wp1051097" localSheetId="2">'Male (copy)'!#REF!</definedName>
    <definedName name="wp1051099" localSheetId="0">Male!#REF!</definedName>
    <definedName name="wp1051099" localSheetId="2">'Male (copy)'!#REF!</definedName>
    <definedName name="wp1051103" localSheetId="0">Male!#REF!</definedName>
    <definedName name="wp1051103" localSheetId="2">'Male (copy)'!#REF!</definedName>
    <definedName name="wp1051105" localSheetId="0">Female!$X$121</definedName>
    <definedName name="wp1051105" localSheetId="2">Female!$X$121</definedName>
    <definedName name="wp1051107" localSheetId="0">Male!#REF!</definedName>
    <definedName name="wp1051107" localSheetId="2">'Male (copy)'!#REF!</definedName>
    <definedName name="wp1051109" localSheetId="0">Male!#REF!</definedName>
    <definedName name="wp1051109" localSheetId="2">'Male (copy)'!#REF!</definedName>
    <definedName name="wp1051111" localSheetId="0">Male!#REF!</definedName>
    <definedName name="wp1051111" localSheetId="2">'Male (copy)'!#REF!</definedName>
    <definedName name="wp1051113" localSheetId="0">Male!#REF!</definedName>
    <definedName name="wp1051113" localSheetId="2">'Male (copy)'!#REF!</definedName>
    <definedName name="wp1051115" localSheetId="0">Male!#REF!</definedName>
    <definedName name="wp1051115" localSheetId="2">'Male (copy)'!#REF!</definedName>
    <definedName name="wp1051117" localSheetId="0">Female!$A$120</definedName>
    <definedName name="wp1051117" localSheetId="2">Female!$A$120</definedName>
    <definedName name="wp1051119" localSheetId="0">Male!#REF!</definedName>
    <definedName name="wp1051119" localSheetId="2">'Male (copy)'!#REF!</definedName>
    <definedName name="wp1051121" localSheetId="0">Male!#REF!</definedName>
    <definedName name="wp1051121" localSheetId="2">'Male (copy)'!#REF!</definedName>
    <definedName name="wp1051123" localSheetId="0">Male!#REF!</definedName>
    <definedName name="wp1051123" localSheetId="2">'Male (copy)'!#REF!</definedName>
    <definedName name="wp1051125" localSheetId="0">Male!#REF!</definedName>
    <definedName name="wp1051125" localSheetId="2">'Male (copy)'!#REF!</definedName>
    <definedName name="wp1051127" localSheetId="0">Male!#REF!</definedName>
    <definedName name="wp1051127" localSheetId="2">'Male (copy)'!#REF!</definedName>
    <definedName name="wp1051129" localSheetId="0">Male!#REF!</definedName>
    <definedName name="wp1051129" localSheetId="2">'Male (copy)'!#REF!</definedName>
    <definedName name="wp1051133" localSheetId="0">Male!#REF!</definedName>
    <definedName name="wp1051133" localSheetId="2">'Male (copy)'!#REF!</definedName>
    <definedName name="wp1051135" localSheetId="0">Female!$Y$120</definedName>
    <definedName name="wp1051135" localSheetId="2">Female!$Y$120</definedName>
    <definedName name="wp1051137" localSheetId="0">Male!#REF!</definedName>
    <definedName name="wp1051137" localSheetId="2">'Male (copy)'!#REF!</definedName>
    <definedName name="wp1051139" localSheetId="0">Male!#REF!</definedName>
    <definedName name="wp1051139" localSheetId="2">'Male (copy)'!#REF!</definedName>
    <definedName name="wp1051141" localSheetId="0">Male!#REF!</definedName>
    <definedName name="wp1051141" localSheetId="2">'Male (copy)'!#REF!</definedName>
    <definedName name="wp1051143" localSheetId="0">Male!#REF!</definedName>
    <definedName name="wp1051143" localSheetId="2">'Male (copy)'!#REF!</definedName>
    <definedName name="wp1051145" localSheetId="0">Male!#REF!</definedName>
    <definedName name="wp1051145" localSheetId="2">'Male (copy)'!#REF!</definedName>
    <definedName name="wp1051147" localSheetId="0">Female!$A$119</definedName>
    <definedName name="wp1051147" localSheetId="2">Female!$A$119</definedName>
    <definedName name="wp1051149" localSheetId="0">Male!#REF!</definedName>
    <definedName name="wp1051149" localSheetId="2">'Male (copy)'!#REF!</definedName>
    <definedName name="wp1051151" localSheetId="0">Male!#REF!</definedName>
    <definedName name="wp1051151" localSheetId="2">'Male (copy)'!#REF!</definedName>
    <definedName name="wp1051153" localSheetId="0">Male!#REF!</definedName>
    <definedName name="wp1051153" localSheetId="2">'Male (copy)'!#REF!</definedName>
    <definedName name="wp1051155" localSheetId="0">Male!#REF!</definedName>
    <definedName name="wp1051155" localSheetId="2">'Male (copy)'!#REF!</definedName>
    <definedName name="wp1051157" localSheetId="0">Male!#REF!</definedName>
    <definedName name="wp1051157" localSheetId="2">'Male (copy)'!#REF!</definedName>
    <definedName name="wp1051159" localSheetId="0">Male!#REF!</definedName>
    <definedName name="wp1051159" localSheetId="2">'Male (copy)'!#REF!</definedName>
    <definedName name="wp1051163" localSheetId="0">Male!#REF!</definedName>
    <definedName name="wp1051163" localSheetId="2">'Male (copy)'!#REF!</definedName>
    <definedName name="wp1051165" localSheetId="0">Female!$Z$119</definedName>
    <definedName name="wp1051165" localSheetId="2">Female!$Z$119</definedName>
    <definedName name="wp1051167" localSheetId="0">Male!#REF!</definedName>
    <definedName name="wp1051167" localSheetId="2">'Male (copy)'!#REF!</definedName>
    <definedName name="wp1051169" localSheetId="0">Male!#REF!</definedName>
    <definedName name="wp1051169" localSheetId="2">'Male (copy)'!#REF!</definedName>
    <definedName name="wp1051171" localSheetId="0">Male!#REF!</definedName>
    <definedName name="wp1051171" localSheetId="2">'Male (copy)'!#REF!</definedName>
    <definedName name="wp1051173" localSheetId="0">Male!#REF!</definedName>
    <definedName name="wp1051173" localSheetId="2">'Male (copy)'!#REF!</definedName>
    <definedName name="wp1051175" localSheetId="0">Male!#REF!</definedName>
    <definedName name="wp1051175" localSheetId="2">'Male (copy)'!#REF!</definedName>
    <definedName name="wp1051177" localSheetId="0">Female!$A$118</definedName>
    <definedName name="wp1051177" localSheetId="2">Female!$A$118</definedName>
    <definedName name="wp1051179" localSheetId="0">Male!#REF!</definedName>
    <definedName name="wp1051179" localSheetId="2">'Male (copy)'!#REF!</definedName>
    <definedName name="wp1051181" localSheetId="0">Male!#REF!</definedName>
    <definedName name="wp1051181" localSheetId="2">'Male (copy)'!#REF!</definedName>
    <definedName name="wp1051183" localSheetId="0">Male!#REF!</definedName>
    <definedName name="wp1051183" localSheetId="2">'Male (copy)'!#REF!</definedName>
    <definedName name="wp1051185" localSheetId="0">Male!#REF!</definedName>
    <definedName name="wp1051185" localSheetId="2">'Male (copy)'!#REF!</definedName>
    <definedName name="wp1051187" localSheetId="0">Male!#REF!</definedName>
    <definedName name="wp1051187" localSheetId="2">'Male (copy)'!#REF!</definedName>
    <definedName name="wp1051189" localSheetId="0">Male!#REF!</definedName>
    <definedName name="wp1051189" localSheetId="2">'Male (copy)'!#REF!</definedName>
    <definedName name="wp1051193" localSheetId="0">Male!#REF!</definedName>
    <definedName name="wp1051193" localSheetId="2">'Male (copy)'!#REF!</definedName>
    <definedName name="wp1051195" localSheetId="0">Female!$AA$118</definedName>
    <definedName name="wp1051195" localSheetId="2">Female!$AA$118</definedName>
    <definedName name="wp1051197" localSheetId="0">Male!#REF!</definedName>
    <definedName name="wp1051197" localSheetId="2">'Male (copy)'!#REF!</definedName>
    <definedName name="wp1051199" localSheetId="0">Male!#REF!</definedName>
    <definedName name="wp1051199" localSheetId="2">'Male (copy)'!#REF!</definedName>
    <definedName name="wp1051201" localSheetId="0">Male!#REF!</definedName>
    <definedName name="wp1051201" localSheetId="2">'Male (copy)'!#REF!</definedName>
    <definedName name="wp1051203" localSheetId="0">Male!#REF!</definedName>
    <definedName name="wp1051203" localSheetId="2">'Male (copy)'!#REF!</definedName>
    <definedName name="wp1051205" localSheetId="0">Male!#REF!</definedName>
    <definedName name="wp1051205" localSheetId="2">'Male (copy)'!#REF!</definedName>
    <definedName name="wp1051207" localSheetId="0">Female!$A$117</definedName>
    <definedName name="wp1051207" localSheetId="2">Female!$A$117</definedName>
    <definedName name="wp1051209" localSheetId="0">Male!#REF!</definedName>
    <definedName name="wp1051209" localSheetId="2">'Male (copy)'!#REF!</definedName>
    <definedName name="wp1051211" localSheetId="0">Male!#REF!</definedName>
    <definedName name="wp1051211" localSheetId="2">'Male (copy)'!#REF!</definedName>
    <definedName name="wp1051213" localSheetId="0">Male!#REF!</definedName>
    <definedName name="wp1051213" localSheetId="2">'Male (copy)'!#REF!</definedName>
    <definedName name="wp1051215" localSheetId="0">Male!#REF!</definedName>
    <definedName name="wp1051215" localSheetId="2">'Male (copy)'!#REF!</definedName>
    <definedName name="wp1051217" localSheetId="0">Male!#REF!</definedName>
    <definedName name="wp1051217" localSheetId="2">'Male (copy)'!#REF!</definedName>
    <definedName name="wp1051219" localSheetId="0">Male!#REF!</definedName>
    <definedName name="wp1051219" localSheetId="2">'Male (copy)'!#REF!</definedName>
    <definedName name="wp1051223" localSheetId="0">Male!#REF!</definedName>
    <definedName name="wp1051223" localSheetId="2">'Male (copy)'!#REF!</definedName>
    <definedName name="wp1051225" localSheetId="0">Female!$AB$117</definedName>
    <definedName name="wp1051225" localSheetId="2">Female!$AB$117</definedName>
    <definedName name="wp1051227" localSheetId="0">Male!#REF!</definedName>
    <definedName name="wp1051227" localSheetId="2">'Male (copy)'!#REF!</definedName>
    <definedName name="wp1051229" localSheetId="0">Male!#REF!</definedName>
    <definedName name="wp1051229" localSheetId="2">'Male (copy)'!#REF!</definedName>
    <definedName name="wp1051231" localSheetId="0">Male!#REF!</definedName>
    <definedName name="wp1051231" localSheetId="2">'Male (copy)'!#REF!</definedName>
    <definedName name="wp1051233" localSheetId="0">Male!#REF!</definedName>
    <definedName name="wp1051233" localSheetId="2">'Male (copy)'!#REF!</definedName>
    <definedName name="wp1051235" localSheetId="0">Male!#REF!</definedName>
    <definedName name="wp1051235" localSheetId="2">'Male (copy)'!#REF!</definedName>
    <definedName name="wp1051267" localSheetId="0">Female!$A$115</definedName>
    <definedName name="wp1051267" localSheetId="2">Female!$A$115</definedName>
    <definedName name="wp1051269" localSheetId="0">Male!#REF!</definedName>
    <definedName name="wp1051269" localSheetId="2">'Male (copy)'!#REF!</definedName>
    <definedName name="wp1051271" localSheetId="0">Male!#REF!</definedName>
    <definedName name="wp1051271" localSheetId="2">'Male (copy)'!#REF!</definedName>
    <definedName name="wp1051273" localSheetId="0">Male!#REF!</definedName>
    <definedName name="wp1051273" localSheetId="2">'Male (copy)'!#REF!</definedName>
    <definedName name="wp1051275" localSheetId="0">Male!#REF!</definedName>
    <definedName name="wp1051275" localSheetId="2">'Male (copy)'!#REF!</definedName>
    <definedName name="wp1051277" localSheetId="0">Male!#REF!</definedName>
    <definedName name="wp1051277" localSheetId="2">'Male (copy)'!#REF!</definedName>
    <definedName name="wp1051279" localSheetId="0">Male!#REF!</definedName>
    <definedName name="wp1051279" localSheetId="2">'Male (copy)'!#REF!</definedName>
    <definedName name="wp1051283" localSheetId="0">Male!#REF!</definedName>
    <definedName name="wp1051283" localSheetId="2">'Male (copy)'!#REF!</definedName>
    <definedName name="wp1051285" localSheetId="0">Female!$AD$115</definedName>
    <definedName name="wp1051285" localSheetId="2">Female!$AD$115</definedName>
    <definedName name="wp1051287" localSheetId="0">Male!#REF!</definedName>
    <definedName name="wp1051287" localSheetId="2">'Male (copy)'!#REF!</definedName>
    <definedName name="wp1051289" localSheetId="0">Male!#REF!</definedName>
    <definedName name="wp1051289" localSheetId="2">'Male (copy)'!#REF!</definedName>
    <definedName name="wp1051291" localSheetId="0">Male!#REF!</definedName>
    <definedName name="wp1051291" localSheetId="2">'Male (copy)'!#REF!</definedName>
    <definedName name="wp1051293" localSheetId="0">Male!#REF!</definedName>
    <definedName name="wp1051293" localSheetId="2">'Male (copy)'!#REF!</definedName>
    <definedName name="wp1051295" localSheetId="0">Male!#REF!</definedName>
    <definedName name="wp1051295" localSheetId="2">'Male (copy)'!#REF!</definedName>
    <definedName name="wp1051297" localSheetId="0">Female!$A$114</definedName>
    <definedName name="wp1051297" localSheetId="2">Female!$A$114</definedName>
    <definedName name="wp1051299" localSheetId="0">Male!#REF!</definedName>
    <definedName name="wp1051299" localSheetId="2">'Male (copy)'!#REF!</definedName>
    <definedName name="wp1051301" localSheetId="0">Male!#REF!</definedName>
    <definedName name="wp1051301" localSheetId="2">'Male (copy)'!#REF!</definedName>
    <definedName name="wp1051303" localSheetId="0">Male!#REF!</definedName>
    <definedName name="wp1051303" localSheetId="2">'Male (copy)'!#REF!</definedName>
    <definedName name="wp1051305" localSheetId="0">Male!#REF!</definedName>
    <definedName name="wp1051305" localSheetId="2">'Male (copy)'!#REF!</definedName>
    <definedName name="wp1051307" localSheetId="0">Male!#REF!</definedName>
    <definedName name="wp1051307" localSheetId="2">'Male (copy)'!#REF!</definedName>
    <definedName name="wp1051309" localSheetId="0">Male!#REF!</definedName>
    <definedName name="wp1051309" localSheetId="2">'Male (copy)'!#REF!</definedName>
    <definedName name="wp1051313" localSheetId="0">Male!#REF!</definedName>
    <definedName name="wp1051313" localSheetId="2">'Male (copy)'!#REF!</definedName>
    <definedName name="wp1051315" localSheetId="0">Female!$AE$114</definedName>
    <definedName name="wp1051315" localSheetId="2">Female!$AE$114</definedName>
    <definedName name="wp1051317" localSheetId="0">Male!#REF!</definedName>
    <definedName name="wp1051317" localSheetId="2">'Male (copy)'!#REF!</definedName>
    <definedName name="wp1051319" localSheetId="0">Male!#REF!</definedName>
    <definedName name="wp1051319" localSheetId="2">'Male (copy)'!#REF!</definedName>
    <definedName name="wp1051321" localSheetId="0">Male!#REF!</definedName>
    <definedName name="wp1051321" localSheetId="2">'Male (copy)'!#REF!</definedName>
    <definedName name="wp1051323" localSheetId="0">Male!#REF!</definedName>
    <definedName name="wp1051323" localSheetId="2">'Male (copy)'!#REF!</definedName>
    <definedName name="wp1051325" localSheetId="0">Male!#REF!</definedName>
    <definedName name="wp1051325" localSheetId="2">'Male (copy)'!#REF!</definedName>
    <definedName name="wp1051327" localSheetId="0">Female!$A$113</definedName>
    <definedName name="wp1051327" localSheetId="2">Female!$A$113</definedName>
    <definedName name="wp1051329" localSheetId="0">Male!#REF!</definedName>
    <definedName name="wp1051329" localSheetId="2">'Male (copy)'!#REF!</definedName>
    <definedName name="wp1051331" localSheetId="0">Male!#REF!</definedName>
    <definedName name="wp1051331" localSheetId="2">'Male (copy)'!#REF!</definedName>
    <definedName name="wp1051333" localSheetId="0">Male!#REF!</definedName>
    <definedName name="wp1051333" localSheetId="2">'Male (copy)'!#REF!</definedName>
    <definedName name="wp1051335" localSheetId="0">Male!#REF!</definedName>
    <definedName name="wp1051335" localSheetId="2">'Male (copy)'!#REF!</definedName>
    <definedName name="wp1051337" localSheetId="0">Male!#REF!</definedName>
    <definedName name="wp1051337" localSheetId="2">'Male (copy)'!#REF!</definedName>
    <definedName name="wp1051339" localSheetId="0">Male!#REF!</definedName>
    <definedName name="wp1051339" localSheetId="2">'Male (copy)'!#REF!</definedName>
    <definedName name="wp1051343" localSheetId="0">Male!#REF!</definedName>
    <definedName name="wp1051343" localSheetId="2">'Male (copy)'!#REF!</definedName>
    <definedName name="wp1051345" localSheetId="0">Female!$AF$113</definedName>
    <definedName name="wp1051345" localSheetId="2">Female!$AF$113</definedName>
    <definedName name="wp1051347" localSheetId="0">Male!#REF!</definedName>
    <definedName name="wp1051347" localSheetId="2">'Male (copy)'!#REF!</definedName>
    <definedName name="wp1051349" localSheetId="0">Male!#REF!</definedName>
    <definedName name="wp1051349" localSheetId="2">'Male (copy)'!#REF!</definedName>
    <definedName name="wp1051351" localSheetId="0">Male!#REF!</definedName>
    <definedName name="wp1051351" localSheetId="2">'Male (copy)'!#REF!</definedName>
    <definedName name="wp1051353" localSheetId="0">Male!#REF!</definedName>
    <definedName name="wp1051353" localSheetId="2">'Male (copy)'!#REF!</definedName>
    <definedName name="wp1051355" localSheetId="0">Male!#REF!</definedName>
    <definedName name="wp1051355" localSheetId="2">'Male (copy)'!#REF!</definedName>
    <definedName name="wp1051357" localSheetId="0">Female!$A$112</definedName>
    <definedName name="wp1051357" localSheetId="2">Female!$A$112</definedName>
    <definedName name="wp1051359" localSheetId="0">Male!#REF!</definedName>
    <definedName name="wp1051359" localSheetId="2">'Male (copy)'!#REF!</definedName>
    <definedName name="wp1051361" localSheetId="0">Male!#REF!</definedName>
    <definedName name="wp1051361" localSheetId="2">'Male (copy)'!#REF!</definedName>
    <definedName name="wp1051363" localSheetId="0">Male!#REF!</definedName>
    <definedName name="wp1051363" localSheetId="2">'Male (copy)'!#REF!</definedName>
    <definedName name="wp1051365" localSheetId="0">Male!#REF!</definedName>
    <definedName name="wp1051365" localSheetId="2">'Male (copy)'!#REF!</definedName>
    <definedName name="wp1051367" localSheetId="0">Male!#REF!</definedName>
    <definedName name="wp1051367" localSheetId="2">'Male (copy)'!#REF!</definedName>
    <definedName name="wp1051369" localSheetId="0">Male!#REF!</definedName>
    <definedName name="wp1051369" localSheetId="2">'Male (copy)'!#REF!</definedName>
    <definedName name="wp1051373" localSheetId="0">Male!#REF!</definedName>
    <definedName name="wp1051373" localSheetId="2">'Male (copy)'!#REF!</definedName>
    <definedName name="wp1051375" localSheetId="0">Female!$AG$112</definedName>
    <definedName name="wp1051375" localSheetId="2">Female!$AG$112</definedName>
    <definedName name="wp1051377" localSheetId="0">Male!#REF!</definedName>
    <definedName name="wp1051377" localSheetId="2">'Male (copy)'!#REF!</definedName>
    <definedName name="wp1051379" localSheetId="0">Male!#REF!</definedName>
    <definedName name="wp1051379" localSheetId="2">'Male (copy)'!#REF!</definedName>
    <definedName name="wp1051381" localSheetId="0">Male!#REF!</definedName>
    <definedName name="wp1051381" localSheetId="2">'Male (copy)'!#REF!</definedName>
    <definedName name="wp1051383" localSheetId="0">Male!#REF!</definedName>
    <definedName name="wp1051383" localSheetId="2">'Male (copy)'!#REF!</definedName>
    <definedName name="wp1051385" localSheetId="0">Male!#REF!</definedName>
    <definedName name="wp1051385" localSheetId="2">'Male (copy)'!#REF!</definedName>
    <definedName name="wp1051387" localSheetId="0">Female!$A$111</definedName>
    <definedName name="wp1051387" localSheetId="2">Female!$A$111</definedName>
    <definedName name="wp1051389" localSheetId="0">Male!#REF!</definedName>
    <definedName name="wp1051389" localSheetId="2">'Male (copy)'!#REF!</definedName>
    <definedName name="wp1051391" localSheetId="0">Male!#REF!</definedName>
    <definedName name="wp1051391" localSheetId="2">'Male (copy)'!#REF!</definedName>
    <definedName name="wp1051393" localSheetId="0">Male!#REF!</definedName>
    <definedName name="wp1051393" localSheetId="2">'Male (copy)'!#REF!</definedName>
    <definedName name="wp1051395" localSheetId="0">Male!#REF!</definedName>
    <definedName name="wp1051395" localSheetId="2">'Male (copy)'!#REF!</definedName>
    <definedName name="wp1051397" localSheetId="0">Male!#REF!</definedName>
    <definedName name="wp1051397" localSheetId="2">'Male (copy)'!#REF!</definedName>
    <definedName name="wp1051399" localSheetId="0">Male!#REF!</definedName>
    <definedName name="wp1051399" localSheetId="2">'Male (copy)'!#REF!</definedName>
    <definedName name="wp1051403" localSheetId="0">Male!#REF!</definedName>
    <definedName name="wp1051403" localSheetId="2">'Male (copy)'!#REF!</definedName>
    <definedName name="wp1051405" localSheetId="0">Female!$AH$111</definedName>
    <definedName name="wp1051405" localSheetId="2">Female!$AH$111</definedName>
    <definedName name="wp1051407" localSheetId="0">Male!#REF!</definedName>
    <definedName name="wp1051407" localSheetId="2">'Male (copy)'!#REF!</definedName>
    <definedName name="wp1051409" localSheetId="0">Male!#REF!</definedName>
    <definedName name="wp1051409" localSheetId="2">'Male (copy)'!#REF!</definedName>
    <definedName name="wp1051411" localSheetId="0">Male!#REF!</definedName>
    <definedName name="wp1051411" localSheetId="2">'Male (copy)'!#REF!</definedName>
    <definedName name="wp1051413" localSheetId="0">Male!#REF!</definedName>
    <definedName name="wp1051413" localSheetId="2">'Male (copy)'!#REF!</definedName>
    <definedName name="wp1051415" localSheetId="0">Male!#REF!</definedName>
    <definedName name="wp1051415" localSheetId="2">'Male (copy)'!#REF!</definedName>
    <definedName name="wp1051447" localSheetId="0">Female!$A$109</definedName>
    <definedName name="wp1051447" localSheetId="2">Female!$A$109</definedName>
    <definedName name="wp1051449" localSheetId="0">Male!#REF!</definedName>
    <definedName name="wp1051449" localSheetId="2">'Male (copy)'!#REF!</definedName>
    <definedName name="wp1051451" localSheetId="0">Male!#REF!</definedName>
    <definedName name="wp1051451" localSheetId="2">'Male (copy)'!#REF!</definedName>
    <definedName name="wp1051453" localSheetId="0">Male!#REF!</definedName>
    <definedName name="wp1051453" localSheetId="2">'Male (copy)'!#REF!</definedName>
    <definedName name="wp1051455" localSheetId="0">Male!#REF!</definedName>
    <definedName name="wp1051455" localSheetId="2">'Male (copy)'!#REF!</definedName>
    <definedName name="wp1051457" localSheetId="0">Male!#REF!</definedName>
    <definedName name="wp1051457" localSheetId="2">'Male (copy)'!#REF!</definedName>
    <definedName name="wp1051459" localSheetId="0">Male!#REF!</definedName>
    <definedName name="wp1051459" localSheetId="2">'Male (copy)'!#REF!</definedName>
    <definedName name="wp1051463" localSheetId="0">Male!#REF!</definedName>
    <definedName name="wp1051463" localSheetId="2">'Male (copy)'!#REF!</definedName>
    <definedName name="wp1051465" localSheetId="0">Female!$AJ$109</definedName>
    <definedName name="wp1051465" localSheetId="2">Female!$AJ$109</definedName>
    <definedName name="wp1051467" localSheetId="0">Male!#REF!</definedName>
    <definedName name="wp1051467" localSheetId="2">'Male (copy)'!#REF!</definedName>
    <definedName name="wp1051469" localSheetId="0">Male!#REF!</definedName>
    <definedName name="wp1051469" localSheetId="2">'Male (copy)'!#REF!</definedName>
    <definedName name="wp1051471" localSheetId="0">Male!#REF!</definedName>
    <definedName name="wp1051471" localSheetId="2">'Male (copy)'!#REF!</definedName>
    <definedName name="wp1051473" localSheetId="0">Male!#REF!</definedName>
    <definedName name="wp1051473" localSheetId="2">'Male (copy)'!#REF!</definedName>
    <definedName name="wp1051475" localSheetId="0">Male!#REF!</definedName>
    <definedName name="wp1051475" localSheetId="2">'Male (copy)'!#REF!</definedName>
    <definedName name="wp1051477" localSheetId="0">Female!$A$108</definedName>
    <definedName name="wp1051477" localSheetId="2">Female!$A$108</definedName>
    <definedName name="wp1051479" localSheetId="0">Male!#REF!</definedName>
    <definedName name="wp1051479" localSheetId="2">'Male (copy)'!#REF!</definedName>
    <definedName name="wp1051481" localSheetId="0">Male!#REF!</definedName>
    <definedName name="wp1051481" localSheetId="2">'Male (copy)'!#REF!</definedName>
    <definedName name="wp1051483" localSheetId="0">Male!#REF!</definedName>
    <definedName name="wp1051483" localSheetId="2">'Male (copy)'!#REF!</definedName>
    <definedName name="wp1051485" localSheetId="0">Male!#REF!</definedName>
    <definedName name="wp1051485" localSheetId="2">'Male (copy)'!#REF!</definedName>
    <definedName name="wp1051487" localSheetId="0">Male!#REF!</definedName>
    <definedName name="wp1051487" localSheetId="2">'Male (copy)'!#REF!</definedName>
    <definedName name="wp1051489" localSheetId="0">Male!#REF!</definedName>
    <definedName name="wp1051489" localSheetId="2">'Male (copy)'!#REF!</definedName>
    <definedName name="wp1051493" localSheetId="0">Male!#REF!</definedName>
    <definedName name="wp1051493" localSheetId="2">'Male (copy)'!#REF!</definedName>
    <definedName name="wp1051495" localSheetId="0">Female!$AK$108</definedName>
    <definedName name="wp1051495" localSheetId="2">Female!$AK$108</definedName>
    <definedName name="wp1051497" localSheetId="0">Male!#REF!</definedName>
    <definedName name="wp1051497" localSheetId="2">'Male (copy)'!#REF!</definedName>
    <definedName name="wp1051499" localSheetId="0">Male!#REF!</definedName>
    <definedName name="wp1051499" localSheetId="2">'Male (copy)'!#REF!</definedName>
    <definedName name="wp1051501" localSheetId="0">Male!#REF!</definedName>
    <definedName name="wp1051501" localSheetId="2">'Male (copy)'!#REF!</definedName>
    <definedName name="wp1051503" localSheetId="0">Male!#REF!</definedName>
    <definedName name="wp1051503" localSheetId="2">'Male (copy)'!#REF!</definedName>
    <definedName name="wp1051505" localSheetId="0">Male!#REF!</definedName>
    <definedName name="wp1051505" localSheetId="2">'Male (copy)'!#REF!</definedName>
    <definedName name="wp1051507" localSheetId="0">Female!$A$107</definedName>
    <definedName name="wp1051507" localSheetId="2">Female!$A$107</definedName>
    <definedName name="wp1051509" localSheetId="0">Male!#REF!</definedName>
    <definedName name="wp1051509" localSheetId="2">'Male (copy)'!#REF!</definedName>
    <definedName name="wp1051511" localSheetId="0">Male!#REF!</definedName>
    <definedName name="wp1051511" localSheetId="2">'Male (copy)'!#REF!</definedName>
    <definedName name="wp1051513" localSheetId="0">Male!#REF!</definedName>
    <definedName name="wp1051513" localSheetId="2">'Male (copy)'!#REF!</definedName>
    <definedName name="wp1051515" localSheetId="0">Male!#REF!</definedName>
    <definedName name="wp1051515" localSheetId="2">'Male (copy)'!#REF!</definedName>
    <definedName name="wp1051517" localSheetId="0">Male!#REF!</definedName>
    <definedName name="wp1051517" localSheetId="2">'Male (copy)'!#REF!</definedName>
    <definedName name="wp1051519" localSheetId="0">Male!#REF!</definedName>
    <definedName name="wp1051519" localSheetId="2">'Male (copy)'!#REF!</definedName>
    <definedName name="wp1051523" localSheetId="0">Male!#REF!</definedName>
    <definedName name="wp1051523" localSheetId="2">'Male (copy)'!#REF!</definedName>
    <definedName name="wp1051525" localSheetId="0">Female!$AL$107</definedName>
    <definedName name="wp1051525" localSheetId="2">Female!$AL$107</definedName>
    <definedName name="wp1051527" localSheetId="0">Male!#REF!</definedName>
    <definedName name="wp1051527" localSheetId="2">'Male (copy)'!#REF!</definedName>
    <definedName name="wp1051529" localSheetId="0">Male!#REF!</definedName>
    <definedName name="wp1051529" localSheetId="2">'Male (copy)'!#REF!</definedName>
    <definedName name="wp1051531" localSheetId="0">Male!#REF!</definedName>
    <definedName name="wp1051531" localSheetId="2">'Male (copy)'!#REF!</definedName>
    <definedName name="wp1051533" localSheetId="0">Male!#REF!</definedName>
    <definedName name="wp1051533" localSheetId="2">'Male (copy)'!#REF!</definedName>
    <definedName name="wp1051535" localSheetId="0">Male!#REF!</definedName>
    <definedName name="wp1051535" localSheetId="2">'Male (copy)'!#REF!</definedName>
    <definedName name="wp1051537" localSheetId="0">Female!$A$106</definedName>
    <definedName name="wp1051537" localSheetId="2">Female!$A$106</definedName>
    <definedName name="wp1051539" localSheetId="0">Male!#REF!</definedName>
    <definedName name="wp1051539" localSheetId="2">'Male (copy)'!#REF!</definedName>
    <definedName name="wp1051541" localSheetId="0">Male!#REF!</definedName>
    <definedName name="wp1051541" localSheetId="2">'Male (copy)'!#REF!</definedName>
    <definedName name="wp1051543" localSheetId="0">Male!#REF!</definedName>
    <definedName name="wp1051543" localSheetId="2">'Male (copy)'!#REF!</definedName>
    <definedName name="wp1051545" localSheetId="0">Male!#REF!</definedName>
    <definedName name="wp1051545" localSheetId="2">'Male (copy)'!#REF!</definedName>
    <definedName name="wp1051547" localSheetId="0">Male!#REF!</definedName>
    <definedName name="wp1051547" localSheetId="2">'Male (copy)'!#REF!</definedName>
    <definedName name="wp1051549" localSheetId="0">Male!#REF!</definedName>
    <definedName name="wp1051549" localSheetId="2">'Male (copy)'!#REF!</definedName>
    <definedName name="wp1051553" localSheetId="0">Male!#REF!</definedName>
    <definedName name="wp1051553" localSheetId="2">'Male (copy)'!#REF!</definedName>
    <definedName name="wp1051555" localSheetId="0">Female!$AM$106</definedName>
    <definedName name="wp1051555" localSheetId="2">Female!$AM$106</definedName>
    <definedName name="wp1051557" localSheetId="0">Male!#REF!</definedName>
    <definedName name="wp1051557" localSheetId="2">'Male (copy)'!#REF!</definedName>
    <definedName name="wp1051559" localSheetId="0">Male!#REF!</definedName>
    <definedName name="wp1051559" localSheetId="2">'Male (copy)'!#REF!</definedName>
    <definedName name="wp1051561" localSheetId="0">Male!#REF!</definedName>
    <definedName name="wp1051561" localSheetId="2">'Male (copy)'!#REF!</definedName>
    <definedName name="wp1051563" localSheetId="0">Male!#REF!</definedName>
    <definedName name="wp1051563" localSheetId="2">'Male (copy)'!#REF!</definedName>
    <definedName name="wp1051565" localSheetId="0">Male!#REF!</definedName>
    <definedName name="wp1051565" localSheetId="2">'Male (copy)'!#REF!</definedName>
    <definedName name="wp1051567" localSheetId="0">Female!$A$105</definedName>
    <definedName name="wp1051567" localSheetId="2">Female!$A$105</definedName>
    <definedName name="wp1051569" localSheetId="0">Male!#REF!</definedName>
    <definedName name="wp1051569" localSheetId="2">'Male (copy)'!#REF!</definedName>
    <definedName name="wp1051571" localSheetId="0">Male!#REF!</definedName>
    <definedName name="wp1051571" localSheetId="2">'Male (copy)'!#REF!</definedName>
    <definedName name="wp1051573" localSheetId="0">Male!#REF!</definedName>
    <definedName name="wp1051573" localSheetId="2">'Male (copy)'!#REF!</definedName>
    <definedName name="wp1051575" localSheetId="0">Male!#REF!</definedName>
    <definedName name="wp1051575" localSheetId="2">'Male (copy)'!#REF!</definedName>
    <definedName name="wp1051577" localSheetId="0">Male!#REF!</definedName>
    <definedName name="wp1051577" localSheetId="2">'Male (copy)'!#REF!</definedName>
    <definedName name="wp1051579" localSheetId="0">Male!#REF!</definedName>
    <definedName name="wp1051579" localSheetId="2">'Male (copy)'!#REF!</definedName>
    <definedName name="wp1051583" localSheetId="0">Male!#REF!</definedName>
    <definedName name="wp1051583" localSheetId="2">'Male (copy)'!#REF!</definedName>
    <definedName name="wp1051585" localSheetId="0">Female!$AN$105</definedName>
    <definedName name="wp1051585" localSheetId="2">Female!$AN$105</definedName>
    <definedName name="wp1051587" localSheetId="0">Male!#REF!</definedName>
    <definedName name="wp1051587" localSheetId="2">'Male (copy)'!#REF!</definedName>
    <definedName name="wp1051589" localSheetId="0">Male!#REF!</definedName>
    <definedName name="wp1051589" localSheetId="2">'Male (copy)'!#REF!</definedName>
    <definedName name="wp1051591" localSheetId="0">Male!#REF!</definedName>
    <definedName name="wp1051591" localSheetId="2">'Male (copy)'!#REF!</definedName>
    <definedName name="wp1051593" localSheetId="0">Male!#REF!</definedName>
    <definedName name="wp1051593" localSheetId="2">'Male (copy)'!#REF!</definedName>
    <definedName name="wp1051595" localSheetId="0">Male!#REF!</definedName>
    <definedName name="wp1051595" localSheetId="2">'Male (copy)'!#REF!</definedName>
    <definedName name="wp1051627" localSheetId="0">Female!$A$103</definedName>
    <definedName name="wp1051627" localSheetId="2">Female!$A$103</definedName>
    <definedName name="wp1051629" localSheetId="0">Male!#REF!</definedName>
    <definedName name="wp1051629" localSheetId="2">'Male (copy)'!#REF!</definedName>
    <definedName name="wp1051631" localSheetId="0">Male!#REF!</definedName>
    <definedName name="wp1051631" localSheetId="2">'Male (copy)'!#REF!</definedName>
    <definedName name="wp1051633" localSheetId="0">Male!#REF!</definedName>
    <definedName name="wp1051633" localSheetId="2">'Male (copy)'!#REF!</definedName>
    <definedName name="wp1051635" localSheetId="0">Male!#REF!</definedName>
    <definedName name="wp1051635" localSheetId="2">'Male (copy)'!#REF!</definedName>
    <definedName name="wp1051637" localSheetId="0">Male!#REF!</definedName>
    <definedName name="wp1051637" localSheetId="2">'Male (copy)'!#REF!</definedName>
    <definedName name="wp1051639" localSheetId="0">Male!#REF!</definedName>
    <definedName name="wp1051639" localSheetId="2">'Male (copy)'!#REF!</definedName>
    <definedName name="wp1051643" localSheetId="0">Male!#REF!</definedName>
    <definedName name="wp1051643" localSheetId="2">'Male (copy)'!#REF!</definedName>
    <definedName name="wp1051645" localSheetId="0">Female!#REF!</definedName>
    <definedName name="wp1051645" localSheetId="2">Female!#REF!</definedName>
    <definedName name="wp1051647" localSheetId="0">Male!#REF!</definedName>
    <definedName name="wp1051647" localSheetId="2">'Male (copy)'!#REF!</definedName>
    <definedName name="wp1051649" localSheetId="0">Male!#REF!</definedName>
    <definedName name="wp1051649" localSheetId="2">'Male (copy)'!#REF!</definedName>
    <definedName name="wp1051651" localSheetId="0">Male!#REF!</definedName>
    <definedName name="wp1051651" localSheetId="2">'Male (copy)'!#REF!</definedName>
    <definedName name="wp1051653" localSheetId="0">Male!#REF!</definedName>
    <definedName name="wp1051653" localSheetId="2">'Male (copy)'!#REF!</definedName>
    <definedName name="wp1051655" localSheetId="0">Male!#REF!</definedName>
    <definedName name="wp1051655" localSheetId="2">'Male (copy)'!#REF!</definedName>
    <definedName name="wp1051657" localSheetId="0">Female!$A$102</definedName>
    <definedName name="wp1051657" localSheetId="2">Female!$A$102</definedName>
    <definedName name="wp1051659" localSheetId="0">Male!#REF!</definedName>
    <definedName name="wp1051659" localSheetId="2">'Male (copy)'!#REF!</definedName>
    <definedName name="wp1051661" localSheetId="0">Male!#REF!</definedName>
    <definedName name="wp1051661" localSheetId="2">'Male (copy)'!#REF!</definedName>
    <definedName name="wp1051663" localSheetId="0">Male!#REF!</definedName>
    <definedName name="wp1051663" localSheetId="2">'Male (copy)'!#REF!</definedName>
    <definedName name="wp1051665" localSheetId="0">Male!#REF!</definedName>
    <definedName name="wp1051665" localSheetId="2">'Male (copy)'!#REF!</definedName>
    <definedName name="wp1051667" localSheetId="0">Male!#REF!</definedName>
    <definedName name="wp1051667" localSheetId="2">'Male (copy)'!#REF!</definedName>
    <definedName name="wp1051669" localSheetId="0">Male!#REF!</definedName>
    <definedName name="wp1051669" localSheetId="2">'Male (copy)'!#REF!</definedName>
    <definedName name="wp1051673" localSheetId="0">Male!#REF!</definedName>
    <definedName name="wp1051673" localSheetId="2">'Male (copy)'!#REF!</definedName>
    <definedName name="wp1051675" localSheetId="0">Female!$AQ$102</definedName>
    <definedName name="wp1051675" localSheetId="2">Female!$AQ$102</definedName>
    <definedName name="wp1051677" localSheetId="0">Male!#REF!</definedName>
    <definedName name="wp1051677" localSheetId="2">'Male (copy)'!#REF!</definedName>
    <definedName name="wp1051679" localSheetId="0">Male!#REF!</definedName>
    <definedName name="wp1051679" localSheetId="2">'Male (copy)'!#REF!</definedName>
    <definedName name="wp1051681" localSheetId="0">Male!#REF!</definedName>
    <definedName name="wp1051681" localSheetId="2">'Male (copy)'!#REF!</definedName>
    <definedName name="wp1051683" localSheetId="0">Male!#REF!</definedName>
    <definedName name="wp1051683" localSheetId="2">'Male (copy)'!#REF!</definedName>
    <definedName name="wp1051685" localSheetId="0">Male!#REF!</definedName>
    <definedName name="wp1051685" localSheetId="2">'Male (copy)'!#REF!</definedName>
    <definedName name="wp1051687" localSheetId="0">Female!$A$101</definedName>
    <definedName name="wp1051687" localSheetId="2">Female!$A$101</definedName>
    <definedName name="wp1051689" localSheetId="0">Male!#REF!</definedName>
    <definedName name="wp1051689" localSheetId="2">'Male (copy)'!#REF!</definedName>
    <definedName name="wp1051691" localSheetId="0">Male!#REF!</definedName>
    <definedName name="wp1051691" localSheetId="2">'Male (copy)'!#REF!</definedName>
    <definedName name="wp1051693" localSheetId="0">Male!#REF!</definedName>
    <definedName name="wp1051693" localSheetId="2">'Male (copy)'!#REF!</definedName>
    <definedName name="wp1051695" localSheetId="0">Male!#REF!</definedName>
    <definedName name="wp1051695" localSheetId="2">'Male (copy)'!#REF!</definedName>
    <definedName name="wp1051697" localSheetId="0">Male!#REF!</definedName>
    <definedName name="wp1051697" localSheetId="2">'Male (copy)'!#REF!</definedName>
    <definedName name="wp1051699" localSheetId="0">Male!#REF!</definedName>
    <definedName name="wp1051699" localSheetId="2">'Male (copy)'!#REF!</definedName>
    <definedName name="wp1051703" localSheetId="0">Male!#REF!</definedName>
    <definedName name="wp1051703" localSheetId="2">'Male (copy)'!#REF!</definedName>
    <definedName name="wp1051705" localSheetId="0">Female!$AR$101</definedName>
    <definedName name="wp1051705" localSheetId="2">Female!$AR$101</definedName>
    <definedName name="wp1051707" localSheetId="0">Male!#REF!</definedName>
    <definedName name="wp1051707" localSheetId="2">'Male (copy)'!#REF!</definedName>
    <definedName name="wp1051709" localSheetId="0">Male!#REF!</definedName>
    <definedName name="wp1051709" localSheetId="2">'Male (copy)'!#REF!</definedName>
    <definedName name="wp1051711" localSheetId="0">Male!#REF!</definedName>
    <definedName name="wp1051711" localSheetId="2">'Male (copy)'!#REF!</definedName>
    <definedName name="wp1051713" localSheetId="0">Male!#REF!</definedName>
    <definedName name="wp1051713" localSheetId="2">'Male (copy)'!#REF!</definedName>
    <definedName name="wp1051715" localSheetId="0">Male!#REF!</definedName>
    <definedName name="wp1051715" localSheetId="2">'Male (copy)'!#REF!</definedName>
    <definedName name="wp1051717" localSheetId="0">Female!$A$100</definedName>
    <definedName name="wp1051717" localSheetId="2">Female!$A$100</definedName>
    <definedName name="wp1051719" localSheetId="0">Male!#REF!</definedName>
    <definedName name="wp1051719" localSheetId="2">'Male (copy)'!#REF!</definedName>
    <definedName name="wp1051721" localSheetId="0">Male!#REF!</definedName>
    <definedName name="wp1051721" localSheetId="2">'Male (copy)'!#REF!</definedName>
    <definedName name="wp1051723" localSheetId="0">Male!#REF!</definedName>
    <definedName name="wp1051723" localSheetId="2">'Male (copy)'!#REF!</definedName>
    <definedName name="wp1051725" localSheetId="0">Male!#REF!</definedName>
    <definedName name="wp1051725" localSheetId="2">'Male (copy)'!#REF!</definedName>
    <definedName name="wp1051727" localSheetId="0">Male!#REF!</definedName>
    <definedName name="wp1051727" localSheetId="2">'Male (copy)'!#REF!</definedName>
    <definedName name="wp1051729" localSheetId="0">Male!#REF!</definedName>
    <definedName name="wp1051729" localSheetId="2">'Male (copy)'!#REF!</definedName>
    <definedName name="wp1051733" localSheetId="0">Male!#REF!</definedName>
    <definedName name="wp1051733" localSheetId="2">'Male (copy)'!#REF!</definedName>
    <definedName name="wp1051735" localSheetId="0">Female!$AS$100</definedName>
    <definedName name="wp1051735" localSheetId="2">Female!$AS$100</definedName>
    <definedName name="wp1051737" localSheetId="0">Male!#REF!</definedName>
    <definedName name="wp1051737" localSheetId="2">'Male (copy)'!#REF!</definedName>
    <definedName name="wp1051739" localSheetId="0">Male!#REF!</definedName>
    <definedName name="wp1051739" localSheetId="2">'Male (copy)'!#REF!</definedName>
    <definedName name="wp1051741" localSheetId="0">Male!#REF!</definedName>
    <definedName name="wp1051741" localSheetId="2">'Male (copy)'!#REF!</definedName>
    <definedName name="wp1051743" localSheetId="0">Male!#REF!</definedName>
    <definedName name="wp1051743" localSheetId="2">'Male (copy)'!#REF!</definedName>
    <definedName name="wp1051745" localSheetId="0">Male!#REF!</definedName>
    <definedName name="wp1051745" localSheetId="2">'Male (copy)'!#REF!</definedName>
    <definedName name="wp1051747" localSheetId="0">Female!$A$99</definedName>
    <definedName name="wp1051747" localSheetId="2">Female!$A$99</definedName>
    <definedName name="wp1051749" localSheetId="0">Male!#REF!</definedName>
    <definedName name="wp1051749" localSheetId="2">'Male (copy)'!#REF!</definedName>
    <definedName name="wp1051751" localSheetId="0">Male!#REF!</definedName>
    <definedName name="wp1051751" localSheetId="2">'Male (copy)'!#REF!</definedName>
    <definedName name="wp1051753" localSheetId="0">Male!#REF!</definedName>
    <definedName name="wp1051753" localSheetId="2">'Male (copy)'!#REF!</definedName>
    <definedName name="wp1051755" localSheetId="0">Male!#REF!</definedName>
    <definedName name="wp1051755" localSheetId="2">'Male (copy)'!#REF!</definedName>
    <definedName name="wp1051757" localSheetId="0">Male!#REF!</definedName>
    <definedName name="wp1051757" localSheetId="2">'Male (copy)'!#REF!</definedName>
    <definedName name="wp1051759" localSheetId="0">Male!#REF!</definedName>
    <definedName name="wp1051759" localSheetId="2">'Male (copy)'!#REF!</definedName>
    <definedName name="wp1051763" localSheetId="0">Male!#REF!</definedName>
    <definedName name="wp1051763" localSheetId="2">'Male (copy)'!#REF!</definedName>
    <definedName name="wp1051765" localSheetId="0">Female!$AT$99</definedName>
    <definedName name="wp1051765" localSheetId="2">Female!$AT$99</definedName>
    <definedName name="wp1051767" localSheetId="0">Male!#REF!</definedName>
    <definedName name="wp1051767" localSheetId="2">'Male (copy)'!#REF!</definedName>
    <definedName name="wp1051769" localSheetId="0">Male!#REF!</definedName>
    <definedName name="wp1051769" localSheetId="2">'Male (copy)'!#REF!</definedName>
    <definedName name="wp1051771" localSheetId="0">Male!#REF!</definedName>
    <definedName name="wp1051771" localSheetId="2">'Male (copy)'!#REF!</definedName>
    <definedName name="wp1051773" localSheetId="0">Male!#REF!</definedName>
    <definedName name="wp1051773" localSheetId="2">'Male (copy)'!#REF!</definedName>
    <definedName name="wp1051775" localSheetId="0">Male!#REF!</definedName>
    <definedName name="wp1051775" localSheetId="2">'Male (copy)'!#REF!</definedName>
    <definedName name="wp1051807" localSheetId="0">Female!$A$97</definedName>
    <definedName name="wp1051807" localSheetId="2">Female!$A$97</definedName>
    <definedName name="wp1051809" localSheetId="0">Male!#REF!</definedName>
    <definedName name="wp1051809" localSheetId="2">'Male (copy)'!#REF!</definedName>
    <definedName name="wp1051811" localSheetId="0">Male!#REF!</definedName>
    <definedName name="wp1051811" localSheetId="2">'Male (copy)'!#REF!</definedName>
    <definedName name="wp1051813" localSheetId="0">Male!#REF!</definedName>
    <definedName name="wp1051813" localSheetId="2">'Male (copy)'!#REF!</definedName>
    <definedName name="wp1051815" localSheetId="0">Male!#REF!</definedName>
    <definedName name="wp1051815" localSheetId="2">'Male (copy)'!#REF!</definedName>
    <definedName name="wp1051817" localSheetId="0">Male!#REF!</definedName>
    <definedName name="wp1051817" localSheetId="2">'Male (copy)'!#REF!</definedName>
    <definedName name="wp1051819" localSheetId="0">Male!#REF!</definedName>
    <definedName name="wp1051819" localSheetId="2">'Male (copy)'!#REF!</definedName>
    <definedName name="wp1051823" localSheetId="0">Male!#REF!</definedName>
    <definedName name="wp1051823" localSheetId="2">'Male (copy)'!#REF!</definedName>
    <definedName name="wp1051825" localSheetId="0">Female!$AV$97</definedName>
    <definedName name="wp1051825" localSheetId="2">Female!$AV$97</definedName>
    <definedName name="wp1051827" localSheetId="0">Male!#REF!</definedName>
    <definedName name="wp1051827" localSheetId="2">'Male (copy)'!#REF!</definedName>
    <definedName name="wp1051829" localSheetId="0">Male!#REF!</definedName>
    <definedName name="wp1051829" localSheetId="2">'Male (copy)'!#REF!</definedName>
    <definedName name="wp1051831" localSheetId="0">Male!#REF!</definedName>
    <definedName name="wp1051831" localSheetId="2">'Male (copy)'!#REF!</definedName>
    <definedName name="wp1051833" localSheetId="0">Male!#REF!</definedName>
    <definedName name="wp1051833" localSheetId="2">'Male (copy)'!#REF!</definedName>
    <definedName name="wp1051835" localSheetId="0">Male!#REF!</definedName>
    <definedName name="wp1051835" localSheetId="2">'Male (copy)'!#REF!</definedName>
    <definedName name="wp1051837" localSheetId="0">Female!$A$96</definedName>
    <definedName name="wp1051837" localSheetId="2">Female!$A$96</definedName>
    <definedName name="wp1051839" localSheetId="0">Male!#REF!</definedName>
    <definedName name="wp1051839" localSheetId="2">'Male (copy)'!#REF!</definedName>
    <definedName name="wp1051841" localSheetId="0">Male!#REF!</definedName>
    <definedName name="wp1051841" localSheetId="2">'Male (copy)'!#REF!</definedName>
    <definedName name="wp1051843" localSheetId="0">Male!#REF!</definedName>
    <definedName name="wp1051843" localSheetId="2">'Male (copy)'!#REF!</definedName>
    <definedName name="wp1051845" localSheetId="0">Male!#REF!</definedName>
    <definedName name="wp1051845" localSheetId="2">'Male (copy)'!#REF!</definedName>
    <definedName name="wp1051847" localSheetId="0">Male!#REF!</definedName>
    <definedName name="wp1051847" localSheetId="2">'Male (copy)'!#REF!</definedName>
    <definedName name="wp1051849" localSheetId="0">Male!#REF!</definedName>
    <definedName name="wp1051849" localSheetId="2">'Male (copy)'!#REF!</definedName>
    <definedName name="wp1051853" localSheetId="0">Male!#REF!</definedName>
    <definedName name="wp1051853" localSheetId="2">'Male (copy)'!#REF!</definedName>
    <definedName name="wp1051855" localSheetId="0">Female!$AW$96</definedName>
    <definedName name="wp1051855" localSheetId="2">Female!$AW$96</definedName>
    <definedName name="wp1051857" localSheetId="0">Male!#REF!</definedName>
    <definedName name="wp1051857" localSheetId="2">'Male (copy)'!#REF!</definedName>
    <definedName name="wp1051859" localSheetId="0">Male!#REF!</definedName>
    <definedName name="wp1051859" localSheetId="2">'Male (copy)'!#REF!</definedName>
    <definedName name="wp1051861" localSheetId="0">Male!#REF!</definedName>
    <definedName name="wp1051861" localSheetId="2">'Male (copy)'!#REF!</definedName>
    <definedName name="wp1051863" localSheetId="0">Male!#REF!</definedName>
    <definedName name="wp1051863" localSheetId="2">'Male (copy)'!#REF!</definedName>
    <definedName name="wp1051865" localSheetId="0">Male!#REF!</definedName>
    <definedName name="wp1051865" localSheetId="2">'Male (copy)'!#REF!</definedName>
    <definedName name="wp1051867" localSheetId="0">Female!$A$95</definedName>
    <definedName name="wp1051867" localSheetId="2">Female!$A$95</definedName>
    <definedName name="wp1051869" localSheetId="0">Male!#REF!</definedName>
    <definedName name="wp1051869" localSheetId="2">'Male (copy)'!#REF!</definedName>
    <definedName name="wp1051871" localSheetId="0">Male!#REF!</definedName>
    <definedName name="wp1051871" localSheetId="2">'Male (copy)'!#REF!</definedName>
    <definedName name="wp1051873" localSheetId="0">Male!#REF!</definedName>
    <definedName name="wp1051873" localSheetId="2">'Male (copy)'!#REF!</definedName>
    <definedName name="wp1051875" localSheetId="0">Male!#REF!</definedName>
    <definedName name="wp1051875" localSheetId="2">'Male (copy)'!#REF!</definedName>
    <definedName name="wp1051877" localSheetId="0">Male!#REF!</definedName>
    <definedName name="wp1051877" localSheetId="2">'Male (copy)'!#REF!</definedName>
    <definedName name="wp1051879" localSheetId="0">Male!#REF!</definedName>
    <definedName name="wp1051879" localSheetId="2">'Male (copy)'!#REF!</definedName>
    <definedName name="wp1051883" localSheetId="0">Male!#REF!</definedName>
    <definedName name="wp1051883" localSheetId="2">'Male (copy)'!#REF!</definedName>
    <definedName name="wp1051885" localSheetId="0">Female!$AX$95</definedName>
    <definedName name="wp1051885" localSheetId="2">Female!$AX$95</definedName>
    <definedName name="wp1051887" localSheetId="0">Male!#REF!</definedName>
    <definedName name="wp1051887" localSheetId="2">'Male (copy)'!#REF!</definedName>
    <definedName name="wp1051889" localSheetId="0">Male!#REF!</definedName>
    <definedName name="wp1051889" localSheetId="2">'Male (copy)'!#REF!</definedName>
    <definedName name="wp1051891" localSheetId="0">Male!#REF!</definedName>
    <definedName name="wp1051891" localSheetId="2">'Male (copy)'!#REF!</definedName>
    <definedName name="wp1051893" localSheetId="0">Male!#REF!</definedName>
    <definedName name="wp1051893" localSheetId="2">'Male (copy)'!#REF!</definedName>
    <definedName name="wp1051895" localSheetId="0">Male!#REF!</definedName>
    <definedName name="wp1051895" localSheetId="2">'Male (copy)'!#REF!</definedName>
    <definedName name="wp1051897" localSheetId="0">Female!$A$94</definedName>
    <definedName name="wp1051897" localSheetId="2">Female!$A$94</definedName>
    <definedName name="wp1051899" localSheetId="0">Male!#REF!</definedName>
    <definedName name="wp1051899" localSheetId="2">'Male (copy)'!#REF!</definedName>
    <definedName name="wp1051901" localSheetId="0">Male!#REF!</definedName>
    <definedName name="wp1051901" localSheetId="2">'Male (copy)'!#REF!</definedName>
    <definedName name="wp1051903" localSheetId="0">Male!#REF!</definedName>
    <definedName name="wp1051903" localSheetId="2">'Male (copy)'!#REF!</definedName>
    <definedName name="wp1051905" localSheetId="0">Male!#REF!</definedName>
    <definedName name="wp1051905" localSheetId="2">'Male (copy)'!#REF!</definedName>
    <definedName name="wp1051907" localSheetId="0">Male!#REF!</definedName>
    <definedName name="wp1051907" localSheetId="2">'Male (copy)'!#REF!</definedName>
    <definedName name="wp1051909" localSheetId="0">Male!#REF!</definedName>
    <definedName name="wp1051909" localSheetId="2">'Male (copy)'!#REF!</definedName>
    <definedName name="wp1051913" localSheetId="0">Male!#REF!</definedName>
    <definedName name="wp1051913" localSheetId="2">'Male (copy)'!#REF!</definedName>
    <definedName name="wp1051915" localSheetId="0">Female!$AY$94</definedName>
    <definedName name="wp1051915" localSheetId="2">Female!$AY$94</definedName>
    <definedName name="wp1051917" localSheetId="0">Male!#REF!</definedName>
    <definedName name="wp1051917" localSheetId="2">'Male (copy)'!#REF!</definedName>
    <definedName name="wp1051919" localSheetId="0">Male!#REF!</definedName>
    <definedName name="wp1051919" localSheetId="2">'Male (copy)'!#REF!</definedName>
    <definedName name="wp1051921" localSheetId="0">Male!#REF!</definedName>
    <definedName name="wp1051921" localSheetId="2">'Male (copy)'!#REF!</definedName>
    <definedName name="wp1051923" localSheetId="0">Male!#REF!</definedName>
    <definedName name="wp1051923" localSheetId="2">'Male (copy)'!#REF!</definedName>
    <definedName name="wp1051925" localSheetId="0">Male!#REF!</definedName>
    <definedName name="wp1051925" localSheetId="2">'Male (copy)'!#REF!</definedName>
    <definedName name="wp1051927" localSheetId="0">Female!$A$93</definedName>
    <definedName name="wp1051927" localSheetId="2">Female!$A$93</definedName>
    <definedName name="wp1051929" localSheetId="0">Male!#REF!</definedName>
    <definedName name="wp1051929" localSheetId="2">'Male (copy)'!#REF!</definedName>
    <definedName name="wp1051931" localSheetId="0">Male!#REF!</definedName>
    <definedName name="wp1051931" localSheetId="2">'Male (copy)'!#REF!</definedName>
    <definedName name="wp1051933" localSheetId="0">Male!#REF!</definedName>
    <definedName name="wp1051933" localSheetId="2">'Male (copy)'!#REF!</definedName>
    <definedName name="wp1051935" localSheetId="0">Male!#REF!</definedName>
    <definedName name="wp1051935" localSheetId="2">'Male (copy)'!#REF!</definedName>
    <definedName name="wp1051937" localSheetId="0">Male!#REF!</definedName>
    <definedName name="wp1051937" localSheetId="2">'Male (copy)'!#REF!</definedName>
    <definedName name="wp1051939" localSheetId="0">Male!#REF!</definedName>
    <definedName name="wp1051939" localSheetId="2">'Male (copy)'!#REF!</definedName>
    <definedName name="wp1051943" localSheetId="0">Male!#REF!</definedName>
    <definedName name="wp1051943" localSheetId="2">'Male (copy)'!#REF!</definedName>
    <definedName name="wp1051945" localSheetId="0">Female!#REF!</definedName>
    <definedName name="wp1051945" localSheetId="2">Female!#REF!</definedName>
    <definedName name="wp1051947" localSheetId="0">Male!#REF!</definedName>
    <definedName name="wp1051947" localSheetId="2">'Male (copy)'!#REF!</definedName>
    <definedName name="wp1051949" localSheetId="0">Male!#REF!</definedName>
    <definedName name="wp1051949" localSheetId="2">'Male (copy)'!#REF!</definedName>
    <definedName name="wp1051951" localSheetId="0">Male!#REF!</definedName>
    <definedName name="wp1051951" localSheetId="2">'Male (copy)'!#REF!</definedName>
    <definedName name="wp1051953" localSheetId="0">Male!#REF!</definedName>
    <definedName name="wp1051953" localSheetId="2">'Male (copy)'!#REF!</definedName>
    <definedName name="wp1051955" localSheetId="0">Male!#REF!</definedName>
    <definedName name="wp1051955" localSheetId="2">'Male (copy)'!#REF!</definedName>
    <definedName name="wp1051987" localSheetId="0">Female!$A$91</definedName>
    <definedName name="wp1051987" localSheetId="2">Female!$A$91</definedName>
    <definedName name="wp1051989" localSheetId="0">Male!#REF!</definedName>
    <definedName name="wp1051989" localSheetId="2">'Male (copy)'!#REF!</definedName>
    <definedName name="wp1051991" localSheetId="0">Male!#REF!</definedName>
    <definedName name="wp1051991" localSheetId="2">'Male (copy)'!#REF!</definedName>
    <definedName name="wp1051993" localSheetId="0">Male!#REF!</definedName>
    <definedName name="wp1051993" localSheetId="2">'Male (copy)'!#REF!</definedName>
    <definedName name="wp1051995" localSheetId="0">Male!#REF!</definedName>
    <definedName name="wp1051995" localSheetId="2">'Male (copy)'!#REF!</definedName>
    <definedName name="wp1051997" localSheetId="0">Male!#REF!</definedName>
    <definedName name="wp1051997" localSheetId="2">'Male (copy)'!#REF!</definedName>
    <definedName name="wp1051999" localSheetId="0">Male!#REF!</definedName>
    <definedName name="wp1051999" localSheetId="2">'Male (copy)'!#REF!</definedName>
    <definedName name="wp1052003" localSheetId="0">Male!#REF!</definedName>
    <definedName name="wp1052003" localSheetId="2">'Male (copy)'!#REF!</definedName>
    <definedName name="wp1052005" localSheetId="0">Female!$BB$91</definedName>
    <definedName name="wp1052005" localSheetId="2">Female!$BB$91</definedName>
    <definedName name="wp1052007" localSheetId="0">Male!#REF!</definedName>
    <definedName name="wp1052007" localSheetId="2">'Male (copy)'!#REF!</definedName>
    <definedName name="wp1052009" localSheetId="0">Male!#REF!</definedName>
    <definedName name="wp1052009" localSheetId="2">'Male (copy)'!#REF!</definedName>
    <definedName name="wp1052011" localSheetId="0">Male!#REF!</definedName>
    <definedName name="wp1052011" localSheetId="2">'Male (copy)'!#REF!</definedName>
    <definedName name="wp1052013" localSheetId="0">Male!#REF!</definedName>
    <definedName name="wp1052013" localSheetId="2">'Male (copy)'!#REF!</definedName>
    <definedName name="wp1052015" localSheetId="0">Male!#REF!</definedName>
    <definedName name="wp1052015" localSheetId="2">'Male (copy)'!#REF!</definedName>
    <definedName name="wp1052017" localSheetId="0">Female!$A$90</definedName>
    <definedName name="wp1052017" localSheetId="2">Female!$A$90</definedName>
    <definedName name="wp1052019" localSheetId="0">Male!#REF!</definedName>
    <definedName name="wp1052019" localSheetId="2">'Male (copy)'!#REF!</definedName>
    <definedName name="wp1052021" localSheetId="0">Male!#REF!</definedName>
    <definedName name="wp1052021" localSheetId="2">'Male (copy)'!#REF!</definedName>
    <definedName name="wp1052023" localSheetId="0">Male!#REF!</definedName>
    <definedName name="wp1052023" localSheetId="2">'Male (copy)'!#REF!</definedName>
    <definedName name="wp1052025" localSheetId="0">Male!#REF!</definedName>
    <definedName name="wp1052025" localSheetId="2">'Male (copy)'!#REF!</definedName>
    <definedName name="wp1052027" localSheetId="0">Male!#REF!</definedName>
    <definedName name="wp1052027" localSheetId="2">'Male (copy)'!#REF!</definedName>
    <definedName name="wp1052029" localSheetId="0">Male!#REF!</definedName>
    <definedName name="wp1052029" localSheetId="2">'Male (copy)'!#REF!</definedName>
    <definedName name="wp1052033" localSheetId="0">Male!#REF!</definedName>
    <definedName name="wp1052033" localSheetId="2">'Male (copy)'!#REF!</definedName>
    <definedName name="wp1052035" localSheetId="0">Female!$BC$90</definedName>
    <definedName name="wp1052035" localSheetId="2">Female!$BC$90</definedName>
    <definedName name="wp1052037" localSheetId="0">Male!#REF!</definedName>
    <definedName name="wp1052037" localSheetId="2">'Male (copy)'!#REF!</definedName>
    <definedName name="wp1052039" localSheetId="0">Male!#REF!</definedName>
    <definedName name="wp1052039" localSheetId="2">'Male (copy)'!#REF!</definedName>
    <definedName name="wp1052041" localSheetId="0">Male!#REF!</definedName>
    <definedName name="wp1052041" localSheetId="2">'Male (copy)'!#REF!</definedName>
    <definedName name="wp1052043" localSheetId="0">Male!#REF!</definedName>
    <definedName name="wp1052043" localSheetId="2">'Male (copy)'!#REF!</definedName>
    <definedName name="wp1052045" localSheetId="0">Male!#REF!</definedName>
    <definedName name="wp1052045" localSheetId="2">'Male (copy)'!#REF!</definedName>
    <definedName name="wp1052047" localSheetId="0">Female!$A$89</definedName>
    <definedName name="wp1052047" localSheetId="2">Female!$A$89</definedName>
    <definedName name="wp1052049" localSheetId="0">Male!#REF!</definedName>
    <definedName name="wp1052049" localSheetId="2">'Male (copy)'!#REF!</definedName>
    <definedName name="wp1052051" localSheetId="0">Male!#REF!</definedName>
    <definedName name="wp1052051" localSheetId="2">'Male (copy)'!#REF!</definedName>
    <definedName name="wp1052053" localSheetId="0">Male!#REF!</definedName>
    <definedName name="wp1052053" localSheetId="2">'Male (copy)'!#REF!</definedName>
    <definedName name="wp1052055" localSheetId="0">Male!#REF!</definedName>
    <definedName name="wp1052055" localSheetId="2">'Male (copy)'!#REF!</definedName>
    <definedName name="wp1052057" localSheetId="0">Male!#REF!</definedName>
    <definedName name="wp1052057" localSheetId="2">'Male (copy)'!#REF!</definedName>
    <definedName name="wp1052059" localSheetId="0">Male!#REF!</definedName>
    <definedName name="wp1052059" localSheetId="2">'Male (copy)'!#REF!</definedName>
    <definedName name="wp1052063" localSheetId="0">Male!#REF!</definedName>
    <definedName name="wp1052063" localSheetId="2">'Male (copy)'!#REF!</definedName>
    <definedName name="wp1052065" localSheetId="0">Female!$BD$89</definedName>
    <definedName name="wp1052065" localSheetId="2">Female!$BD$89</definedName>
    <definedName name="wp1052067" localSheetId="0">Male!#REF!</definedName>
    <definedName name="wp1052067" localSheetId="2">'Male (copy)'!#REF!</definedName>
    <definedName name="wp1052069" localSheetId="0">Male!#REF!</definedName>
    <definedName name="wp1052069" localSheetId="2">'Male (copy)'!#REF!</definedName>
    <definedName name="wp1052071" localSheetId="0">Male!#REF!</definedName>
    <definedName name="wp1052071" localSheetId="2">'Male (copy)'!#REF!</definedName>
    <definedName name="wp1052073" localSheetId="0">Male!#REF!</definedName>
    <definedName name="wp1052073" localSheetId="2">'Male (copy)'!#REF!</definedName>
    <definedName name="wp1052075" localSheetId="0">Male!#REF!</definedName>
    <definedName name="wp1052075" localSheetId="2">'Male (copy)'!#REF!</definedName>
    <definedName name="wp1052077" localSheetId="0">Female!$A$88</definedName>
    <definedName name="wp1052077" localSheetId="2">Female!$A$88</definedName>
    <definedName name="wp1052079" localSheetId="0">Male!#REF!</definedName>
    <definedName name="wp1052079" localSheetId="2">'Male (copy)'!#REF!</definedName>
    <definedName name="wp1052081" localSheetId="0">Male!#REF!</definedName>
    <definedName name="wp1052081" localSheetId="2">'Male (copy)'!#REF!</definedName>
    <definedName name="wp1052083" localSheetId="0">Male!#REF!</definedName>
    <definedName name="wp1052083" localSheetId="2">'Male (copy)'!#REF!</definedName>
    <definedName name="wp1052085" localSheetId="0">Male!#REF!</definedName>
    <definedName name="wp1052085" localSheetId="2">'Male (copy)'!#REF!</definedName>
    <definedName name="wp1052087" localSheetId="0">Male!#REF!</definedName>
    <definedName name="wp1052087" localSheetId="2">'Male (copy)'!#REF!</definedName>
    <definedName name="wp1052089" localSheetId="0">Male!#REF!</definedName>
    <definedName name="wp1052089" localSheetId="2">'Male (copy)'!#REF!</definedName>
    <definedName name="wp1052093" localSheetId="0">Male!#REF!</definedName>
    <definedName name="wp1052093" localSheetId="2">'Male (copy)'!#REF!</definedName>
    <definedName name="wp1052095" localSheetId="0">Female!$BE$88</definedName>
    <definedName name="wp1052095" localSheetId="2">Female!$BE$88</definedName>
    <definedName name="wp1052097" localSheetId="0">Male!#REF!</definedName>
    <definedName name="wp1052097" localSheetId="2">'Male (copy)'!#REF!</definedName>
    <definedName name="wp1052099" localSheetId="0">Male!#REF!</definedName>
    <definedName name="wp1052099" localSheetId="2">'Male (copy)'!#REF!</definedName>
    <definedName name="wp1052101" localSheetId="0">Male!#REF!</definedName>
    <definedName name="wp1052101" localSheetId="2">'Male (copy)'!#REF!</definedName>
    <definedName name="wp1052103" localSheetId="0">Male!#REF!</definedName>
    <definedName name="wp1052103" localSheetId="2">'Male (copy)'!#REF!</definedName>
    <definedName name="wp1052105" localSheetId="0">Male!#REF!</definedName>
    <definedName name="wp1052105" localSheetId="2">'Male (copy)'!#REF!</definedName>
    <definedName name="wp1052107" localSheetId="0">Female!$A$87</definedName>
    <definedName name="wp1052107" localSheetId="2">Female!$A$87</definedName>
    <definedName name="wp1052109" localSheetId="0">Male!#REF!</definedName>
    <definedName name="wp1052109" localSheetId="2">'Male (copy)'!#REF!</definedName>
    <definedName name="wp1052111" localSheetId="0">Male!#REF!</definedName>
    <definedName name="wp1052111" localSheetId="2">'Male (copy)'!#REF!</definedName>
    <definedName name="wp1052113" localSheetId="0">Male!#REF!</definedName>
    <definedName name="wp1052113" localSheetId="2">'Male (copy)'!#REF!</definedName>
    <definedName name="wp1052115" localSheetId="0">Male!#REF!</definedName>
    <definedName name="wp1052115" localSheetId="2">'Male (copy)'!#REF!</definedName>
    <definedName name="wp1052117" localSheetId="0">Male!#REF!</definedName>
    <definedName name="wp1052117" localSheetId="2">'Male (copy)'!#REF!</definedName>
    <definedName name="wp1052119" localSheetId="0">Male!#REF!</definedName>
    <definedName name="wp1052119" localSheetId="2">'Male (copy)'!#REF!</definedName>
    <definedName name="wp1052123" localSheetId="0">Male!#REF!</definedName>
    <definedName name="wp1052123" localSheetId="2">'Male (copy)'!#REF!</definedName>
    <definedName name="wp1052125" localSheetId="0">Female!$BF$87</definedName>
    <definedName name="wp1052125" localSheetId="2">Female!$BF$87</definedName>
    <definedName name="wp1052127" localSheetId="0">Male!#REF!</definedName>
    <definedName name="wp1052127" localSheetId="2">'Male (copy)'!#REF!</definedName>
    <definedName name="wp1052129" localSheetId="0">Male!#REF!</definedName>
    <definedName name="wp1052129" localSheetId="2">'Male (copy)'!#REF!</definedName>
    <definedName name="wp1052131" localSheetId="0">Male!#REF!</definedName>
    <definedName name="wp1052131" localSheetId="2">'Male (copy)'!#REF!</definedName>
    <definedName name="wp1052133" localSheetId="0">Male!#REF!</definedName>
    <definedName name="wp1052133" localSheetId="2">'Male (copy)'!#REF!</definedName>
    <definedName name="wp1052135" localSheetId="0">Male!#REF!</definedName>
    <definedName name="wp1052135" localSheetId="2">'Male (copy)'!#REF!</definedName>
    <definedName name="wp1052167" localSheetId="0">Female!$A$85</definedName>
    <definedName name="wp1052167" localSheetId="2">Female!$A$85</definedName>
    <definedName name="wp1052169" localSheetId="0">Male!#REF!</definedName>
    <definedName name="wp1052169" localSheetId="2">'Male (copy)'!#REF!</definedName>
    <definedName name="wp1052171" localSheetId="0">Male!#REF!</definedName>
    <definedName name="wp1052171" localSheetId="2">'Male (copy)'!#REF!</definedName>
    <definedName name="wp1052173" localSheetId="0">Male!#REF!</definedName>
    <definedName name="wp1052173" localSheetId="2">'Male (copy)'!#REF!</definedName>
    <definedName name="wp1052175" localSheetId="0">Male!#REF!</definedName>
    <definedName name="wp1052175" localSheetId="2">'Male (copy)'!#REF!</definedName>
    <definedName name="wp1052177" localSheetId="0">Male!#REF!</definedName>
    <definedName name="wp1052177" localSheetId="2">'Male (copy)'!#REF!</definedName>
    <definedName name="wp1052179" localSheetId="0">Male!#REF!</definedName>
    <definedName name="wp1052179" localSheetId="2">'Male (copy)'!#REF!</definedName>
    <definedName name="wp1052183" localSheetId="0">Male!#REF!</definedName>
    <definedName name="wp1052183" localSheetId="2">'Male (copy)'!#REF!</definedName>
    <definedName name="wp1052185" localSheetId="0">Female!$BH$85</definedName>
    <definedName name="wp1052185" localSheetId="2">Female!$BH$85</definedName>
    <definedName name="wp1052187" localSheetId="0">Male!#REF!</definedName>
    <definedName name="wp1052187" localSheetId="2">'Male (copy)'!#REF!</definedName>
    <definedName name="wp1052189" localSheetId="0">Male!#REF!</definedName>
    <definedName name="wp1052189" localSheetId="2">'Male (copy)'!#REF!</definedName>
    <definedName name="wp1052191" localSheetId="0">Male!#REF!</definedName>
    <definedName name="wp1052191" localSheetId="2">'Male (copy)'!#REF!</definedName>
    <definedName name="wp1052193" localSheetId="0">Male!#REF!</definedName>
    <definedName name="wp1052193" localSheetId="2">'Male (copy)'!#REF!</definedName>
    <definedName name="wp1052195" localSheetId="0">Male!#REF!</definedName>
    <definedName name="wp1052195" localSheetId="2">'Male (copy)'!#REF!</definedName>
    <definedName name="wp1052197" localSheetId="0">Female!$A$84</definedName>
    <definedName name="wp1052197" localSheetId="2">Female!$A$84</definedName>
    <definedName name="wp1052199" localSheetId="0">Male!#REF!</definedName>
    <definedName name="wp1052199" localSheetId="2">'Male (copy)'!#REF!</definedName>
    <definedName name="wp1052201" localSheetId="0">Male!#REF!</definedName>
    <definedName name="wp1052201" localSheetId="2">'Male (copy)'!#REF!</definedName>
    <definedName name="wp1052203" localSheetId="0">Male!#REF!</definedName>
    <definedName name="wp1052203" localSheetId="2">'Male (copy)'!#REF!</definedName>
    <definedName name="wp1052205" localSheetId="0">Male!#REF!</definedName>
    <definedName name="wp1052205" localSheetId="2">'Male (copy)'!#REF!</definedName>
    <definedName name="wp1052207" localSheetId="0">Male!#REF!</definedName>
    <definedName name="wp1052207" localSheetId="2">'Male (copy)'!#REF!</definedName>
    <definedName name="wp1052209" localSheetId="0">Male!#REF!</definedName>
    <definedName name="wp1052209" localSheetId="2">'Male (copy)'!#REF!</definedName>
    <definedName name="wp1052213" localSheetId="0">Male!#REF!</definedName>
    <definedName name="wp1052213" localSheetId="2">'Male (copy)'!#REF!</definedName>
    <definedName name="wp1052215" localSheetId="0">Female!$BI$84</definedName>
    <definedName name="wp1052215" localSheetId="2">Female!$BI$84</definedName>
    <definedName name="wp1052217" localSheetId="0">Male!#REF!</definedName>
    <definedName name="wp1052217" localSheetId="2">'Male (copy)'!#REF!</definedName>
    <definedName name="wp1052219" localSheetId="0">Male!#REF!</definedName>
    <definedName name="wp1052219" localSheetId="2">'Male (copy)'!#REF!</definedName>
    <definedName name="wp1052221" localSheetId="0">Male!#REF!</definedName>
    <definedName name="wp1052221" localSheetId="2">'Male (copy)'!#REF!</definedName>
    <definedName name="wp1052223" localSheetId="0">Male!#REF!</definedName>
    <definedName name="wp1052223" localSheetId="2">'Male (copy)'!#REF!</definedName>
    <definedName name="wp1052225" localSheetId="0">Male!#REF!</definedName>
    <definedName name="wp1052225" localSheetId="2">'Male (copy)'!#REF!</definedName>
    <definedName name="wp1052227" localSheetId="0">Female!$A$83</definedName>
    <definedName name="wp1052227" localSheetId="2">Female!$A$83</definedName>
    <definedName name="wp1052229" localSheetId="0">Male!#REF!</definedName>
    <definedName name="wp1052229" localSheetId="2">'Male (copy)'!#REF!</definedName>
    <definedName name="wp1052231" localSheetId="0">Male!#REF!</definedName>
    <definedName name="wp1052231" localSheetId="2">'Male (copy)'!#REF!</definedName>
    <definedName name="wp1052233" localSheetId="0">Male!#REF!</definedName>
    <definedName name="wp1052233" localSheetId="2">'Male (copy)'!#REF!</definedName>
    <definedName name="wp1052235" localSheetId="0">Male!#REF!</definedName>
    <definedName name="wp1052235" localSheetId="2">'Male (copy)'!#REF!</definedName>
    <definedName name="wp1052237" localSheetId="0">Male!#REF!</definedName>
    <definedName name="wp1052237" localSheetId="2">'Male (copy)'!#REF!</definedName>
    <definedName name="wp1052239" localSheetId="0">Male!#REF!</definedName>
    <definedName name="wp1052239" localSheetId="2">'Male (copy)'!#REF!</definedName>
    <definedName name="wp1052243" localSheetId="0">Male!#REF!</definedName>
    <definedName name="wp1052243" localSheetId="2">'Male (copy)'!#REF!</definedName>
    <definedName name="wp1052245" localSheetId="0">Female!#REF!</definedName>
    <definedName name="wp1052245" localSheetId="2">Female!#REF!</definedName>
    <definedName name="wp1052247" localSheetId="0">Male!#REF!</definedName>
    <definedName name="wp1052247" localSheetId="2">'Male (copy)'!#REF!</definedName>
    <definedName name="wp1052249" localSheetId="0">Male!#REF!</definedName>
    <definedName name="wp1052249" localSheetId="2">'Male (copy)'!#REF!</definedName>
    <definedName name="wp1052251" localSheetId="0">Male!#REF!</definedName>
    <definedName name="wp1052251" localSheetId="2">'Male (copy)'!#REF!</definedName>
    <definedName name="wp1052253" localSheetId="0">Male!#REF!</definedName>
    <definedName name="wp1052253" localSheetId="2">'Male (copy)'!#REF!</definedName>
    <definedName name="wp1052255" localSheetId="0">Male!#REF!</definedName>
    <definedName name="wp1052255" localSheetId="2">'Male (copy)'!#REF!</definedName>
    <definedName name="wp1052257" localSheetId="0">Female!$A$82</definedName>
    <definedName name="wp1052257" localSheetId="2">Female!$A$82</definedName>
    <definedName name="wp1052259" localSheetId="0">Male!#REF!</definedName>
    <definedName name="wp1052259" localSheetId="2">'Male (copy)'!#REF!</definedName>
    <definedName name="wp1052261" localSheetId="0">Male!#REF!</definedName>
    <definedName name="wp1052261" localSheetId="2">'Male (copy)'!#REF!</definedName>
    <definedName name="wp1052263" localSheetId="0">Male!#REF!</definedName>
    <definedName name="wp1052263" localSheetId="2">'Male (copy)'!#REF!</definedName>
    <definedName name="wp1052265" localSheetId="0">Male!#REF!</definedName>
    <definedName name="wp1052265" localSheetId="2">'Male (copy)'!#REF!</definedName>
    <definedName name="wp1052267" localSheetId="0">Male!#REF!</definedName>
    <definedName name="wp1052267" localSheetId="2">'Male (copy)'!#REF!</definedName>
    <definedName name="wp1052269" localSheetId="0">Male!#REF!</definedName>
    <definedName name="wp1052269" localSheetId="2">'Male (copy)'!#REF!</definedName>
    <definedName name="wp1052273" localSheetId="0">Male!#REF!</definedName>
    <definedName name="wp1052273" localSheetId="2">'Male (copy)'!#REF!</definedName>
    <definedName name="wp1052275" localSheetId="0">Female!$BK$82</definedName>
    <definedName name="wp1052275" localSheetId="2">Female!$BK$82</definedName>
    <definedName name="wp1052277" localSheetId="0">Male!#REF!</definedName>
    <definedName name="wp1052277" localSheetId="2">'Male (copy)'!#REF!</definedName>
    <definedName name="wp1052279" localSheetId="0">Male!#REF!</definedName>
    <definedName name="wp1052279" localSheetId="2">'Male (copy)'!#REF!</definedName>
    <definedName name="wp1052281" localSheetId="0">Male!#REF!</definedName>
    <definedName name="wp1052281" localSheetId="2">'Male (copy)'!#REF!</definedName>
    <definedName name="wp1052283" localSheetId="0">Male!#REF!</definedName>
    <definedName name="wp1052283" localSheetId="2">'Male (copy)'!#REF!</definedName>
    <definedName name="wp1052285" localSheetId="0">Male!#REF!</definedName>
    <definedName name="wp1052285" localSheetId="2">'Male (copy)'!#REF!</definedName>
    <definedName name="wp1052287" localSheetId="0">Female!$A$81</definedName>
    <definedName name="wp1052287" localSheetId="2">Female!$A$81</definedName>
    <definedName name="wp1052289" localSheetId="0">Male!#REF!</definedName>
    <definedName name="wp1052289" localSheetId="2">'Male (copy)'!#REF!</definedName>
    <definedName name="wp1052291" localSheetId="0">Male!#REF!</definedName>
    <definedName name="wp1052291" localSheetId="2">'Male (copy)'!#REF!</definedName>
    <definedName name="wp1052293" localSheetId="0">Male!#REF!</definedName>
    <definedName name="wp1052293" localSheetId="2">'Male (copy)'!#REF!</definedName>
    <definedName name="wp1052295" localSheetId="0">Male!#REF!</definedName>
    <definedName name="wp1052295" localSheetId="2">'Male (copy)'!#REF!</definedName>
    <definedName name="wp1052297" localSheetId="0">Male!#REF!</definedName>
    <definedName name="wp1052297" localSheetId="2">'Male (copy)'!#REF!</definedName>
    <definedName name="wp1052299" localSheetId="0">Male!#REF!</definedName>
    <definedName name="wp1052299" localSheetId="2">'Male (copy)'!#REF!</definedName>
    <definedName name="wp1052303" localSheetId="0">Male!#REF!</definedName>
    <definedName name="wp1052303" localSheetId="2">'Male (copy)'!#REF!</definedName>
    <definedName name="wp1052305" localSheetId="0">Female!$BL$81</definedName>
    <definedName name="wp1052305" localSheetId="2">Female!$BL$81</definedName>
    <definedName name="wp1052307" localSheetId="0">Male!#REF!</definedName>
    <definedName name="wp1052307" localSheetId="2">'Male (copy)'!#REF!</definedName>
    <definedName name="wp1052309" localSheetId="0">Male!#REF!</definedName>
    <definedName name="wp1052309" localSheetId="2">'Male (copy)'!#REF!</definedName>
    <definedName name="wp1052311" localSheetId="0">Male!#REF!</definedName>
    <definedName name="wp1052311" localSheetId="2">'Male (copy)'!#REF!</definedName>
    <definedName name="wp1052313" localSheetId="0">Male!#REF!</definedName>
    <definedName name="wp1052313" localSheetId="2">'Male (copy)'!#REF!</definedName>
    <definedName name="wp1052315" localSheetId="0">Male!#REF!</definedName>
    <definedName name="wp1052315" localSheetId="2">'Male (copy)'!#REF!</definedName>
    <definedName name="wp1052347" localSheetId="0">Female!$A$79</definedName>
    <definedName name="wp1052347" localSheetId="2">Female!$A$79</definedName>
    <definedName name="wp1052349" localSheetId="0">Male!#REF!</definedName>
    <definedName name="wp1052349" localSheetId="2">'Male (copy)'!#REF!</definedName>
    <definedName name="wp1052351" localSheetId="0">Male!#REF!</definedName>
    <definedName name="wp1052351" localSheetId="2">'Male (copy)'!#REF!</definedName>
    <definedName name="wp1052353" localSheetId="0">Male!#REF!</definedName>
    <definedName name="wp1052353" localSheetId="2">'Male (copy)'!#REF!</definedName>
    <definedName name="wp1052355" localSheetId="0">Male!#REF!</definedName>
    <definedName name="wp1052355" localSheetId="2">'Male (copy)'!#REF!</definedName>
    <definedName name="wp1052357" localSheetId="0">Male!#REF!</definedName>
    <definedName name="wp1052357" localSheetId="2">'Male (copy)'!#REF!</definedName>
    <definedName name="wp1052359" localSheetId="0">Male!#REF!</definedName>
    <definedName name="wp1052359" localSheetId="2">'Male (copy)'!#REF!</definedName>
    <definedName name="wp1052363" localSheetId="0">Male!#REF!</definedName>
    <definedName name="wp1052363" localSheetId="2">'Male (copy)'!#REF!</definedName>
    <definedName name="wp1052365" localSheetId="0">Female!$BN$79</definedName>
    <definedName name="wp1052365" localSheetId="2">Female!$BN$79</definedName>
    <definedName name="wp1052367" localSheetId="0">Male!#REF!</definedName>
    <definedName name="wp1052367" localSheetId="2">'Male (copy)'!#REF!</definedName>
    <definedName name="wp1052369" localSheetId="0">Male!#REF!</definedName>
    <definedName name="wp1052369" localSheetId="2">'Male (copy)'!#REF!</definedName>
    <definedName name="wp1052371" localSheetId="0">Male!#REF!</definedName>
    <definedName name="wp1052371" localSheetId="2">'Male (copy)'!#REF!</definedName>
    <definedName name="wp1052373" localSheetId="0">Male!#REF!</definedName>
    <definedName name="wp1052373" localSheetId="2">'Male (copy)'!#REF!</definedName>
    <definedName name="wp1052375" localSheetId="0">Male!#REF!</definedName>
    <definedName name="wp1052375" localSheetId="2">'Male (copy)'!#REF!</definedName>
    <definedName name="wp1052377" localSheetId="0">Female!$A$78</definedName>
    <definedName name="wp1052377" localSheetId="2">Female!$A$78</definedName>
    <definedName name="wp1052379" localSheetId="0">Male!#REF!</definedName>
    <definedName name="wp1052379" localSheetId="2">'Male (copy)'!#REF!</definedName>
    <definedName name="wp1052381" localSheetId="0">Male!#REF!</definedName>
    <definedName name="wp1052381" localSheetId="2">'Male (copy)'!#REF!</definedName>
    <definedName name="wp1052383" localSheetId="0">Male!#REF!</definedName>
    <definedName name="wp1052383" localSheetId="2">'Male (copy)'!#REF!</definedName>
    <definedName name="wp1052385" localSheetId="0">Male!#REF!</definedName>
    <definedName name="wp1052385" localSheetId="2">'Male (copy)'!#REF!</definedName>
    <definedName name="wp1052387" localSheetId="0">Male!#REF!</definedName>
    <definedName name="wp1052387" localSheetId="2">'Male (copy)'!#REF!</definedName>
    <definedName name="wp1052389" localSheetId="0">Male!#REF!</definedName>
    <definedName name="wp1052389" localSheetId="2">'Male (copy)'!#REF!</definedName>
    <definedName name="wp1052393" localSheetId="0">Male!#REF!</definedName>
    <definedName name="wp1052393" localSheetId="2">'Male (copy)'!#REF!</definedName>
    <definedName name="wp1052395" localSheetId="0">Female!$BO$78</definedName>
    <definedName name="wp1052395" localSheetId="2">Female!$BO$78</definedName>
    <definedName name="wp1052397" localSheetId="0">Male!#REF!</definedName>
    <definedName name="wp1052397" localSheetId="2">'Male (copy)'!#REF!</definedName>
    <definedName name="wp1052399" localSheetId="0">Male!#REF!</definedName>
    <definedName name="wp1052399" localSheetId="2">'Male (copy)'!#REF!</definedName>
    <definedName name="wp1052401" localSheetId="0">Male!#REF!</definedName>
    <definedName name="wp1052401" localSheetId="2">'Male (copy)'!#REF!</definedName>
    <definedName name="wp1052403" localSheetId="0">Male!#REF!</definedName>
    <definedName name="wp1052403" localSheetId="2">'Male (copy)'!#REF!</definedName>
    <definedName name="wp1052405" localSheetId="0">Male!#REF!</definedName>
    <definedName name="wp1052405" localSheetId="2">'Male (copy)'!#REF!</definedName>
    <definedName name="wp1052407" localSheetId="0">Female!$A$77</definedName>
    <definedName name="wp1052407" localSheetId="2">Female!$A$77</definedName>
    <definedName name="wp1052409" localSheetId="0">Male!#REF!</definedName>
    <definedName name="wp1052409" localSheetId="2">'Male (copy)'!#REF!</definedName>
    <definedName name="wp1052411" localSheetId="0">Male!#REF!</definedName>
    <definedName name="wp1052411" localSheetId="2">'Male (copy)'!#REF!</definedName>
    <definedName name="wp1052413" localSheetId="0">Male!#REF!</definedName>
    <definedName name="wp1052413" localSheetId="2">'Male (copy)'!#REF!</definedName>
    <definedName name="wp1052415" localSheetId="0">Male!#REF!</definedName>
    <definedName name="wp1052415" localSheetId="2">'Male (copy)'!#REF!</definedName>
    <definedName name="wp1052417" localSheetId="0">Male!#REF!</definedName>
    <definedName name="wp1052417" localSheetId="2">'Male (copy)'!#REF!</definedName>
    <definedName name="wp1052419" localSheetId="0">Male!#REF!</definedName>
    <definedName name="wp1052419" localSheetId="2">'Male (copy)'!#REF!</definedName>
    <definedName name="wp1052423" localSheetId="0">Male!#REF!</definedName>
    <definedName name="wp1052423" localSheetId="2">'Male (copy)'!#REF!</definedName>
    <definedName name="wp1052425" localSheetId="0">Female!$BP$77</definedName>
    <definedName name="wp1052425" localSheetId="2">Female!$BP$77</definedName>
    <definedName name="wp1052427" localSheetId="0">Male!#REF!</definedName>
    <definedName name="wp1052427" localSheetId="2">'Male (copy)'!#REF!</definedName>
    <definedName name="wp1052429" localSheetId="0">Male!#REF!</definedName>
    <definedName name="wp1052429" localSheetId="2">'Male (copy)'!#REF!</definedName>
    <definedName name="wp1052431" localSheetId="0">Male!#REF!</definedName>
    <definedName name="wp1052431" localSheetId="2">'Male (copy)'!#REF!</definedName>
    <definedName name="wp1052433" localSheetId="0">Male!#REF!</definedName>
    <definedName name="wp1052433" localSheetId="2">'Male (copy)'!#REF!</definedName>
    <definedName name="wp1052435" localSheetId="0">Male!#REF!</definedName>
    <definedName name="wp1052435" localSheetId="2">'Male (copy)'!#REF!</definedName>
    <definedName name="wp1052437" localSheetId="0">Female!$A$76</definedName>
    <definedName name="wp1052437" localSheetId="2">Female!$A$76</definedName>
    <definedName name="wp1052439" localSheetId="0">Male!#REF!</definedName>
    <definedName name="wp1052439" localSheetId="2">'Male (copy)'!#REF!</definedName>
    <definedName name="wp1052441" localSheetId="0">Male!#REF!</definedName>
    <definedName name="wp1052441" localSheetId="2">'Male (copy)'!#REF!</definedName>
    <definedName name="wp1052443" localSheetId="0">Male!#REF!</definedName>
    <definedName name="wp1052443" localSheetId="2">'Male (copy)'!#REF!</definedName>
    <definedName name="wp1052445" localSheetId="0">Male!#REF!</definedName>
    <definedName name="wp1052445" localSheetId="2">'Male (copy)'!#REF!</definedName>
    <definedName name="wp1052447" localSheetId="0">Male!#REF!</definedName>
    <definedName name="wp1052447" localSheetId="2">'Male (copy)'!#REF!</definedName>
    <definedName name="wp1052449" localSheetId="0">Male!#REF!</definedName>
    <definedName name="wp1052449" localSheetId="2">'Male (copy)'!#REF!</definedName>
    <definedName name="wp1052453" localSheetId="0">Male!#REF!</definedName>
    <definedName name="wp1052453" localSheetId="2">'Male (copy)'!#REF!</definedName>
    <definedName name="wp1052455" localSheetId="0">Female!$BQ$76</definedName>
    <definedName name="wp1052455" localSheetId="2">Female!$BQ$76</definedName>
    <definedName name="wp1052457" localSheetId="0">Male!#REF!</definedName>
    <definedName name="wp1052457" localSheetId="2">'Male (copy)'!#REF!</definedName>
    <definedName name="wp1052459" localSheetId="0">Male!#REF!</definedName>
    <definedName name="wp1052459" localSheetId="2">'Male (copy)'!#REF!</definedName>
    <definedName name="wp1052461" localSheetId="0">Male!#REF!</definedName>
    <definedName name="wp1052461" localSheetId="2">'Male (copy)'!#REF!</definedName>
    <definedName name="wp1052463" localSheetId="0">Male!#REF!</definedName>
    <definedName name="wp1052463" localSheetId="2">'Male (copy)'!#REF!</definedName>
    <definedName name="wp1052465" localSheetId="0">Male!#REF!</definedName>
    <definedName name="wp1052465" localSheetId="2">'Male (copy)'!#REF!</definedName>
    <definedName name="wp1052467" localSheetId="0">Female!$A$75</definedName>
    <definedName name="wp1052467" localSheetId="2">Female!$A$75</definedName>
    <definedName name="wp1052469" localSheetId="0">Male!#REF!</definedName>
    <definedName name="wp1052469" localSheetId="2">'Male (copy)'!#REF!</definedName>
    <definedName name="wp1052471" localSheetId="0">Male!#REF!</definedName>
    <definedName name="wp1052471" localSheetId="2">'Male (copy)'!#REF!</definedName>
    <definedName name="wp1052473" localSheetId="0">Male!#REF!</definedName>
    <definedName name="wp1052473" localSheetId="2">'Male (copy)'!#REF!</definedName>
    <definedName name="wp1052475" localSheetId="0">Male!#REF!</definedName>
    <definedName name="wp1052475" localSheetId="2">'Male (copy)'!#REF!</definedName>
    <definedName name="wp1052477" localSheetId="0">Male!#REF!</definedName>
    <definedName name="wp1052477" localSheetId="2">'Male (copy)'!#REF!</definedName>
    <definedName name="wp1052479" localSheetId="0">Male!#REF!</definedName>
    <definedName name="wp1052479" localSheetId="2">'Male (copy)'!#REF!</definedName>
    <definedName name="wp1052483" localSheetId="0">Male!#REF!</definedName>
    <definedName name="wp1052483" localSheetId="2">'Male (copy)'!#REF!</definedName>
    <definedName name="wp1052485" localSheetId="0">Female!$BR$75</definedName>
    <definedName name="wp1052485" localSheetId="2">Female!$BR$75</definedName>
    <definedName name="wp1052487" localSheetId="0">Male!#REF!</definedName>
    <definedName name="wp1052487" localSheetId="2">'Male (copy)'!#REF!</definedName>
    <definedName name="wp1052489" localSheetId="0">Male!#REF!</definedName>
    <definedName name="wp1052489" localSheetId="2">'Male (copy)'!#REF!</definedName>
    <definedName name="wp1052491" localSheetId="0">Male!#REF!</definedName>
    <definedName name="wp1052491" localSheetId="2">'Male (copy)'!#REF!</definedName>
    <definedName name="wp1052493" localSheetId="0">Male!#REF!</definedName>
    <definedName name="wp1052493" localSheetId="2">'Male (copy)'!#REF!</definedName>
    <definedName name="wp1052495" localSheetId="0">Male!#REF!</definedName>
    <definedName name="wp1052495" localSheetId="2">'Male (copy)'!#REF!</definedName>
    <definedName name="wp1052527" localSheetId="0">Female!$A$73</definedName>
    <definedName name="wp1052527" localSheetId="2">Female!$A$73</definedName>
    <definedName name="wp1052529" localSheetId="0">Male!#REF!</definedName>
    <definedName name="wp1052529" localSheetId="2">'Male (copy)'!#REF!</definedName>
    <definedName name="wp1052531" localSheetId="0">Male!#REF!</definedName>
    <definedName name="wp1052531" localSheetId="2">'Male (copy)'!#REF!</definedName>
    <definedName name="wp1052533" localSheetId="0">Male!#REF!</definedName>
    <definedName name="wp1052533" localSheetId="2">'Male (copy)'!#REF!</definedName>
    <definedName name="wp1052535" localSheetId="0">Male!#REF!</definedName>
    <definedName name="wp1052535" localSheetId="2">'Male (copy)'!#REF!</definedName>
    <definedName name="wp1052537" localSheetId="0">Male!#REF!</definedName>
    <definedName name="wp1052537" localSheetId="2">'Male (copy)'!#REF!</definedName>
    <definedName name="wp1052539" localSheetId="0">Male!#REF!</definedName>
    <definedName name="wp1052539" localSheetId="2">'Male (copy)'!#REF!</definedName>
    <definedName name="wp1052543" localSheetId="0">Male!#REF!</definedName>
    <definedName name="wp1052543" localSheetId="2">'Male (copy)'!#REF!</definedName>
    <definedName name="wp1052545" localSheetId="0">Female!#REF!</definedName>
    <definedName name="wp1052545" localSheetId="2">Female!#REF!</definedName>
    <definedName name="wp1052547" localSheetId="0">Male!#REF!</definedName>
    <definedName name="wp1052547" localSheetId="2">'Male (copy)'!#REF!</definedName>
    <definedName name="wp1052549" localSheetId="0">Male!#REF!</definedName>
    <definedName name="wp1052549" localSheetId="2">'Male (copy)'!#REF!</definedName>
    <definedName name="wp1052551" localSheetId="0">Male!#REF!</definedName>
    <definedName name="wp1052551" localSheetId="2">'Male (copy)'!#REF!</definedName>
    <definedName name="wp1052553" localSheetId="0">Male!#REF!</definedName>
    <definedName name="wp1052553" localSheetId="2">'Male (copy)'!#REF!</definedName>
    <definedName name="wp1052555" localSheetId="0">Male!#REF!</definedName>
    <definedName name="wp1052555" localSheetId="2">'Male (copy)'!#REF!</definedName>
    <definedName name="wp1052557" localSheetId="0">Female!$A$72</definedName>
    <definedName name="wp1052557" localSheetId="2">Female!$A$72</definedName>
    <definedName name="wp1052559" localSheetId="0">Male!#REF!</definedName>
    <definedName name="wp1052559" localSheetId="2">'Male (copy)'!#REF!</definedName>
    <definedName name="wp1052561" localSheetId="0">Male!#REF!</definedName>
    <definedName name="wp1052561" localSheetId="2">'Male (copy)'!#REF!</definedName>
    <definedName name="wp1052563" localSheetId="0">Male!#REF!</definedName>
    <definedName name="wp1052563" localSheetId="2">'Male (copy)'!#REF!</definedName>
    <definedName name="wp1052565" localSheetId="0">Male!#REF!</definedName>
    <definedName name="wp1052565" localSheetId="2">'Male (copy)'!#REF!</definedName>
    <definedName name="wp1052567" localSheetId="0">Male!#REF!</definedName>
    <definedName name="wp1052567" localSheetId="2">'Male (copy)'!#REF!</definedName>
    <definedName name="wp1052569" localSheetId="0">Male!#REF!</definedName>
    <definedName name="wp1052569" localSheetId="2">'Male (copy)'!#REF!</definedName>
    <definedName name="wp1052573" localSheetId="0">Male!#REF!</definedName>
    <definedName name="wp1052573" localSheetId="2">'Male (copy)'!#REF!</definedName>
    <definedName name="wp1052575" localSheetId="0">Female!$BU$72</definedName>
    <definedName name="wp1052575" localSheetId="2">Female!$BU$72</definedName>
    <definedName name="wp1052577" localSheetId="0">Male!#REF!</definedName>
    <definedName name="wp1052577" localSheetId="2">'Male (copy)'!#REF!</definedName>
    <definedName name="wp1052579" localSheetId="0">Male!#REF!</definedName>
    <definedName name="wp1052579" localSheetId="2">'Male (copy)'!#REF!</definedName>
    <definedName name="wp1052581" localSheetId="0">Male!#REF!</definedName>
    <definedName name="wp1052581" localSheetId="2">'Male (copy)'!#REF!</definedName>
    <definedName name="wp1052583" localSheetId="0">Male!#REF!</definedName>
    <definedName name="wp1052583" localSheetId="2">'Male (copy)'!#REF!</definedName>
    <definedName name="wp1052585" localSheetId="0">Male!#REF!</definedName>
    <definedName name="wp1052585" localSheetId="2">'Male (copy)'!#REF!</definedName>
    <definedName name="wp1052587" localSheetId="0">Female!$A$71</definedName>
    <definedName name="wp1052587" localSheetId="2">Female!$A$71</definedName>
    <definedName name="wp1052589" localSheetId="0">Male!#REF!</definedName>
    <definedName name="wp1052589" localSheetId="2">'Male (copy)'!#REF!</definedName>
    <definedName name="wp1052591" localSheetId="0">Male!#REF!</definedName>
    <definedName name="wp1052591" localSheetId="2">'Male (copy)'!#REF!</definedName>
    <definedName name="wp1052593" localSheetId="0">Male!#REF!</definedName>
    <definedName name="wp1052593" localSheetId="2">'Male (copy)'!#REF!</definedName>
    <definedName name="wp1052595" localSheetId="0">Male!#REF!</definedName>
    <definedName name="wp1052595" localSheetId="2">'Male (copy)'!#REF!</definedName>
    <definedName name="wp1052597" localSheetId="0">Male!#REF!</definedName>
    <definedName name="wp1052597" localSheetId="2">'Male (copy)'!#REF!</definedName>
    <definedName name="wp1052599" localSheetId="0">Male!#REF!</definedName>
    <definedName name="wp1052599" localSheetId="2">'Male (copy)'!#REF!</definedName>
    <definedName name="wp1052603" localSheetId="0">Male!#REF!</definedName>
    <definedName name="wp1052603" localSheetId="2">'Male (copy)'!#REF!</definedName>
    <definedName name="wp1052605" localSheetId="0">Female!$BV$71</definedName>
    <definedName name="wp1052605" localSheetId="2">Female!$BV$71</definedName>
    <definedName name="wp1052607" localSheetId="0">Male!#REF!</definedName>
    <definedName name="wp1052607" localSheetId="2">'Male (copy)'!#REF!</definedName>
    <definedName name="wp1052609" localSheetId="0">Male!#REF!</definedName>
    <definedName name="wp1052609" localSheetId="2">'Male (copy)'!#REF!</definedName>
    <definedName name="wp1052611" localSheetId="0">Male!#REF!</definedName>
    <definedName name="wp1052611" localSheetId="2">'Male (copy)'!#REF!</definedName>
    <definedName name="wp1052613" localSheetId="0">Male!#REF!</definedName>
    <definedName name="wp1052613" localSheetId="2">'Male (copy)'!#REF!</definedName>
    <definedName name="wp1052615" localSheetId="0">Male!#REF!</definedName>
    <definedName name="wp1052615" localSheetId="2">'Male (copy)'!#REF!</definedName>
    <definedName name="wp1052617" localSheetId="0">Female!$A$70</definedName>
    <definedName name="wp1052617" localSheetId="2">Female!$A$70</definedName>
    <definedName name="wp1052619" localSheetId="0">Male!#REF!</definedName>
    <definedName name="wp1052619" localSheetId="2">'Male (copy)'!#REF!</definedName>
    <definedName name="wp1052621" localSheetId="0">Male!#REF!</definedName>
    <definedName name="wp1052621" localSheetId="2">'Male (copy)'!#REF!</definedName>
    <definedName name="wp1052623" localSheetId="0">Male!#REF!</definedName>
    <definedName name="wp1052623" localSheetId="2">'Male (copy)'!#REF!</definedName>
    <definedName name="wp1052625" localSheetId="0">Male!#REF!</definedName>
    <definedName name="wp1052625" localSheetId="2">'Male (copy)'!#REF!</definedName>
    <definedName name="wp1052627" localSheetId="0">Male!#REF!</definedName>
    <definedName name="wp1052627" localSheetId="2">'Male (copy)'!#REF!</definedName>
    <definedName name="wp1052629" localSheetId="0">Male!#REF!</definedName>
    <definedName name="wp1052629" localSheetId="2">'Male (copy)'!#REF!</definedName>
    <definedName name="wp1052633" localSheetId="0">Male!#REF!</definedName>
    <definedName name="wp1052633" localSheetId="2">'Male (copy)'!#REF!</definedName>
    <definedName name="wp1052635" localSheetId="0">Female!$BW$70</definedName>
    <definedName name="wp1052635" localSheetId="2">Female!$BW$70</definedName>
    <definedName name="wp1052637" localSheetId="0">Male!#REF!</definedName>
    <definedName name="wp1052637" localSheetId="2">'Male (copy)'!#REF!</definedName>
    <definedName name="wp1052639" localSheetId="0">Male!#REF!</definedName>
    <definedName name="wp1052639" localSheetId="2">'Male (copy)'!#REF!</definedName>
    <definedName name="wp1052641" localSheetId="0">Male!#REF!</definedName>
    <definedName name="wp1052641" localSheetId="2">'Male (copy)'!#REF!</definedName>
    <definedName name="wp1052643" localSheetId="0">Male!#REF!</definedName>
    <definedName name="wp1052643" localSheetId="2">'Male (copy)'!#REF!</definedName>
    <definedName name="wp1052645" localSheetId="0">Male!#REF!</definedName>
    <definedName name="wp1052645" localSheetId="2">'Male (copy)'!#REF!</definedName>
    <definedName name="wp1052647" localSheetId="0">Female!$A$69</definedName>
    <definedName name="wp1052647" localSheetId="2">Female!$A$69</definedName>
    <definedName name="wp1052649" localSheetId="0">Male!#REF!</definedName>
    <definedName name="wp1052649" localSheetId="2">'Male (copy)'!#REF!</definedName>
    <definedName name="wp1052651" localSheetId="0">Male!#REF!</definedName>
    <definedName name="wp1052651" localSheetId="2">'Male (copy)'!#REF!</definedName>
    <definedName name="wp1052653" localSheetId="0">Male!#REF!</definedName>
    <definedName name="wp1052653" localSheetId="2">'Male (copy)'!#REF!</definedName>
    <definedName name="wp1052655" localSheetId="0">Male!#REF!</definedName>
    <definedName name="wp1052655" localSheetId="2">'Male (copy)'!#REF!</definedName>
    <definedName name="wp1052657" localSheetId="0">Male!#REF!</definedName>
    <definedName name="wp1052657" localSheetId="2">'Male (copy)'!#REF!</definedName>
    <definedName name="wp1052659" localSheetId="0">Male!#REF!</definedName>
    <definedName name="wp1052659" localSheetId="2">'Male (copy)'!#REF!</definedName>
    <definedName name="wp1052663" localSheetId="0">Male!#REF!</definedName>
    <definedName name="wp1052663" localSheetId="2">'Male (copy)'!#REF!</definedName>
    <definedName name="wp1052665" localSheetId="0">Female!$BX$69</definedName>
    <definedName name="wp1052665" localSheetId="2">Female!$BX$69</definedName>
    <definedName name="wp1052667" localSheetId="0">Male!#REF!</definedName>
    <definedName name="wp1052667" localSheetId="2">'Male (copy)'!#REF!</definedName>
    <definedName name="wp1052669" localSheetId="0">Male!#REF!</definedName>
    <definedName name="wp1052669" localSheetId="2">'Male (copy)'!#REF!</definedName>
    <definedName name="wp1052671" localSheetId="0">Male!#REF!</definedName>
    <definedName name="wp1052671" localSheetId="2">'Male (copy)'!#REF!</definedName>
    <definedName name="wp1052673" localSheetId="0">Male!#REF!</definedName>
    <definedName name="wp1052673" localSheetId="2">'Male (copy)'!#REF!</definedName>
    <definedName name="wp1052675" localSheetId="0">Male!#REF!</definedName>
    <definedName name="wp1052675" localSheetId="2">'Male (copy)'!#REF!</definedName>
    <definedName name="wp1052707" localSheetId="0">Female!$A$67</definedName>
    <definedName name="wp1052707" localSheetId="2">Female!$A$67</definedName>
    <definedName name="wp1052709" localSheetId="0">Male!#REF!</definedName>
    <definedName name="wp1052709" localSheetId="2">'Male (copy)'!#REF!</definedName>
    <definedName name="wp1052711" localSheetId="0">Male!#REF!</definedName>
    <definedName name="wp1052711" localSheetId="2">'Male (copy)'!#REF!</definedName>
    <definedName name="wp1052713" localSheetId="0">Male!#REF!</definedName>
    <definedName name="wp1052713" localSheetId="2">'Male (copy)'!#REF!</definedName>
    <definedName name="wp1052715" localSheetId="0">Male!#REF!</definedName>
    <definedName name="wp1052715" localSheetId="2">'Male (copy)'!#REF!</definedName>
    <definedName name="wp1052717" localSheetId="0">Male!#REF!</definedName>
    <definedName name="wp1052717" localSheetId="2">'Male (copy)'!#REF!</definedName>
    <definedName name="wp1052719" localSheetId="0">Male!#REF!</definedName>
    <definedName name="wp1052719" localSheetId="2">'Male (copy)'!#REF!</definedName>
    <definedName name="wp1052723" localSheetId="0">Male!#REF!</definedName>
    <definedName name="wp1052723" localSheetId="2">'Male (copy)'!#REF!</definedName>
    <definedName name="wp1052725" localSheetId="0">Female!$BZ$67</definedName>
    <definedName name="wp1052725" localSheetId="2">Female!$BZ$67</definedName>
    <definedName name="wp1052727" localSheetId="0">Male!#REF!</definedName>
    <definedName name="wp1052727" localSheetId="2">'Male (copy)'!#REF!</definedName>
    <definedName name="wp1052729" localSheetId="0">Male!#REF!</definedName>
    <definedName name="wp1052729" localSheetId="2">'Male (copy)'!#REF!</definedName>
    <definedName name="wp1052731" localSheetId="0">Male!#REF!</definedName>
    <definedName name="wp1052731" localSheetId="2">'Male (copy)'!#REF!</definedName>
    <definedName name="wp1052733" localSheetId="0">Male!#REF!</definedName>
    <definedName name="wp1052733" localSheetId="2">'Male (copy)'!#REF!</definedName>
    <definedName name="wp1052735" localSheetId="0">Male!#REF!</definedName>
    <definedName name="wp1052735" localSheetId="2">'Male (copy)'!#REF!</definedName>
    <definedName name="wp1052737" localSheetId="0">Female!$A$66</definedName>
    <definedName name="wp1052737" localSheetId="2">Female!$A$66</definedName>
    <definedName name="wp1052739" localSheetId="0">Male!#REF!</definedName>
    <definedName name="wp1052739" localSheetId="2">'Male (copy)'!#REF!</definedName>
    <definedName name="wp1052741" localSheetId="0">Male!#REF!</definedName>
    <definedName name="wp1052741" localSheetId="2">'Male (copy)'!#REF!</definedName>
    <definedName name="wp1052743" localSheetId="0">Male!#REF!</definedName>
    <definedName name="wp1052743" localSheetId="2">'Male (copy)'!#REF!</definedName>
    <definedName name="wp1052745" localSheetId="0">Male!#REF!</definedName>
    <definedName name="wp1052745" localSheetId="2">'Male (copy)'!#REF!</definedName>
    <definedName name="wp1052747" localSheetId="0">Male!#REF!</definedName>
    <definedName name="wp1052747" localSheetId="2">'Male (copy)'!#REF!</definedName>
    <definedName name="wp1052749" localSheetId="0">Male!#REF!</definedName>
    <definedName name="wp1052749" localSheetId="2">'Male (copy)'!#REF!</definedName>
    <definedName name="wp1052753" localSheetId="0">Male!#REF!</definedName>
    <definedName name="wp1052753" localSheetId="2">'Male (copy)'!#REF!</definedName>
    <definedName name="wp1052755" localSheetId="0">Female!$CA$66</definedName>
    <definedName name="wp1052755" localSheetId="2">Female!$CA$66</definedName>
    <definedName name="wp1052757" localSheetId="0">Male!#REF!</definedName>
    <definedName name="wp1052757" localSheetId="2">'Male (copy)'!#REF!</definedName>
    <definedName name="wp1052759" localSheetId="0">Male!#REF!</definedName>
    <definedName name="wp1052759" localSheetId="2">'Male (copy)'!#REF!</definedName>
    <definedName name="wp1052761" localSheetId="0">Male!#REF!</definedName>
    <definedName name="wp1052761" localSheetId="2">'Male (copy)'!#REF!</definedName>
    <definedName name="wp1052763" localSheetId="0">Male!#REF!</definedName>
    <definedName name="wp1052763" localSheetId="2">'Male (copy)'!#REF!</definedName>
    <definedName name="wp1052765" localSheetId="0">Male!#REF!</definedName>
    <definedName name="wp1052765" localSheetId="2">'Male (copy)'!#REF!</definedName>
    <definedName name="wp1052767" localSheetId="0">Female!$A$65</definedName>
    <definedName name="wp1052767" localSheetId="2">Female!$A$65</definedName>
    <definedName name="wp1052769" localSheetId="0">Male!#REF!</definedName>
    <definedName name="wp1052769" localSheetId="2">'Male (copy)'!#REF!</definedName>
    <definedName name="wp1052771" localSheetId="0">Male!#REF!</definedName>
    <definedName name="wp1052771" localSheetId="2">'Male (copy)'!#REF!</definedName>
    <definedName name="wp1052773" localSheetId="0">Male!#REF!</definedName>
    <definedName name="wp1052773" localSheetId="2">'Male (copy)'!#REF!</definedName>
    <definedName name="wp1052775" localSheetId="0">Male!#REF!</definedName>
    <definedName name="wp1052775" localSheetId="2">'Male (copy)'!#REF!</definedName>
    <definedName name="wp1052777" localSheetId="0">Male!#REF!</definedName>
    <definedName name="wp1052777" localSheetId="2">'Male (copy)'!#REF!</definedName>
    <definedName name="wp1052779" localSheetId="0">Male!#REF!</definedName>
    <definedName name="wp1052779" localSheetId="2">'Male (copy)'!#REF!</definedName>
    <definedName name="wp1052783" localSheetId="0">Male!#REF!</definedName>
    <definedName name="wp1052783" localSheetId="2">'Male (copy)'!#REF!</definedName>
    <definedName name="wp1052785" localSheetId="0">Female!$CB$65</definedName>
    <definedName name="wp1052785" localSheetId="2">Female!$CB$65</definedName>
    <definedName name="wp1052787" localSheetId="0">Male!#REF!</definedName>
    <definedName name="wp1052787" localSheetId="2">'Male (copy)'!#REF!</definedName>
    <definedName name="wp1052789" localSheetId="0">Male!#REF!</definedName>
    <definedName name="wp1052789" localSheetId="2">'Male (copy)'!#REF!</definedName>
    <definedName name="wp1052791" localSheetId="0">Male!#REF!</definedName>
    <definedName name="wp1052791" localSheetId="2">'Male (copy)'!#REF!</definedName>
    <definedName name="wp1052793" localSheetId="0">Male!#REF!</definedName>
    <definedName name="wp1052793" localSheetId="2">'Male (copy)'!#REF!</definedName>
    <definedName name="wp1052795" localSheetId="0">Male!#REF!</definedName>
    <definedName name="wp1052795" localSheetId="2">'Male (copy)'!#REF!</definedName>
    <definedName name="wp1052797" localSheetId="0">Female!$A$64</definedName>
    <definedName name="wp1052797" localSheetId="2">Female!$A$64</definedName>
    <definedName name="wp1052799" localSheetId="0">Male!#REF!</definedName>
    <definedName name="wp1052799" localSheetId="2">'Male (copy)'!#REF!</definedName>
    <definedName name="wp1052801" localSheetId="0">Male!#REF!</definedName>
    <definedName name="wp1052801" localSheetId="2">'Male (copy)'!#REF!</definedName>
    <definedName name="wp1052803" localSheetId="0">Male!#REF!</definedName>
    <definedName name="wp1052803" localSheetId="2">'Male (copy)'!#REF!</definedName>
    <definedName name="wp1052805" localSheetId="0">Male!#REF!</definedName>
    <definedName name="wp1052805" localSheetId="2">'Male (copy)'!#REF!</definedName>
    <definedName name="wp1052807" localSheetId="0">Male!#REF!</definedName>
    <definedName name="wp1052807" localSheetId="2">'Male (copy)'!#REF!</definedName>
    <definedName name="wp1052809" localSheetId="0">Male!#REF!</definedName>
    <definedName name="wp1052809" localSheetId="2">'Male (copy)'!#REF!</definedName>
    <definedName name="wp1052813" localSheetId="0">Male!#REF!</definedName>
    <definedName name="wp1052813" localSheetId="2">'Male (copy)'!#REF!</definedName>
    <definedName name="wp1052815" localSheetId="0">Female!$CC$64</definedName>
    <definedName name="wp1052815" localSheetId="2">Female!$CC$64</definedName>
    <definedName name="wp1052817" localSheetId="0">Male!#REF!</definedName>
    <definedName name="wp1052817" localSheetId="2">'Male (copy)'!#REF!</definedName>
    <definedName name="wp1052819" localSheetId="0">Male!#REF!</definedName>
    <definedName name="wp1052819" localSheetId="2">'Male (copy)'!#REF!</definedName>
    <definedName name="wp1052821" localSheetId="0">Male!#REF!</definedName>
    <definedName name="wp1052821" localSheetId="2">'Male (copy)'!#REF!</definedName>
    <definedName name="wp1052823" localSheetId="0">Male!#REF!</definedName>
    <definedName name="wp1052823" localSheetId="2">'Male (copy)'!#REF!</definedName>
    <definedName name="wp1052825" localSheetId="0">Male!#REF!</definedName>
    <definedName name="wp1052825" localSheetId="2">'Male (copy)'!#REF!</definedName>
    <definedName name="wp1052827" localSheetId="0">Female!$A$63</definedName>
    <definedName name="wp1052827" localSheetId="2">Female!$A$63</definedName>
    <definedName name="wp1052829" localSheetId="0">Male!#REF!</definedName>
    <definedName name="wp1052829" localSheetId="2">'Male (copy)'!#REF!</definedName>
    <definedName name="wp1052831" localSheetId="0">Male!#REF!</definedName>
    <definedName name="wp1052831" localSheetId="2">'Male (copy)'!#REF!</definedName>
    <definedName name="wp1052833" localSheetId="0">Male!#REF!</definedName>
    <definedName name="wp1052833" localSheetId="2">'Male (copy)'!#REF!</definedName>
    <definedName name="wp1052835" localSheetId="0">Male!#REF!</definedName>
    <definedName name="wp1052835" localSheetId="2">'Male (copy)'!#REF!</definedName>
    <definedName name="wp1052837" localSheetId="0">Male!#REF!</definedName>
    <definedName name="wp1052837" localSheetId="2">'Male (copy)'!#REF!</definedName>
    <definedName name="wp1052839" localSheetId="0">Male!#REF!</definedName>
    <definedName name="wp1052839" localSheetId="2">'Male (copy)'!#REF!</definedName>
    <definedName name="wp1052843" localSheetId="0">Male!#REF!</definedName>
    <definedName name="wp1052843" localSheetId="2">'Male (copy)'!#REF!</definedName>
    <definedName name="wp1052845" localSheetId="0">Female!#REF!</definedName>
    <definedName name="wp1052845" localSheetId="2">Female!#REF!</definedName>
    <definedName name="wp1052847" localSheetId="0">Male!#REF!</definedName>
    <definedName name="wp1052847" localSheetId="2">'Male (copy)'!#REF!</definedName>
    <definedName name="wp1052849" localSheetId="0">Male!#REF!</definedName>
    <definedName name="wp1052849" localSheetId="2">'Male (copy)'!#REF!</definedName>
    <definedName name="wp1052851" localSheetId="0">Male!#REF!</definedName>
    <definedName name="wp1052851" localSheetId="2">'Male (copy)'!#REF!</definedName>
    <definedName name="wp1052853" localSheetId="0">Male!#REF!</definedName>
    <definedName name="wp1052853" localSheetId="2">'Male (copy)'!#REF!</definedName>
    <definedName name="wp1052855" localSheetId="0">Male!#REF!</definedName>
    <definedName name="wp1052855" localSheetId="2">'Male (copy)'!#REF!</definedName>
    <definedName name="wp1052887" localSheetId="0">Female!$A$61</definedName>
    <definedName name="wp1052887" localSheetId="2">Female!$A$61</definedName>
    <definedName name="wp1052889" localSheetId="0">Male!#REF!</definedName>
    <definedName name="wp1052889" localSheetId="2">'Male (copy)'!#REF!</definedName>
    <definedName name="wp1052891" localSheetId="0">Male!#REF!</definedName>
    <definedName name="wp1052891" localSheetId="2">'Male (copy)'!#REF!</definedName>
    <definedName name="wp1052893" localSheetId="0">Male!#REF!</definedName>
    <definedName name="wp1052893" localSheetId="2">'Male (copy)'!#REF!</definedName>
    <definedName name="wp1052895" localSheetId="0">Male!#REF!</definedName>
    <definedName name="wp1052895" localSheetId="2">'Male (copy)'!#REF!</definedName>
    <definedName name="wp1052897" localSheetId="0">Male!#REF!</definedName>
    <definedName name="wp1052897" localSheetId="2">'Male (copy)'!#REF!</definedName>
    <definedName name="wp1052899" localSheetId="0">Male!#REF!</definedName>
    <definedName name="wp1052899" localSheetId="2">'Male (copy)'!#REF!</definedName>
    <definedName name="wp1052903" localSheetId="0">Male!#REF!</definedName>
    <definedName name="wp1052903" localSheetId="2">'Male (copy)'!#REF!</definedName>
    <definedName name="wp1052905" localSheetId="0">Female!$CF$61</definedName>
    <definedName name="wp1052905" localSheetId="2">Female!$CF$61</definedName>
    <definedName name="wp1052907" localSheetId="0">Male!#REF!</definedName>
    <definedName name="wp1052907" localSheetId="2">'Male (copy)'!#REF!</definedName>
    <definedName name="wp1052909" localSheetId="0">Male!#REF!</definedName>
    <definedName name="wp1052909" localSheetId="2">'Male (copy)'!#REF!</definedName>
    <definedName name="wp1052911" localSheetId="0">Male!#REF!</definedName>
    <definedName name="wp1052911" localSheetId="2">'Male (copy)'!#REF!</definedName>
    <definedName name="wp1052913" localSheetId="0">Male!#REF!</definedName>
    <definedName name="wp1052913" localSheetId="2">'Male (copy)'!#REF!</definedName>
    <definedName name="wp1052915" localSheetId="0">Male!#REF!</definedName>
    <definedName name="wp1052915" localSheetId="2">'Male (copy)'!#REF!</definedName>
    <definedName name="wp1052917" localSheetId="0">Female!$A$60</definedName>
    <definedName name="wp1052917" localSheetId="2">Female!$A$60</definedName>
    <definedName name="wp1052919" localSheetId="0">Male!#REF!</definedName>
    <definedName name="wp1052919" localSheetId="2">'Male (copy)'!#REF!</definedName>
    <definedName name="wp1052921" localSheetId="0">Male!#REF!</definedName>
    <definedName name="wp1052921" localSheetId="2">'Male (copy)'!#REF!</definedName>
    <definedName name="wp1052923" localSheetId="0">Male!#REF!</definedName>
    <definedName name="wp1052923" localSheetId="2">'Male (copy)'!#REF!</definedName>
    <definedName name="wp1052925" localSheetId="0">Male!#REF!</definedName>
    <definedName name="wp1052925" localSheetId="2">'Male (copy)'!#REF!</definedName>
    <definedName name="wp1052927" localSheetId="0">Male!#REF!</definedName>
    <definedName name="wp1052927" localSheetId="2">'Male (copy)'!#REF!</definedName>
    <definedName name="wp1052929" localSheetId="0">Male!#REF!</definedName>
    <definedName name="wp1052929" localSheetId="2">'Male (copy)'!#REF!</definedName>
    <definedName name="wp1052933" localSheetId="0">Male!#REF!</definedName>
    <definedName name="wp1052933" localSheetId="2">'Male (copy)'!#REF!</definedName>
    <definedName name="wp1052935" localSheetId="0">Female!$CG$60</definedName>
    <definedName name="wp1052935" localSheetId="2">Female!$CG$60</definedName>
    <definedName name="wp1052937" localSheetId="0">Male!#REF!</definedName>
    <definedName name="wp1052937" localSheetId="2">'Male (copy)'!#REF!</definedName>
    <definedName name="wp1052939" localSheetId="0">Male!#REF!</definedName>
    <definedName name="wp1052939" localSheetId="2">'Male (copy)'!#REF!</definedName>
    <definedName name="wp1052941" localSheetId="0">Male!#REF!</definedName>
    <definedName name="wp1052941" localSheetId="2">'Male (copy)'!#REF!</definedName>
    <definedName name="wp1052943" localSheetId="0">Male!#REF!</definedName>
    <definedName name="wp1052943" localSheetId="2">'Male (copy)'!#REF!</definedName>
    <definedName name="wp1052945" localSheetId="0">Male!#REF!</definedName>
    <definedName name="wp1052945" localSheetId="2">'Male (copy)'!#REF!</definedName>
    <definedName name="wp1052947" localSheetId="0">Female!$A$59</definedName>
    <definedName name="wp1052947" localSheetId="2">Female!$A$59</definedName>
    <definedName name="wp1052949" localSheetId="0">Male!#REF!</definedName>
    <definedName name="wp1052949" localSheetId="2">'Male (copy)'!#REF!</definedName>
    <definedName name="wp1052951" localSheetId="0">Male!#REF!</definedName>
    <definedName name="wp1052951" localSheetId="2">'Male (copy)'!#REF!</definedName>
    <definedName name="wp1052953" localSheetId="0">Male!#REF!</definedName>
    <definedName name="wp1052953" localSheetId="2">'Male (copy)'!#REF!</definedName>
    <definedName name="wp1052955" localSheetId="0">Male!#REF!</definedName>
    <definedName name="wp1052955" localSheetId="2">'Male (copy)'!#REF!</definedName>
    <definedName name="wp1052957" localSheetId="0">Male!#REF!</definedName>
    <definedName name="wp1052957" localSheetId="2">'Male (copy)'!#REF!</definedName>
    <definedName name="wp1052959" localSheetId="0">Male!#REF!</definedName>
    <definedName name="wp1052959" localSheetId="2">'Male (copy)'!#REF!</definedName>
    <definedName name="wp1052963" localSheetId="0">Male!#REF!</definedName>
    <definedName name="wp1052963" localSheetId="2">'Male (copy)'!#REF!</definedName>
    <definedName name="wp1052965" localSheetId="0">Female!$CH$59</definedName>
    <definedName name="wp1052965" localSheetId="2">Female!$CH$59</definedName>
    <definedName name="wp1052967" localSheetId="0">Male!#REF!</definedName>
    <definedName name="wp1052967" localSheetId="2">'Male (copy)'!#REF!</definedName>
    <definedName name="wp1052969" localSheetId="0">Male!#REF!</definedName>
    <definedName name="wp1052969" localSheetId="2">'Male (copy)'!#REF!</definedName>
    <definedName name="wp1052971" localSheetId="0">Male!#REF!</definedName>
    <definedName name="wp1052971" localSheetId="2">'Male (copy)'!#REF!</definedName>
    <definedName name="wp1052973" localSheetId="0">Male!#REF!</definedName>
    <definedName name="wp1052973" localSheetId="2">'Male (copy)'!#REF!</definedName>
    <definedName name="wp1052975" localSheetId="0">Male!#REF!</definedName>
    <definedName name="wp1052975" localSheetId="2">'Male (copy)'!#REF!</definedName>
    <definedName name="wp1052977" localSheetId="0">Female!$A$58</definedName>
    <definedName name="wp1052977" localSheetId="2">Female!$A$58</definedName>
    <definedName name="wp1052979" localSheetId="0">Male!#REF!</definedName>
    <definedName name="wp1052979" localSheetId="2">'Male (copy)'!#REF!</definedName>
    <definedName name="wp1052981" localSheetId="0">Male!#REF!</definedName>
    <definedName name="wp1052981" localSheetId="2">'Male (copy)'!#REF!</definedName>
    <definedName name="wp1052983" localSheetId="0">Male!#REF!</definedName>
    <definedName name="wp1052983" localSheetId="2">'Male (copy)'!#REF!</definedName>
    <definedName name="wp1052985" localSheetId="0">Male!#REF!</definedName>
    <definedName name="wp1052985" localSheetId="2">'Male (copy)'!#REF!</definedName>
    <definedName name="wp1052987" localSheetId="0">Male!#REF!</definedName>
    <definedName name="wp1052987" localSheetId="2">'Male (copy)'!#REF!</definedName>
    <definedName name="wp1052989" localSheetId="0">Male!#REF!</definedName>
    <definedName name="wp1052989" localSheetId="2">'Male (copy)'!#REF!</definedName>
    <definedName name="wp1052993" localSheetId="0">Male!#REF!</definedName>
    <definedName name="wp1052993" localSheetId="2">'Male (copy)'!#REF!</definedName>
    <definedName name="wp1052995" localSheetId="0">Female!$CI$58</definedName>
    <definedName name="wp1052995" localSheetId="2">Female!$CI$58</definedName>
    <definedName name="wp1052997" localSheetId="0">Male!#REF!</definedName>
    <definedName name="wp1052997" localSheetId="2">'Male (copy)'!#REF!</definedName>
    <definedName name="wp1052999" localSheetId="0">Male!#REF!</definedName>
    <definedName name="wp1052999" localSheetId="2">'Male (copy)'!#REF!</definedName>
    <definedName name="wp1053001" localSheetId="0">Male!#REF!</definedName>
    <definedName name="wp1053001" localSheetId="2">'Male (copy)'!#REF!</definedName>
    <definedName name="wp1053003" localSheetId="0">Male!#REF!</definedName>
    <definedName name="wp1053003" localSheetId="2">'Male (copy)'!#REF!</definedName>
    <definedName name="wp1053005" localSheetId="0">Male!#REF!</definedName>
    <definedName name="wp1053005" localSheetId="2">'Male (copy)'!#REF!</definedName>
    <definedName name="wp1053007" localSheetId="0">Female!$A$57</definedName>
    <definedName name="wp1053007" localSheetId="2">Female!$A$57</definedName>
    <definedName name="wp1053009" localSheetId="0">Male!#REF!</definedName>
    <definedName name="wp1053009" localSheetId="2">'Male (copy)'!#REF!</definedName>
    <definedName name="wp1053011" localSheetId="0">Male!#REF!</definedName>
    <definedName name="wp1053011" localSheetId="2">'Male (copy)'!#REF!</definedName>
    <definedName name="wp1053013" localSheetId="0">Male!#REF!</definedName>
    <definedName name="wp1053013" localSheetId="2">'Male (copy)'!#REF!</definedName>
    <definedName name="wp1053015" localSheetId="0">Male!#REF!</definedName>
    <definedName name="wp1053015" localSheetId="2">'Male (copy)'!#REF!</definedName>
    <definedName name="wp1053017" localSheetId="0">Male!#REF!</definedName>
    <definedName name="wp1053017" localSheetId="2">'Male (copy)'!#REF!</definedName>
    <definedName name="wp1053019" localSheetId="0">Male!#REF!</definedName>
    <definedName name="wp1053019" localSheetId="2">'Male (copy)'!#REF!</definedName>
    <definedName name="wp1053023" localSheetId="0">Male!#REF!</definedName>
    <definedName name="wp1053023" localSheetId="2">'Male (copy)'!#REF!</definedName>
    <definedName name="wp1053025" localSheetId="0">Female!$CJ$57</definedName>
    <definedName name="wp1053025" localSheetId="2">Female!$CJ$57</definedName>
    <definedName name="wp1053027" localSheetId="0">Male!#REF!</definedName>
    <definedName name="wp1053027" localSheetId="2">'Male (copy)'!#REF!</definedName>
    <definedName name="wp1053029" localSheetId="0">Male!#REF!</definedName>
    <definedName name="wp1053029" localSheetId="2">'Male (copy)'!#REF!</definedName>
    <definedName name="wp1053031" localSheetId="0">Male!#REF!</definedName>
    <definedName name="wp1053031" localSheetId="2">'Male (copy)'!#REF!</definedName>
    <definedName name="wp1053033" localSheetId="0">Male!#REF!</definedName>
    <definedName name="wp1053033" localSheetId="2">'Male (copy)'!#REF!</definedName>
    <definedName name="wp1053035" localSheetId="0">Male!#REF!</definedName>
    <definedName name="wp1053035" localSheetId="2">'Male (copy)'!#REF!</definedName>
    <definedName name="wp1053067" localSheetId="0">Female!$A$55</definedName>
    <definedName name="wp1053067" localSheetId="2">Female!$A$55</definedName>
    <definedName name="wp1053069" localSheetId="0">Male!#REF!</definedName>
    <definedName name="wp1053069" localSheetId="2">'Male (copy)'!#REF!</definedName>
    <definedName name="wp1053071" localSheetId="0">Male!#REF!</definedName>
    <definedName name="wp1053071" localSheetId="2">'Male (copy)'!#REF!</definedName>
    <definedName name="wp1053073" localSheetId="0">Male!#REF!</definedName>
    <definedName name="wp1053073" localSheetId="2">'Male (copy)'!#REF!</definedName>
    <definedName name="wp1053075" localSheetId="0">Male!#REF!</definedName>
    <definedName name="wp1053075" localSheetId="2">'Male (copy)'!#REF!</definedName>
    <definedName name="wp1053077" localSheetId="0">Male!#REF!</definedName>
    <definedName name="wp1053077" localSheetId="2">'Male (copy)'!#REF!</definedName>
    <definedName name="wp1053079" localSheetId="0">Male!#REF!</definedName>
    <definedName name="wp1053079" localSheetId="2">'Male (copy)'!#REF!</definedName>
    <definedName name="wp1053083" localSheetId="0">Male!#REF!</definedName>
    <definedName name="wp1053083" localSheetId="2">'Male (copy)'!#REF!</definedName>
    <definedName name="wp1053085" localSheetId="0">Female!$CL$55</definedName>
    <definedName name="wp1053085" localSheetId="2">Female!$CL$55</definedName>
    <definedName name="wp1053087" localSheetId="0">Male!#REF!</definedName>
    <definedName name="wp1053087" localSheetId="2">'Male (copy)'!#REF!</definedName>
    <definedName name="wp1053089" localSheetId="0">Male!#REF!</definedName>
    <definedName name="wp1053089" localSheetId="2">'Male (copy)'!#REF!</definedName>
    <definedName name="wp1053091" localSheetId="0">Male!#REF!</definedName>
    <definedName name="wp1053091" localSheetId="2">'Male (copy)'!#REF!</definedName>
    <definedName name="wp1053093" localSheetId="0">Male!#REF!</definedName>
    <definedName name="wp1053093" localSheetId="2">'Male (copy)'!#REF!</definedName>
    <definedName name="wp1053095" localSheetId="0">Male!#REF!</definedName>
    <definedName name="wp1053095" localSheetId="2">'Male (copy)'!#REF!</definedName>
    <definedName name="wp1053097" localSheetId="0">Female!$A$54</definedName>
    <definedName name="wp1053097" localSheetId="2">Female!$A$54</definedName>
    <definedName name="wp1053099" localSheetId="0">Male!#REF!</definedName>
    <definedName name="wp1053099" localSheetId="2">'Male (copy)'!#REF!</definedName>
    <definedName name="wp1053101" localSheetId="0">Male!#REF!</definedName>
    <definedName name="wp1053101" localSheetId="2">'Male (copy)'!#REF!</definedName>
    <definedName name="wp1053103" localSheetId="0">Male!#REF!</definedName>
    <definedName name="wp1053103" localSheetId="2">'Male (copy)'!#REF!</definedName>
    <definedName name="wp1053105" localSheetId="0">Male!#REF!</definedName>
    <definedName name="wp1053105" localSheetId="2">'Male (copy)'!#REF!</definedName>
    <definedName name="wp1053107" localSheetId="0">Male!#REF!</definedName>
    <definedName name="wp1053107" localSheetId="2">'Male (copy)'!#REF!</definedName>
    <definedName name="wp1053109" localSheetId="0">Male!#REF!</definedName>
    <definedName name="wp1053109" localSheetId="2">'Male (copy)'!#REF!</definedName>
    <definedName name="wp1053113" localSheetId="0">Male!#REF!</definedName>
    <definedName name="wp1053113" localSheetId="2">'Male (copy)'!#REF!</definedName>
    <definedName name="wp1053115" localSheetId="0">Female!$CM$54</definedName>
    <definedName name="wp1053115" localSheetId="2">Female!$CM$54</definedName>
    <definedName name="wp1053117" localSheetId="0">Male!#REF!</definedName>
    <definedName name="wp1053117" localSheetId="2">'Male (copy)'!#REF!</definedName>
    <definedName name="wp1053119" localSheetId="0">Male!#REF!</definedName>
    <definedName name="wp1053119" localSheetId="2">'Male (copy)'!#REF!</definedName>
    <definedName name="wp1053121" localSheetId="0">Male!#REF!</definedName>
    <definedName name="wp1053121" localSheetId="2">'Male (copy)'!#REF!</definedName>
    <definedName name="wp1053123" localSheetId="0">Male!#REF!</definedName>
    <definedName name="wp1053123" localSheetId="2">'Male (copy)'!#REF!</definedName>
    <definedName name="wp1053125" localSheetId="0">Male!#REF!</definedName>
    <definedName name="wp1053125" localSheetId="2">'Male (copy)'!#REF!</definedName>
    <definedName name="wp1053127" localSheetId="0">Female!$A$53</definedName>
    <definedName name="wp1053127" localSheetId="2">Female!$A$53</definedName>
    <definedName name="wp1053129" localSheetId="0">Male!#REF!</definedName>
    <definedName name="wp1053129" localSheetId="2">'Male (copy)'!#REF!</definedName>
    <definedName name="wp1053131" localSheetId="0">Male!#REF!</definedName>
    <definedName name="wp1053131" localSheetId="2">'Male (copy)'!#REF!</definedName>
    <definedName name="wp1053133" localSheetId="0">Male!#REF!</definedName>
    <definedName name="wp1053133" localSheetId="2">'Male (copy)'!#REF!</definedName>
    <definedName name="wp1053135" localSheetId="0">Male!#REF!</definedName>
    <definedName name="wp1053135" localSheetId="2">'Male (copy)'!#REF!</definedName>
    <definedName name="wp1053137" localSheetId="0">Male!#REF!</definedName>
    <definedName name="wp1053137" localSheetId="2">'Male (copy)'!#REF!</definedName>
    <definedName name="wp1053139" localSheetId="0">Male!#REF!</definedName>
    <definedName name="wp1053139" localSheetId="2">'Male (copy)'!#REF!</definedName>
    <definedName name="wp1053143" localSheetId="0">Male!#REF!</definedName>
    <definedName name="wp1053143" localSheetId="2">'Male (copy)'!#REF!</definedName>
    <definedName name="wp1053145" localSheetId="0">Female!#REF!</definedName>
    <definedName name="wp1053145" localSheetId="2">Female!#REF!</definedName>
    <definedName name="wp1053147" localSheetId="0">Male!#REF!</definedName>
    <definedName name="wp1053147" localSheetId="2">'Male (copy)'!#REF!</definedName>
    <definedName name="wp1053149" localSheetId="0">Male!#REF!</definedName>
    <definedName name="wp1053149" localSheetId="2">'Male (copy)'!#REF!</definedName>
    <definedName name="wp1053151" localSheetId="0">Male!#REF!</definedName>
    <definedName name="wp1053151" localSheetId="2">'Male (copy)'!#REF!</definedName>
    <definedName name="wp1053153" localSheetId="0">Male!#REF!</definedName>
    <definedName name="wp1053153" localSheetId="2">'Male (copy)'!#REF!</definedName>
    <definedName name="wp1053155" localSheetId="0">Male!#REF!</definedName>
    <definedName name="wp1053155" localSheetId="2">'Male (copy)'!#REF!</definedName>
    <definedName name="wp1053157" localSheetId="0">Female!$A$52</definedName>
    <definedName name="wp1053157" localSheetId="2">Female!$A$52</definedName>
    <definedName name="wp1053159" localSheetId="0">Male!#REF!</definedName>
    <definedName name="wp1053159" localSheetId="2">'Male (copy)'!#REF!</definedName>
    <definedName name="wp1053161" localSheetId="0">Male!#REF!</definedName>
    <definedName name="wp1053161" localSheetId="2">'Male (copy)'!#REF!</definedName>
    <definedName name="wp1053163" localSheetId="0">Male!#REF!</definedName>
    <definedName name="wp1053163" localSheetId="2">'Male (copy)'!#REF!</definedName>
    <definedName name="wp1053165" localSheetId="0">Male!#REF!</definedName>
    <definedName name="wp1053165" localSheetId="2">'Male (copy)'!#REF!</definedName>
    <definedName name="wp1053167" localSheetId="0">Male!#REF!</definedName>
    <definedName name="wp1053167" localSheetId="2">'Male (copy)'!#REF!</definedName>
    <definedName name="wp1053169" localSheetId="0">Male!#REF!</definedName>
    <definedName name="wp1053169" localSheetId="2">'Male (copy)'!#REF!</definedName>
    <definedName name="wp1053173" localSheetId="0">Male!#REF!</definedName>
    <definedName name="wp1053173" localSheetId="2">'Male (copy)'!#REF!</definedName>
    <definedName name="wp1053175" localSheetId="0">Female!$CO$52</definedName>
    <definedName name="wp1053175" localSheetId="2">Female!$CO$52</definedName>
    <definedName name="wp1053177" localSheetId="0">Male!#REF!</definedName>
    <definedName name="wp1053177" localSheetId="2">'Male (copy)'!#REF!</definedName>
    <definedName name="wp1053179" localSheetId="0">Male!#REF!</definedName>
    <definedName name="wp1053179" localSheetId="2">'Male (copy)'!#REF!</definedName>
    <definedName name="wp1053181" localSheetId="0">Male!#REF!</definedName>
    <definedName name="wp1053181" localSheetId="2">'Male (copy)'!#REF!</definedName>
    <definedName name="wp1053183" localSheetId="0">Male!#REF!</definedName>
    <definedName name="wp1053183" localSheetId="2">'Male (copy)'!#REF!</definedName>
    <definedName name="wp1053185" localSheetId="0">Male!#REF!</definedName>
    <definedName name="wp1053185" localSheetId="2">'Male (copy)'!#REF!</definedName>
    <definedName name="wp1053187" localSheetId="0">Female!$A$51</definedName>
    <definedName name="wp1053187" localSheetId="2">Female!$A$51</definedName>
    <definedName name="wp1053189" localSheetId="0">Male!#REF!</definedName>
    <definedName name="wp1053189" localSheetId="2">'Male (copy)'!#REF!</definedName>
    <definedName name="wp1053191" localSheetId="0">Male!#REF!</definedName>
    <definedName name="wp1053191" localSheetId="2">'Male (copy)'!#REF!</definedName>
    <definedName name="wp1053193" localSheetId="0">Male!#REF!</definedName>
    <definedName name="wp1053193" localSheetId="2">'Male (copy)'!#REF!</definedName>
    <definedName name="wp1053195" localSheetId="0">Male!#REF!</definedName>
    <definedName name="wp1053195" localSheetId="2">'Male (copy)'!#REF!</definedName>
    <definedName name="wp1053197" localSheetId="0">Male!#REF!</definedName>
    <definedName name="wp1053197" localSheetId="2">'Male (copy)'!#REF!</definedName>
    <definedName name="wp1053199" localSheetId="0">Male!#REF!</definedName>
    <definedName name="wp1053199" localSheetId="2">'Male (copy)'!#REF!</definedName>
    <definedName name="wp1053203" localSheetId="0">Male!#REF!</definedName>
    <definedName name="wp1053203" localSheetId="2">'Male (copy)'!#REF!</definedName>
    <definedName name="wp1053205" localSheetId="0">Female!$CP$51</definedName>
    <definedName name="wp1053205" localSheetId="2">Female!$CP$51</definedName>
    <definedName name="wp1053207" localSheetId="0">Male!#REF!</definedName>
    <definedName name="wp1053207" localSheetId="2">'Male (copy)'!#REF!</definedName>
    <definedName name="wp1053209" localSheetId="0">Male!#REF!</definedName>
    <definedName name="wp1053209" localSheetId="2">'Male (copy)'!#REF!</definedName>
    <definedName name="wp1053211" localSheetId="0">Male!#REF!</definedName>
    <definedName name="wp1053211" localSheetId="2">'Male (copy)'!#REF!</definedName>
    <definedName name="wp1053213" localSheetId="0">Male!#REF!</definedName>
    <definedName name="wp1053213" localSheetId="2">'Male (copy)'!#REF!</definedName>
    <definedName name="wp1053215" localSheetId="0">Male!#REF!</definedName>
    <definedName name="wp1053215" localSheetId="2">'Male (copy)'!#REF!</definedName>
    <definedName name="wp1053247" localSheetId="0">Female!$A$49</definedName>
    <definedName name="wp1053247" localSheetId="2">Female!$A$49</definedName>
    <definedName name="wp1053249" localSheetId="0">Male!#REF!</definedName>
    <definedName name="wp1053249" localSheetId="2">'Male (copy)'!#REF!</definedName>
    <definedName name="wp1053251" localSheetId="0">Male!#REF!</definedName>
    <definedName name="wp1053251" localSheetId="2">'Male (copy)'!#REF!</definedName>
    <definedName name="wp1053253" localSheetId="0">Male!#REF!</definedName>
    <definedName name="wp1053253" localSheetId="2">'Male (copy)'!#REF!</definedName>
    <definedName name="wp1053255" localSheetId="0">Male!#REF!</definedName>
    <definedName name="wp1053255" localSheetId="2">'Male (copy)'!#REF!</definedName>
    <definedName name="wp1053257" localSheetId="0">Male!#REF!</definedName>
    <definedName name="wp1053257" localSheetId="2">'Male (copy)'!#REF!</definedName>
    <definedName name="wp1053259" localSheetId="0">Male!#REF!</definedName>
    <definedName name="wp1053259" localSheetId="2">'Male (copy)'!#REF!</definedName>
    <definedName name="wp1053263" localSheetId="0">Male!#REF!</definedName>
    <definedName name="wp1053263" localSheetId="2">'Male (copy)'!#REF!</definedName>
    <definedName name="wp1053265" localSheetId="0">Female!$CR$49</definedName>
    <definedName name="wp1053265" localSheetId="2">Female!$CR$49</definedName>
    <definedName name="wp1053267" localSheetId="0">Male!#REF!</definedName>
    <definedName name="wp1053267" localSheetId="2">'Male (copy)'!#REF!</definedName>
    <definedName name="wp1053269" localSheetId="0">Male!#REF!</definedName>
    <definedName name="wp1053269" localSheetId="2">'Male (copy)'!#REF!</definedName>
    <definedName name="wp1053271" localSheetId="0">Male!#REF!</definedName>
    <definedName name="wp1053271" localSheetId="2">'Male (copy)'!#REF!</definedName>
    <definedName name="wp1053273" localSheetId="0">Male!#REF!</definedName>
    <definedName name="wp1053273" localSheetId="2">'Male (copy)'!#REF!</definedName>
    <definedName name="wp1053275" localSheetId="0">Male!#REF!</definedName>
    <definedName name="wp1053275" localSheetId="2">'Male (copy)'!#REF!</definedName>
    <definedName name="wp1053277" localSheetId="0">Female!$A$48</definedName>
    <definedName name="wp1053277" localSheetId="2">Female!$A$48</definedName>
    <definedName name="wp1053279" localSheetId="0">Male!#REF!</definedName>
    <definedName name="wp1053279" localSheetId="2">'Male (copy)'!#REF!</definedName>
    <definedName name="wp1053281" localSheetId="0">Male!#REF!</definedName>
    <definedName name="wp1053281" localSheetId="2">'Male (copy)'!#REF!</definedName>
    <definedName name="wp1053283" localSheetId="0">Male!#REF!</definedName>
    <definedName name="wp1053283" localSheetId="2">'Male (copy)'!#REF!</definedName>
    <definedName name="wp1053285" localSheetId="0">Male!#REF!</definedName>
    <definedName name="wp1053285" localSheetId="2">'Male (copy)'!#REF!</definedName>
    <definedName name="wp1053287" localSheetId="0">Male!#REF!</definedName>
    <definedName name="wp1053287" localSheetId="2">'Male (copy)'!#REF!</definedName>
    <definedName name="wp1053289" localSheetId="0">Male!#REF!</definedName>
    <definedName name="wp1053289" localSheetId="2">'Male (copy)'!#REF!</definedName>
    <definedName name="wp1053293" localSheetId="0">Male!#REF!</definedName>
    <definedName name="wp1053293" localSheetId="2">'Male (copy)'!#REF!</definedName>
    <definedName name="wp1053295" localSheetId="0">Female!$CS$48</definedName>
    <definedName name="wp1053295" localSheetId="2">Female!$CS$48</definedName>
    <definedName name="wp1053297" localSheetId="0">Male!#REF!</definedName>
    <definedName name="wp1053297" localSheetId="2">'Male (copy)'!#REF!</definedName>
    <definedName name="wp1053299" localSheetId="0">Male!#REF!</definedName>
    <definedName name="wp1053299" localSheetId="2">'Male (copy)'!#REF!</definedName>
    <definedName name="wp1053301" localSheetId="0">Male!#REF!</definedName>
    <definedName name="wp1053301" localSheetId="2">'Male (copy)'!#REF!</definedName>
    <definedName name="wp1053303" localSheetId="0">Male!#REF!</definedName>
    <definedName name="wp1053303" localSheetId="2">'Male (copy)'!#REF!</definedName>
    <definedName name="wp1053305" localSheetId="0">Male!#REF!</definedName>
    <definedName name="wp1053305" localSheetId="2">'Male (copy)'!#REF!</definedName>
    <definedName name="wp1053307" localSheetId="0">Female!$A$47</definedName>
    <definedName name="wp1053307" localSheetId="2">Female!$A$47</definedName>
    <definedName name="wp1053309" localSheetId="0">Male!#REF!</definedName>
    <definedName name="wp1053309" localSheetId="2">'Male (copy)'!#REF!</definedName>
    <definedName name="wp1053311" localSheetId="0">Male!#REF!</definedName>
    <definedName name="wp1053311" localSheetId="2">'Male (copy)'!#REF!</definedName>
    <definedName name="wp1053313" localSheetId="0">Male!#REF!</definedName>
    <definedName name="wp1053313" localSheetId="2">'Male (copy)'!#REF!</definedName>
    <definedName name="wp1053315" localSheetId="0">Male!#REF!</definedName>
    <definedName name="wp1053315" localSheetId="2">'Male (copy)'!#REF!</definedName>
    <definedName name="wp1053317" localSheetId="0">Male!#REF!</definedName>
    <definedName name="wp1053317" localSheetId="2">'Male (copy)'!#REF!</definedName>
    <definedName name="wp1053319" localSheetId="0">Male!#REF!</definedName>
    <definedName name="wp1053319" localSheetId="2">'Male (copy)'!#REF!</definedName>
    <definedName name="wp1053323" localSheetId="0">Male!#REF!</definedName>
    <definedName name="wp1053323" localSheetId="2">'Male (copy)'!#REF!</definedName>
    <definedName name="wp1053325" localSheetId="0">Female!$CT$47</definedName>
    <definedName name="wp1053325" localSheetId="2">Female!$CT$47</definedName>
    <definedName name="wp1053327" localSheetId="0">Male!#REF!</definedName>
    <definedName name="wp1053327" localSheetId="2">'Male (copy)'!#REF!</definedName>
    <definedName name="wp1053329" localSheetId="0">Male!#REF!</definedName>
    <definedName name="wp1053329" localSheetId="2">'Male (copy)'!#REF!</definedName>
    <definedName name="wp1053331" localSheetId="0">Male!#REF!</definedName>
    <definedName name="wp1053331" localSheetId="2">'Male (copy)'!#REF!</definedName>
    <definedName name="wp1053333" localSheetId="0">Male!#REF!</definedName>
    <definedName name="wp1053333" localSheetId="2">'Male (copy)'!#REF!</definedName>
    <definedName name="wp1053335" localSheetId="0">Male!#REF!</definedName>
    <definedName name="wp1053335" localSheetId="2">'Male (copy)'!#REF!</definedName>
    <definedName name="wp1053337" localSheetId="0">Female!$A$46</definedName>
    <definedName name="wp1053337" localSheetId="2">Female!$A$46</definedName>
    <definedName name="wp1053339" localSheetId="0">Male!#REF!</definedName>
    <definedName name="wp1053339" localSheetId="2">'Male (copy)'!#REF!</definedName>
    <definedName name="wp1053341" localSheetId="0">Male!#REF!</definedName>
    <definedName name="wp1053341" localSheetId="2">'Male (copy)'!#REF!</definedName>
    <definedName name="wp1053343" localSheetId="0">Male!#REF!</definedName>
    <definedName name="wp1053343" localSheetId="2">'Male (copy)'!#REF!</definedName>
    <definedName name="wp1053345" localSheetId="0">Male!#REF!</definedName>
    <definedName name="wp1053345" localSheetId="2">'Male (copy)'!#REF!</definedName>
    <definedName name="wp1053347" localSheetId="0">Male!#REF!</definedName>
    <definedName name="wp1053347" localSheetId="2">'Male (copy)'!#REF!</definedName>
    <definedName name="wp1053349" localSheetId="0">Male!#REF!</definedName>
    <definedName name="wp1053349" localSheetId="2">'Male (copy)'!#REF!</definedName>
    <definedName name="wp1053353" localSheetId="0">Male!#REF!</definedName>
    <definedName name="wp1053353" localSheetId="2">'Male (copy)'!#REF!</definedName>
    <definedName name="wp1053355" localSheetId="0">Female!$CU$46</definedName>
    <definedName name="wp1053355" localSheetId="2">Female!$CU$46</definedName>
    <definedName name="wp1053357" localSheetId="0">Male!#REF!</definedName>
    <definedName name="wp1053357" localSheetId="2">'Male (copy)'!#REF!</definedName>
    <definedName name="wp1053359" localSheetId="0">Male!#REF!</definedName>
    <definedName name="wp1053359" localSheetId="2">'Male (copy)'!#REF!</definedName>
    <definedName name="wp1053361" localSheetId="0">Male!#REF!</definedName>
    <definedName name="wp1053361" localSheetId="2">'Male (copy)'!#REF!</definedName>
    <definedName name="wp1053363" localSheetId="0">Male!#REF!</definedName>
    <definedName name="wp1053363" localSheetId="2">'Male (copy)'!#REF!</definedName>
    <definedName name="wp1053365" localSheetId="0">Male!#REF!</definedName>
    <definedName name="wp1053365" localSheetId="2">'Male (copy)'!#REF!</definedName>
    <definedName name="wp1053367" localSheetId="0">Female!$A$45</definedName>
    <definedName name="wp1053367" localSheetId="2">Female!$A$45</definedName>
    <definedName name="wp1053369" localSheetId="0">Male!#REF!</definedName>
    <definedName name="wp1053369" localSheetId="2">'Male (copy)'!#REF!</definedName>
    <definedName name="wp1053371" localSheetId="0">Male!#REF!</definedName>
    <definedName name="wp1053371" localSheetId="2">'Male (copy)'!#REF!</definedName>
    <definedName name="wp1053373" localSheetId="0">Male!#REF!</definedName>
    <definedName name="wp1053373" localSheetId="2">'Male (copy)'!#REF!</definedName>
    <definedName name="wp1053375" localSheetId="0">Male!#REF!</definedName>
    <definedName name="wp1053375" localSheetId="2">'Male (copy)'!#REF!</definedName>
    <definedName name="wp1053377" localSheetId="0">Male!#REF!</definedName>
    <definedName name="wp1053377" localSheetId="2">'Male (copy)'!#REF!</definedName>
    <definedName name="wp1053379" localSheetId="0">Male!#REF!</definedName>
    <definedName name="wp1053379" localSheetId="2">'Male (copy)'!#REF!</definedName>
    <definedName name="wp1053383" localSheetId="0">Male!#REF!</definedName>
    <definedName name="wp1053383" localSheetId="2">'Male (copy)'!#REF!</definedName>
    <definedName name="wp1053385" localSheetId="0">Female!$CV$45</definedName>
    <definedName name="wp1053385" localSheetId="2">Female!$CV$45</definedName>
    <definedName name="wp1053387" localSheetId="0">Male!#REF!</definedName>
    <definedName name="wp1053387" localSheetId="2">'Male (copy)'!#REF!</definedName>
    <definedName name="wp1053389" localSheetId="0">Male!#REF!</definedName>
    <definedName name="wp1053389" localSheetId="2">'Male (copy)'!#REF!</definedName>
    <definedName name="wp1053391" localSheetId="0">Male!#REF!</definedName>
    <definedName name="wp1053391" localSheetId="2">'Male (copy)'!#REF!</definedName>
    <definedName name="wp1053393" localSheetId="0">Male!#REF!</definedName>
    <definedName name="wp1053393" localSheetId="2">'Male (copy)'!#REF!</definedName>
    <definedName name="wp1053395" localSheetId="0">Male!#REF!</definedName>
    <definedName name="wp1053395" localSheetId="2">'Male (copy)'!#REF!</definedName>
    <definedName name="wp1053427" localSheetId="0">Female!$A$43</definedName>
    <definedName name="wp1053427" localSheetId="2">Female!$A$43</definedName>
    <definedName name="wp1053429" localSheetId="0">Male!#REF!</definedName>
    <definedName name="wp1053429" localSheetId="2">'Male (copy)'!#REF!</definedName>
    <definedName name="wp1053431" localSheetId="0">Male!#REF!</definedName>
    <definedName name="wp1053431" localSheetId="2">'Male (copy)'!#REF!</definedName>
    <definedName name="wp1053433" localSheetId="0">Male!#REF!</definedName>
    <definedName name="wp1053433" localSheetId="2">'Male (copy)'!#REF!</definedName>
    <definedName name="wp1053435" localSheetId="0">Male!#REF!</definedName>
    <definedName name="wp1053435" localSheetId="2">'Male (copy)'!#REF!</definedName>
    <definedName name="wp1053437" localSheetId="0">Male!#REF!</definedName>
    <definedName name="wp1053437" localSheetId="2">'Male (copy)'!#REF!</definedName>
    <definedName name="wp1053439" localSheetId="0">Male!#REF!</definedName>
    <definedName name="wp1053439" localSheetId="2">'Male (copy)'!#REF!</definedName>
    <definedName name="wp1053443" localSheetId="0">Male!#REF!</definedName>
    <definedName name="wp1053443" localSheetId="2">'Male (copy)'!#REF!</definedName>
    <definedName name="wp1053445" localSheetId="0">Female!#REF!</definedName>
    <definedName name="wp1053445" localSheetId="2">Female!#REF!</definedName>
    <definedName name="wp1053447" localSheetId="0">Male!#REF!</definedName>
    <definedName name="wp1053447" localSheetId="2">'Male (copy)'!#REF!</definedName>
    <definedName name="wp1053449" localSheetId="0">Male!#REF!</definedName>
    <definedName name="wp1053449" localSheetId="2">'Male (copy)'!#REF!</definedName>
    <definedName name="wp1053451" localSheetId="0">Male!#REF!</definedName>
    <definedName name="wp1053451" localSheetId="2">'Male (copy)'!#REF!</definedName>
    <definedName name="wp1053453" localSheetId="0">Male!#REF!</definedName>
    <definedName name="wp1053453" localSheetId="2">'Male (copy)'!#REF!</definedName>
    <definedName name="wp1053455" localSheetId="0">Male!#REF!</definedName>
    <definedName name="wp1053455" localSheetId="2">'Male (copy)'!#REF!</definedName>
    <definedName name="wp1053457" localSheetId="0">Female!$A$42</definedName>
    <definedName name="wp1053457" localSheetId="2">Female!$A$42</definedName>
    <definedName name="wp1053459" localSheetId="0">Male!#REF!</definedName>
    <definedName name="wp1053459" localSheetId="2">'Male (copy)'!#REF!</definedName>
    <definedName name="wp1053461" localSheetId="0">Male!#REF!</definedName>
    <definedName name="wp1053461" localSheetId="2">'Male (copy)'!#REF!</definedName>
    <definedName name="wp1053463" localSheetId="0">Male!#REF!</definedName>
    <definedName name="wp1053463" localSheetId="2">'Male (copy)'!#REF!</definedName>
    <definedName name="wp1053465" localSheetId="0">Male!#REF!</definedName>
    <definedName name="wp1053465" localSheetId="2">'Male (copy)'!#REF!</definedName>
    <definedName name="wp1053467" localSheetId="0">Male!#REF!</definedName>
    <definedName name="wp1053467" localSheetId="2">'Male (copy)'!#REF!</definedName>
    <definedName name="wp1053469" localSheetId="0">Male!#REF!</definedName>
    <definedName name="wp1053469" localSheetId="2">'Male (copy)'!#REF!</definedName>
    <definedName name="wp1053473" localSheetId="0">Male!#REF!</definedName>
    <definedName name="wp1053473" localSheetId="2">'Male (copy)'!#REF!</definedName>
    <definedName name="wp1053475" localSheetId="0">Female!$CY$42</definedName>
    <definedName name="wp1053475" localSheetId="2">Female!$CY$42</definedName>
    <definedName name="wp1053477" localSheetId="0">Male!#REF!</definedName>
    <definedName name="wp1053477" localSheetId="2">'Male (copy)'!#REF!</definedName>
    <definedName name="wp1053479" localSheetId="0">Male!#REF!</definedName>
    <definedName name="wp1053479" localSheetId="2">'Male (copy)'!#REF!</definedName>
    <definedName name="wp1053481" localSheetId="0">Male!#REF!</definedName>
    <definedName name="wp1053481" localSheetId="2">'Male (copy)'!#REF!</definedName>
    <definedName name="wp1053483" localSheetId="0">Male!#REF!</definedName>
    <definedName name="wp1053483" localSheetId="2">'Male (copy)'!#REF!</definedName>
    <definedName name="wp1053485" localSheetId="0">Male!#REF!</definedName>
    <definedName name="wp1053485" localSheetId="2">'Male (copy)'!#REF!</definedName>
    <definedName name="wp1053487" localSheetId="0">Female!$A$41</definedName>
    <definedName name="wp1053487" localSheetId="2">Female!$A$41</definedName>
    <definedName name="wp1053489" localSheetId="0">Male!#REF!</definedName>
    <definedName name="wp1053489" localSheetId="2">'Male (copy)'!#REF!</definedName>
    <definedName name="wp1053491" localSheetId="0">Male!#REF!</definedName>
    <definedName name="wp1053491" localSheetId="2">'Male (copy)'!#REF!</definedName>
    <definedName name="wp1053493" localSheetId="0">Male!#REF!</definedName>
    <definedName name="wp1053493" localSheetId="2">'Male (copy)'!#REF!</definedName>
    <definedName name="wp1053495" localSheetId="0">Male!#REF!</definedName>
    <definedName name="wp1053495" localSheetId="2">'Male (copy)'!#REF!</definedName>
    <definedName name="wp1053497" localSheetId="0">Male!#REF!</definedName>
    <definedName name="wp1053497" localSheetId="2">'Male (copy)'!#REF!</definedName>
    <definedName name="wp1053499" localSheetId="0">Male!#REF!</definedName>
    <definedName name="wp1053499" localSheetId="2">'Male (copy)'!#REF!</definedName>
    <definedName name="wp1053503" localSheetId="0">Male!#REF!</definedName>
    <definedName name="wp1053503" localSheetId="2">'Male (copy)'!#REF!</definedName>
    <definedName name="wp1053505" localSheetId="0">Female!$CZ$41</definedName>
    <definedName name="wp1053505" localSheetId="2">Female!$CZ$41</definedName>
    <definedName name="wp1053507" localSheetId="0">Male!#REF!</definedName>
    <definedName name="wp1053507" localSheetId="2">'Male (copy)'!#REF!</definedName>
    <definedName name="wp1053509" localSheetId="0">Male!#REF!</definedName>
    <definedName name="wp1053509" localSheetId="2">'Male (copy)'!#REF!</definedName>
    <definedName name="wp1053511" localSheetId="0">Male!#REF!</definedName>
    <definedName name="wp1053511" localSheetId="2">'Male (copy)'!#REF!</definedName>
    <definedName name="wp1053513" localSheetId="0">Male!#REF!</definedName>
    <definedName name="wp1053513" localSheetId="2">'Male (copy)'!#REF!</definedName>
    <definedName name="wp1053515" localSheetId="0">Male!#REF!</definedName>
    <definedName name="wp1053515" localSheetId="2">'Male (copy)'!#REF!</definedName>
    <definedName name="wp1053517" localSheetId="0">Female!$A$40</definedName>
    <definedName name="wp1053517" localSheetId="2">Female!$A$40</definedName>
    <definedName name="wp1053519" localSheetId="0">Male!#REF!</definedName>
    <definedName name="wp1053519" localSheetId="2">'Male (copy)'!#REF!</definedName>
    <definedName name="wp1053521" localSheetId="0">Male!#REF!</definedName>
    <definedName name="wp1053521" localSheetId="2">'Male (copy)'!#REF!</definedName>
    <definedName name="wp1053523" localSheetId="0">Male!#REF!</definedName>
    <definedName name="wp1053523" localSheetId="2">'Male (copy)'!#REF!</definedName>
    <definedName name="wp1053525" localSheetId="0">Male!#REF!</definedName>
    <definedName name="wp1053525" localSheetId="2">'Male (copy)'!#REF!</definedName>
    <definedName name="wp1053527" localSheetId="0">Male!#REF!</definedName>
    <definedName name="wp1053527" localSheetId="2">'Male (copy)'!#REF!</definedName>
    <definedName name="wp1053529" localSheetId="0">Male!#REF!</definedName>
    <definedName name="wp1053529" localSheetId="2">'Male (copy)'!#REF!</definedName>
    <definedName name="wp1053533" localSheetId="0">Male!#REF!</definedName>
    <definedName name="wp1053533" localSheetId="2">'Male (copy)'!#REF!</definedName>
    <definedName name="wp1053535" localSheetId="0">Female!$DA$40</definedName>
    <definedName name="wp1053535" localSheetId="2">Female!$DA$40</definedName>
    <definedName name="wp1053537" localSheetId="0">Male!#REF!</definedName>
    <definedName name="wp1053537" localSheetId="2">'Male (copy)'!#REF!</definedName>
    <definedName name="wp1053539" localSheetId="0">Male!#REF!</definedName>
    <definedName name="wp1053539" localSheetId="2">'Male (copy)'!#REF!</definedName>
    <definedName name="wp1053541" localSheetId="0">Male!#REF!</definedName>
    <definedName name="wp1053541" localSheetId="2">'Male (copy)'!#REF!</definedName>
    <definedName name="wp1053543" localSheetId="0">Male!#REF!</definedName>
    <definedName name="wp1053543" localSheetId="2">'Male (copy)'!#REF!</definedName>
    <definedName name="wp1053545" localSheetId="0">Male!#REF!</definedName>
    <definedName name="wp1053545" localSheetId="2">'Male (copy)'!#REF!</definedName>
    <definedName name="wp1053547" localSheetId="0">Female!$A$39</definedName>
    <definedName name="wp1053547" localSheetId="2">Female!$A$39</definedName>
    <definedName name="wp1053549" localSheetId="0">Male!#REF!</definedName>
    <definedName name="wp1053549" localSheetId="2">'Male (copy)'!#REF!</definedName>
    <definedName name="wp1053551" localSheetId="0">Male!#REF!</definedName>
    <definedName name="wp1053551" localSheetId="2">'Male (copy)'!#REF!</definedName>
    <definedName name="wp1053553" localSheetId="0">Male!#REF!</definedName>
    <definedName name="wp1053553" localSheetId="2">'Male (copy)'!#REF!</definedName>
    <definedName name="wp1053555" localSheetId="0">Male!#REF!</definedName>
    <definedName name="wp1053555" localSheetId="2">'Male (copy)'!#REF!</definedName>
    <definedName name="wp1053557" localSheetId="0">Male!#REF!</definedName>
    <definedName name="wp1053557" localSheetId="2">'Male (copy)'!#REF!</definedName>
    <definedName name="wp1053559" localSheetId="0">Male!#REF!</definedName>
    <definedName name="wp1053559" localSheetId="2">'Male (copy)'!#REF!</definedName>
    <definedName name="wp1053563" localSheetId="0">Male!#REF!</definedName>
    <definedName name="wp1053563" localSheetId="2">'Male (copy)'!#REF!</definedName>
    <definedName name="wp1053565" localSheetId="0">Female!$DB$39</definedName>
    <definedName name="wp1053565" localSheetId="2">Female!$DB$39</definedName>
    <definedName name="wp1053567" localSheetId="0">Male!#REF!</definedName>
    <definedName name="wp1053567" localSheetId="2">'Male (copy)'!#REF!</definedName>
    <definedName name="wp1053569" localSheetId="0">Male!#REF!</definedName>
    <definedName name="wp1053569" localSheetId="2">'Male (copy)'!#REF!</definedName>
    <definedName name="wp1053571" localSheetId="0">Male!#REF!</definedName>
    <definedName name="wp1053571" localSheetId="2">'Male (copy)'!#REF!</definedName>
    <definedName name="wp1053573" localSheetId="0">Male!#REF!</definedName>
    <definedName name="wp1053573" localSheetId="2">'Male (copy)'!#REF!</definedName>
    <definedName name="wp1053575" localSheetId="0">Male!#REF!</definedName>
    <definedName name="wp1053575" localSheetId="2">'Male (copy)'!#REF!</definedName>
    <definedName name="wp1053607" localSheetId="0">Female!$A$37</definedName>
    <definedName name="wp1053607" localSheetId="2">Female!$A$37</definedName>
    <definedName name="wp1053609" localSheetId="0">Male!#REF!</definedName>
    <definedName name="wp1053609" localSheetId="2">'Male (copy)'!#REF!</definedName>
    <definedName name="wp1053611" localSheetId="0">Male!#REF!</definedName>
    <definedName name="wp1053611" localSheetId="2">'Male (copy)'!#REF!</definedName>
    <definedName name="wp1053613" localSheetId="0">Male!#REF!</definedName>
    <definedName name="wp1053613" localSheetId="2">'Male (copy)'!#REF!</definedName>
    <definedName name="wp1053615" localSheetId="0">Male!#REF!</definedName>
    <definedName name="wp1053615" localSheetId="2">'Male (copy)'!#REF!</definedName>
    <definedName name="wp1053617" localSheetId="0">Male!#REF!</definedName>
    <definedName name="wp1053617" localSheetId="2">'Male (copy)'!#REF!</definedName>
    <definedName name="wp1053619" localSheetId="0">Male!#REF!</definedName>
    <definedName name="wp1053619" localSheetId="2">'Male (copy)'!#REF!</definedName>
    <definedName name="wp1053623" localSheetId="0">Male!#REF!</definedName>
    <definedName name="wp1053623" localSheetId="2">'Male (copy)'!#REF!</definedName>
    <definedName name="wp1053625" localSheetId="0">Female!$DD$37</definedName>
    <definedName name="wp1053625" localSheetId="2">Female!$DD$37</definedName>
    <definedName name="wp1053627" localSheetId="0">Male!#REF!</definedName>
    <definedName name="wp1053627" localSheetId="2">'Male (copy)'!#REF!</definedName>
    <definedName name="wp1053629" localSheetId="0">Male!#REF!</definedName>
    <definedName name="wp1053629" localSheetId="2">'Male (copy)'!#REF!</definedName>
    <definedName name="wp1053631" localSheetId="0">Male!#REF!</definedName>
    <definedName name="wp1053631" localSheetId="2">'Male (copy)'!#REF!</definedName>
    <definedName name="wp1053633" localSheetId="0">Male!#REF!</definedName>
    <definedName name="wp1053633" localSheetId="2">'Male (copy)'!#REF!</definedName>
    <definedName name="wp1053635" localSheetId="0">Male!#REF!</definedName>
    <definedName name="wp1053635" localSheetId="2">'Male (copy)'!#REF!</definedName>
    <definedName name="wp1053637" localSheetId="0">Female!$A$36</definedName>
    <definedName name="wp1053637" localSheetId="2">Female!$A$36</definedName>
    <definedName name="wp1053639" localSheetId="0">Male!#REF!</definedName>
    <definedName name="wp1053639" localSheetId="2">'Male (copy)'!#REF!</definedName>
    <definedName name="wp1053641" localSheetId="0">Male!#REF!</definedName>
    <definedName name="wp1053641" localSheetId="2">'Male (copy)'!#REF!</definedName>
    <definedName name="wp1053643" localSheetId="0">Male!#REF!</definedName>
    <definedName name="wp1053643" localSheetId="2">'Male (copy)'!#REF!</definedName>
    <definedName name="wp1053645" localSheetId="0">Male!#REF!</definedName>
    <definedName name="wp1053645" localSheetId="2">'Male (copy)'!#REF!</definedName>
    <definedName name="wp1053647" localSheetId="0">Male!#REF!</definedName>
    <definedName name="wp1053647" localSheetId="2">'Male (copy)'!#REF!</definedName>
    <definedName name="wp1053649" localSheetId="0">Male!#REF!</definedName>
    <definedName name="wp1053649" localSheetId="2">'Male (copy)'!#REF!</definedName>
    <definedName name="wp1053653" localSheetId="0">Male!#REF!</definedName>
    <definedName name="wp1053653" localSheetId="2">'Male (copy)'!#REF!</definedName>
    <definedName name="wp1053655" localSheetId="0">Female!$DE$36</definedName>
    <definedName name="wp1053655" localSheetId="2">Female!$DE$36</definedName>
    <definedName name="wp1053657" localSheetId="0">Male!#REF!</definedName>
    <definedName name="wp1053657" localSheetId="2">'Male (copy)'!#REF!</definedName>
    <definedName name="wp1053659" localSheetId="0">Male!#REF!</definedName>
    <definedName name="wp1053659" localSheetId="2">'Male (copy)'!#REF!</definedName>
    <definedName name="wp1053661" localSheetId="0">Male!#REF!</definedName>
    <definedName name="wp1053661" localSheetId="2">'Male (copy)'!#REF!</definedName>
    <definedName name="wp1053663" localSheetId="0">Male!#REF!</definedName>
    <definedName name="wp1053663" localSheetId="2">'Male (copy)'!#REF!</definedName>
    <definedName name="wp1053665" localSheetId="0">Male!#REF!</definedName>
    <definedName name="wp1053665" localSheetId="2">'Male (copy)'!#REF!</definedName>
    <definedName name="wp1053667" localSheetId="0">Female!$A$35</definedName>
    <definedName name="wp1053667" localSheetId="2">Female!$A$35</definedName>
    <definedName name="wp1053669" localSheetId="0">Male!#REF!</definedName>
    <definedName name="wp1053669" localSheetId="2">'Male (copy)'!#REF!</definedName>
    <definedName name="wp1053671" localSheetId="0">Male!#REF!</definedName>
    <definedName name="wp1053671" localSheetId="2">'Male (copy)'!#REF!</definedName>
    <definedName name="wp1053673" localSheetId="0">Male!#REF!</definedName>
    <definedName name="wp1053673" localSheetId="2">'Male (copy)'!#REF!</definedName>
    <definedName name="wp1053675" localSheetId="0">Male!#REF!</definedName>
    <definedName name="wp1053675" localSheetId="2">'Male (copy)'!#REF!</definedName>
    <definedName name="wp1053677" localSheetId="0">Male!#REF!</definedName>
    <definedName name="wp1053677" localSheetId="2">'Male (copy)'!#REF!</definedName>
    <definedName name="wp1053679" localSheetId="0">Male!#REF!</definedName>
    <definedName name="wp1053679" localSheetId="2">'Male (copy)'!#REF!</definedName>
    <definedName name="wp1053683" localSheetId="0">Male!#REF!</definedName>
    <definedName name="wp1053683" localSheetId="2">'Male (copy)'!#REF!</definedName>
    <definedName name="wp1053685" localSheetId="0">Female!$DF$35</definedName>
    <definedName name="wp1053685" localSheetId="2">Female!$DF$35</definedName>
    <definedName name="wp1053687" localSheetId="0">Male!#REF!</definedName>
    <definedName name="wp1053687" localSheetId="2">'Male (copy)'!#REF!</definedName>
    <definedName name="wp1053689" localSheetId="0">Male!#REF!</definedName>
    <definedName name="wp1053689" localSheetId="2">'Male (copy)'!#REF!</definedName>
    <definedName name="wp1053691" localSheetId="0">Male!#REF!</definedName>
    <definedName name="wp1053691" localSheetId="2">'Male (copy)'!#REF!</definedName>
    <definedName name="wp1053693" localSheetId="0">Male!#REF!</definedName>
    <definedName name="wp1053693" localSheetId="2">'Male (copy)'!#REF!</definedName>
    <definedName name="wp1053695" localSheetId="0">Male!#REF!</definedName>
    <definedName name="wp1053695" localSheetId="2">'Male (copy)'!#REF!</definedName>
    <definedName name="wp1053697" localSheetId="0">Female!$A$34</definedName>
    <definedName name="wp1053697" localSheetId="2">Female!$A$34</definedName>
    <definedName name="wp1053699" localSheetId="0">Male!#REF!</definedName>
    <definedName name="wp1053699" localSheetId="2">'Male (copy)'!#REF!</definedName>
    <definedName name="wp1053701" localSheetId="0">Male!#REF!</definedName>
    <definedName name="wp1053701" localSheetId="2">'Male (copy)'!#REF!</definedName>
    <definedName name="wp1053703" localSheetId="0">Male!#REF!</definedName>
    <definedName name="wp1053703" localSheetId="2">'Male (copy)'!#REF!</definedName>
    <definedName name="wp1053705" localSheetId="0">Male!#REF!</definedName>
    <definedName name="wp1053705" localSheetId="2">'Male (copy)'!#REF!</definedName>
    <definedName name="wp1053707" localSheetId="0">Male!#REF!</definedName>
    <definedName name="wp1053707" localSheetId="2">'Male (copy)'!#REF!</definedName>
    <definedName name="wp1053709" localSheetId="0">Male!#REF!</definedName>
    <definedName name="wp1053709" localSheetId="2">'Male (copy)'!#REF!</definedName>
    <definedName name="wp1053713" localSheetId="0">Male!#REF!</definedName>
    <definedName name="wp1053713" localSheetId="2">'Male (copy)'!#REF!</definedName>
    <definedName name="wp1053715" localSheetId="0">Female!$DG$34</definedName>
    <definedName name="wp1053715" localSheetId="2">Female!$DG$34</definedName>
    <definedName name="wp1053717" localSheetId="0">Male!#REF!</definedName>
    <definedName name="wp1053717" localSheetId="2">'Male (copy)'!#REF!</definedName>
    <definedName name="wp1053719" localSheetId="0">Male!#REF!</definedName>
    <definedName name="wp1053719" localSheetId="2">'Male (copy)'!#REF!</definedName>
    <definedName name="wp1053721" localSheetId="0">Male!#REF!</definedName>
    <definedName name="wp1053721" localSheetId="2">'Male (copy)'!#REF!</definedName>
    <definedName name="wp1053723" localSheetId="0">Male!#REF!</definedName>
    <definedName name="wp1053723" localSheetId="2">'Male (copy)'!#REF!</definedName>
    <definedName name="wp1053725" localSheetId="0">Male!#REF!</definedName>
    <definedName name="wp1053725" localSheetId="2">'Male (copy)'!#REF!</definedName>
    <definedName name="wp1053727" localSheetId="0">Female!$A$33</definedName>
    <definedName name="wp1053727" localSheetId="2">Female!$A$33</definedName>
    <definedName name="wp1053729" localSheetId="0">Male!#REF!</definedName>
    <definedName name="wp1053729" localSheetId="2">'Male (copy)'!#REF!</definedName>
    <definedName name="wp1053731" localSheetId="0">Male!#REF!</definedName>
    <definedName name="wp1053731" localSheetId="2">'Male (copy)'!#REF!</definedName>
    <definedName name="wp1053733" localSheetId="0">Male!#REF!</definedName>
    <definedName name="wp1053733" localSheetId="2">'Male (copy)'!#REF!</definedName>
    <definedName name="wp1053735" localSheetId="0">Male!#REF!</definedName>
    <definedName name="wp1053735" localSheetId="2">'Male (copy)'!#REF!</definedName>
    <definedName name="wp1053737" localSheetId="0">Male!#REF!</definedName>
    <definedName name="wp1053737" localSheetId="2">'Male (copy)'!#REF!</definedName>
    <definedName name="wp1053739" localSheetId="0">Male!#REF!</definedName>
    <definedName name="wp1053739" localSheetId="2">'Male (copy)'!#REF!</definedName>
    <definedName name="wp1053743" localSheetId="0">Male!#REF!</definedName>
    <definedName name="wp1053743" localSheetId="2">'Male (copy)'!#REF!</definedName>
    <definedName name="wp1053745" localSheetId="0">Female!#REF!</definedName>
    <definedName name="wp1053745" localSheetId="2">Female!#REF!</definedName>
    <definedName name="wp1053747" localSheetId="0">Male!#REF!</definedName>
    <definedName name="wp1053747" localSheetId="2">'Male (copy)'!#REF!</definedName>
    <definedName name="wp1053749" localSheetId="0">Male!#REF!</definedName>
    <definedName name="wp1053749" localSheetId="2">'Male (copy)'!#REF!</definedName>
    <definedName name="wp1053751" localSheetId="0">Male!#REF!</definedName>
    <definedName name="wp1053751" localSheetId="2">'Male (copy)'!#REF!</definedName>
    <definedName name="wp1053753" localSheetId="0">Male!#REF!</definedName>
    <definedName name="wp1053753" localSheetId="2">'Male (copy)'!#REF!</definedName>
    <definedName name="wp1053755" localSheetId="0">Male!#REF!</definedName>
    <definedName name="wp1053755" localSheetId="2">'Male (copy)'!#REF!</definedName>
    <definedName name="wp1053787" localSheetId="0">Female!$A$31</definedName>
    <definedName name="wp1053787" localSheetId="2">Female!$A$31</definedName>
    <definedName name="wp1053789" localSheetId="0">Male!#REF!</definedName>
    <definedName name="wp1053789" localSheetId="2">'Male (copy)'!#REF!</definedName>
    <definedName name="wp1053791" localSheetId="0">Male!#REF!</definedName>
    <definedName name="wp1053791" localSheetId="2">'Male (copy)'!#REF!</definedName>
    <definedName name="wp1053793" localSheetId="0">Male!#REF!</definedName>
    <definedName name="wp1053793" localSheetId="2">'Male (copy)'!#REF!</definedName>
    <definedName name="wp1053795" localSheetId="0">Male!#REF!</definedName>
    <definedName name="wp1053795" localSheetId="2">'Male (copy)'!#REF!</definedName>
    <definedName name="wp1053797" localSheetId="0">Male!#REF!</definedName>
    <definedName name="wp1053797" localSheetId="2">'Male (copy)'!#REF!</definedName>
    <definedName name="wp1053799" localSheetId="0">Male!#REF!</definedName>
    <definedName name="wp1053799" localSheetId="2">'Male (copy)'!#REF!</definedName>
    <definedName name="wp1053803" localSheetId="0">Male!#REF!</definedName>
    <definedName name="wp1053803" localSheetId="2">'Male (copy)'!#REF!</definedName>
    <definedName name="wp1053805" localSheetId="0">Female!$DJ$31</definedName>
    <definedName name="wp1053805" localSheetId="2">Female!$DJ$31</definedName>
    <definedName name="wp1053807" localSheetId="0">Male!#REF!</definedName>
    <definedName name="wp1053807" localSheetId="2">'Male (copy)'!#REF!</definedName>
    <definedName name="wp1053809" localSheetId="0">Male!#REF!</definedName>
    <definedName name="wp1053809" localSheetId="2">'Male (copy)'!#REF!</definedName>
    <definedName name="wp1053811" localSheetId="0">Male!#REF!</definedName>
    <definedName name="wp1053811" localSheetId="2">'Male (copy)'!#REF!</definedName>
    <definedName name="wp1053813" localSheetId="0">Male!#REF!</definedName>
    <definedName name="wp1053813" localSheetId="2">'Male (copy)'!#REF!</definedName>
    <definedName name="wp1053815" localSheetId="0">Male!#REF!</definedName>
    <definedName name="wp1053815" localSheetId="2">'Male (copy)'!#REF!</definedName>
    <definedName name="wp1053817" localSheetId="0">Female!$A$30</definedName>
    <definedName name="wp1053817" localSheetId="2">Female!$A$30</definedName>
    <definedName name="wp1053819" localSheetId="0">Male!#REF!</definedName>
    <definedName name="wp1053819" localSheetId="2">'Male (copy)'!#REF!</definedName>
    <definedName name="wp1053821" localSheetId="0">Male!#REF!</definedName>
    <definedName name="wp1053821" localSheetId="2">'Male (copy)'!#REF!</definedName>
    <definedName name="wp1053823" localSheetId="0">Male!#REF!</definedName>
    <definedName name="wp1053823" localSheetId="2">'Male (copy)'!#REF!</definedName>
    <definedName name="wp1053825" localSheetId="0">Male!#REF!</definedName>
    <definedName name="wp1053825" localSheetId="2">'Male (copy)'!#REF!</definedName>
    <definedName name="wp1053827" localSheetId="0">Male!#REF!</definedName>
    <definedName name="wp1053827" localSheetId="2">'Male (copy)'!#REF!</definedName>
    <definedName name="wp1053829" localSheetId="0">Male!#REF!</definedName>
    <definedName name="wp1053829" localSheetId="2">'Male (copy)'!#REF!</definedName>
    <definedName name="wp1053833" localSheetId="0">Male!#REF!</definedName>
    <definedName name="wp1053833" localSheetId="2">'Male (copy)'!#REF!</definedName>
    <definedName name="wp1053835" localSheetId="0">Female!$DK$30</definedName>
    <definedName name="wp1053835" localSheetId="2">Female!$DK$30</definedName>
    <definedName name="wp1053837" localSheetId="0">Male!#REF!</definedName>
    <definedName name="wp1053837" localSheetId="2">'Male (copy)'!#REF!</definedName>
    <definedName name="wp1053839" localSheetId="0">Male!#REF!</definedName>
    <definedName name="wp1053839" localSheetId="2">'Male (copy)'!#REF!</definedName>
    <definedName name="wp1053841" localSheetId="0">Male!#REF!</definedName>
    <definedName name="wp1053841" localSheetId="2">'Male (copy)'!#REF!</definedName>
    <definedName name="wp1053843" localSheetId="0">Male!#REF!</definedName>
    <definedName name="wp1053843" localSheetId="2">'Male (copy)'!#REF!</definedName>
    <definedName name="wp1053845" localSheetId="0">Male!#REF!</definedName>
    <definedName name="wp1053845" localSheetId="2">'Male (copy)'!#REF!</definedName>
    <definedName name="wp1053847" localSheetId="0">Female!$A$29</definedName>
    <definedName name="wp1053847" localSheetId="2">Female!$A$29</definedName>
    <definedName name="wp1053849" localSheetId="0">Male!#REF!</definedName>
    <definedName name="wp1053849" localSheetId="2">'Male (copy)'!#REF!</definedName>
    <definedName name="wp1053851" localSheetId="0">Male!#REF!</definedName>
    <definedName name="wp1053851" localSheetId="2">'Male (copy)'!#REF!</definedName>
    <definedName name="wp1053853" localSheetId="0">Male!#REF!</definedName>
    <definedName name="wp1053853" localSheetId="2">'Male (copy)'!#REF!</definedName>
    <definedName name="wp1053855" localSheetId="0">Male!#REF!</definedName>
    <definedName name="wp1053855" localSheetId="2">'Male (copy)'!#REF!</definedName>
    <definedName name="wp1053857" localSheetId="0">Male!#REF!</definedName>
    <definedName name="wp1053857" localSheetId="2">'Male (copy)'!#REF!</definedName>
    <definedName name="wp1053859" localSheetId="0">Male!#REF!</definedName>
    <definedName name="wp1053859" localSheetId="2">'Male (copy)'!#REF!</definedName>
    <definedName name="wp1053863" localSheetId="0">Male!#REF!</definedName>
    <definedName name="wp1053863" localSheetId="2">'Male (copy)'!#REF!</definedName>
    <definedName name="wp1053865" localSheetId="0">Female!$DL$29</definedName>
    <definedName name="wp1053865" localSheetId="2">Female!$DL$29</definedName>
    <definedName name="wp1053867" localSheetId="0">Male!#REF!</definedName>
    <definedName name="wp1053867" localSheetId="2">'Male (copy)'!#REF!</definedName>
    <definedName name="wp1053869" localSheetId="0">Male!#REF!</definedName>
    <definedName name="wp1053869" localSheetId="2">'Male (copy)'!#REF!</definedName>
    <definedName name="wp1053871" localSheetId="0">Male!#REF!</definedName>
    <definedName name="wp1053871" localSheetId="2">'Male (copy)'!#REF!</definedName>
    <definedName name="wp1053873" localSheetId="0">Male!#REF!</definedName>
    <definedName name="wp1053873" localSheetId="2">'Male (copy)'!#REF!</definedName>
    <definedName name="wp1053875" localSheetId="0">Male!#REF!</definedName>
    <definedName name="wp1053875" localSheetId="2">'Male (copy)'!#REF!</definedName>
    <definedName name="wp1053877" localSheetId="0">Female!$A$28</definedName>
    <definedName name="wp1053877" localSheetId="2">Female!$A$28</definedName>
    <definedName name="wp1053879" localSheetId="0">Male!#REF!</definedName>
    <definedName name="wp1053879" localSheetId="2">'Male (copy)'!#REF!</definedName>
    <definedName name="wp1053881" localSheetId="0">Male!#REF!</definedName>
    <definedName name="wp1053881" localSheetId="2">'Male (copy)'!#REF!</definedName>
    <definedName name="wp1053883" localSheetId="0">Male!#REF!</definedName>
    <definedName name="wp1053883" localSheetId="2">'Male (copy)'!#REF!</definedName>
    <definedName name="wp1053885" localSheetId="0">Male!#REF!</definedName>
    <definedName name="wp1053885" localSheetId="2">'Male (copy)'!#REF!</definedName>
    <definedName name="wp1053887" localSheetId="0">Male!#REF!</definedName>
    <definedName name="wp1053887" localSheetId="2">'Male (copy)'!#REF!</definedName>
    <definedName name="wp1053889" localSheetId="0">Male!#REF!</definedName>
    <definedName name="wp1053889" localSheetId="2">'Male (copy)'!#REF!</definedName>
    <definedName name="wp1053893" localSheetId="0">Male!#REF!</definedName>
    <definedName name="wp1053893" localSheetId="2">'Male (copy)'!#REF!</definedName>
    <definedName name="wp1053895" localSheetId="0">Female!$DM$28</definedName>
    <definedName name="wp1053895" localSheetId="2">Female!$DM$28</definedName>
    <definedName name="wp1053897" localSheetId="0">Male!#REF!</definedName>
    <definedName name="wp1053897" localSheetId="2">'Male (copy)'!#REF!</definedName>
    <definedName name="wp1053899" localSheetId="0">Male!#REF!</definedName>
    <definedName name="wp1053899" localSheetId="2">'Male (copy)'!#REF!</definedName>
    <definedName name="wp1053901" localSheetId="0">Male!#REF!</definedName>
    <definedName name="wp1053901" localSheetId="2">'Male (copy)'!#REF!</definedName>
    <definedName name="wp1053903" localSheetId="0">Male!#REF!</definedName>
    <definedName name="wp1053903" localSheetId="2">'Male (copy)'!#REF!</definedName>
    <definedName name="wp1053905" localSheetId="0">Male!#REF!</definedName>
    <definedName name="wp1053905" localSheetId="2">'Male (copy)'!#REF!</definedName>
    <definedName name="wp1053907" localSheetId="0">Female!$A$27</definedName>
    <definedName name="wp1053907" localSheetId="2">Female!$A$27</definedName>
    <definedName name="wp1053909" localSheetId="0">Male!#REF!</definedName>
    <definedName name="wp1053909" localSheetId="2">'Male (copy)'!#REF!</definedName>
    <definedName name="wp1053911" localSheetId="0">Male!#REF!</definedName>
    <definedName name="wp1053911" localSheetId="2">'Male (copy)'!#REF!</definedName>
    <definedName name="wp1053913" localSheetId="0">Male!#REF!</definedName>
    <definedName name="wp1053913" localSheetId="2">'Male (copy)'!#REF!</definedName>
    <definedName name="wp1053915" localSheetId="0">Male!#REF!</definedName>
    <definedName name="wp1053915" localSheetId="2">'Male (copy)'!#REF!</definedName>
    <definedName name="wp1053917" localSheetId="0">Male!#REF!</definedName>
    <definedName name="wp1053917" localSheetId="2">'Male (copy)'!#REF!</definedName>
    <definedName name="wp1053919" localSheetId="0">Male!#REF!</definedName>
    <definedName name="wp1053919" localSheetId="2">'Male (copy)'!#REF!</definedName>
    <definedName name="wp1053923" localSheetId="0">Male!#REF!</definedName>
    <definedName name="wp1053923" localSheetId="2">'Male (copy)'!#REF!</definedName>
    <definedName name="wp1053925" localSheetId="0">Female!$DN$27</definedName>
    <definedName name="wp1053925" localSheetId="2">Female!$DN$27</definedName>
    <definedName name="wp1053927" localSheetId="0">Male!#REF!</definedName>
    <definedName name="wp1053927" localSheetId="2">'Male (copy)'!#REF!</definedName>
    <definedName name="wp1053929" localSheetId="0">Male!#REF!</definedName>
    <definedName name="wp1053929" localSheetId="2">'Male (copy)'!#REF!</definedName>
    <definedName name="wp1053931" localSheetId="0">Male!#REF!</definedName>
    <definedName name="wp1053931" localSheetId="2">'Male (copy)'!#REF!</definedName>
    <definedName name="wp1053933" localSheetId="0">Male!#REF!</definedName>
    <definedName name="wp1053933" localSheetId="2">'Male (copy)'!#REF!</definedName>
    <definedName name="wp1053935" localSheetId="0">Male!#REF!</definedName>
    <definedName name="wp1053935" localSheetId="2">'Male (copy)'!#REF!</definedName>
    <definedName name="wp1053967" localSheetId="0">Female!$A$25</definedName>
    <definedName name="wp1053967" localSheetId="2">Female!$A$25</definedName>
    <definedName name="wp1053969" localSheetId="0">Male!#REF!</definedName>
    <definedName name="wp1053969" localSheetId="2">'Male (copy)'!#REF!</definedName>
    <definedName name="wp1053971" localSheetId="0">Male!#REF!</definedName>
    <definedName name="wp1053971" localSheetId="2">'Male (copy)'!#REF!</definedName>
    <definedName name="wp1053973" localSheetId="0">Male!#REF!</definedName>
    <definedName name="wp1053973" localSheetId="2">'Male (copy)'!#REF!</definedName>
    <definedName name="wp1053975" localSheetId="0">Male!#REF!</definedName>
    <definedName name="wp1053975" localSheetId="2">'Male (copy)'!#REF!</definedName>
    <definedName name="wp1053977" localSheetId="0">Male!#REF!</definedName>
    <definedName name="wp1053977" localSheetId="2">'Male (copy)'!#REF!</definedName>
    <definedName name="wp1053979" localSheetId="0">Male!#REF!</definedName>
    <definedName name="wp1053979" localSheetId="2">'Male (copy)'!#REF!</definedName>
    <definedName name="wp1053983" localSheetId="0">Male!#REF!</definedName>
    <definedName name="wp1053983" localSheetId="2">'Male (copy)'!#REF!</definedName>
    <definedName name="wp1053985" localSheetId="0">Female!$DP$25</definedName>
    <definedName name="wp1053985" localSheetId="2">Female!$DP$25</definedName>
    <definedName name="wp1053987" localSheetId="0">Male!#REF!</definedName>
    <definedName name="wp1053987" localSheetId="2">'Male (copy)'!#REF!</definedName>
    <definedName name="wp1053989" localSheetId="0">Male!#REF!</definedName>
    <definedName name="wp1053989" localSheetId="2">'Male (copy)'!#REF!</definedName>
    <definedName name="wp1053991" localSheetId="0">Male!#REF!</definedName>
    <definedName name="wp1053991" localSheetId="2">'Male (copy)'!#REF!</definedName>
    <definedName name="wp1053993" localSheetId="0">Male!#REF!</definedName>
    <definedName name="wp1053993" localSheetId="2">'Male (copy)'!#REF!</definedName>
    <definedName name="wp1053995" localSheetId="0">Male!#REF!</definedName>
    <definedName name="wp1053995" localSheetId="2">'Male (copy)'!#REF!</definedName>
    <definedName name="wp1053997" localSheetId="0">Female!$A$24</definedName>
    <definedName name="wp1053997" localSheetId="2">Female!$A$24</definedName>
    <definedName name="wp1053999" localSheetId="0">Male!#REF!</definedName>
    <definedName name="wp1053999" localSheetId="2">'Male (copy)'!#REF!</definedName>
    <definedName name="wp1054001" localSheetId="0">Male!#REF!</definedName>
    <definedName name="wp1054001" localSheetId="2">'Male (copy)'!#REF!</definedName>
    <definedName name="wp1054003" localSheetId="0">Male!#REF!</definedName>
    <definedName name="wp1054003" localSheetId="2">'Male (copy)'!#REF!</definedName>
    <definedName name="wp1054005" localSheetId="0">Male!#REF!</definedName>
    <definedName name="wp1054005" localSheetId="2">'Male (copy)'!#REF!</definedName>
    <definedName name="wp1054007" localSheetId="0">Male!#REF!</definedName>
    <definedName name="wp1054007" localSheetId="2">'Male (copy)'!#REF!</definedName>
    <definedName name="wp1054009" localSheetId="0">Male!#REF!</definedName>
    <definedName name="wp1054009" localSheetId="2">'Male (copy)'!#REF!</definedName>
    <definedName name="wp1054013" localSheetId="0">Male!#REF!</definedName>
    <definedName name="wp1054013" localSheetId="2">'Male (copy)'!#REF!</definedName>
    <definedName name="wp1054015" localSheetId="0">Female!$DQ$24</definedName>
    <definedName name="wp1054015" localSheetId="2">Female!$DQ$24</definedName>
    <definedName name="wp1054017" localSheetId="0">Male!#REF!</definedName>
    <definedName name="wp1054017" localSheetId="2">'Male (copy)'!#REF!</definedName>
    <definedName name="wp1054019" localSheetId="0">Male!#REF!</definedName>
    <definedName name="wp1054019" localSheetId="2">'Male (copy)'!#REF!</definedName>
    <definedName name="wp1054021" localSheetId="0">Male!#REF!</definedName>
    <definedName name="wp1054021" localSheetId="2">'Male (copy)'!#REF!</definedName>
    <definedName name="wp1054023" localSheetId="0">Male!#REF!</definedName>
    <definedName name="wp1054023" localSheetId="2">'Male (copy)'!#REF!</definedName>
    <definedName name="wp1054025" localSheetId="0">Male!#REF!</definedName>
    <definedName name="wp1054025" localSheetId="2">'Male (copy)'!#REF!</definedName>
    <definedName name="wp1054027" localSheetId="0">Female!$A$23</definedName>
    <definedName name="wp1054027" localSheetId="2">Female!$A$23</definedName>
    <definedName name="wp1054029" localSheetId="0">Male!#REF!</definedName>
    <definedName name="wp1054029" localSheetId="2">'Male (copy)'!#REF!</definedName>
    <definedName name="wp1054031" localSheetId="0">Male!#REF!</definedName>
    <definedName name="wp1054031" localSheetId="2">'Male (copy)'!#REF!</definedName>
    <definedName name="wp1054033" localSheetId="0">Male!#REF!</definedName>
    <definedName name="wp1054033" localSheetId="2">'Male (copy)'!#REF!</definedName>
    <definedName name="wp1054035" localSheetId="0">Male!#REF!</definedName>
    <definedName name="wp1054035" localSheetId="2">'Male (copy)'!#REF!</definedName>
    <definedName name="wp1054037" localSheetId="0">Male!#REF!</definedName>
    <definedName name="wp1054037" localSheetId="2">'Male (copy)'!#REF!</definedName>
    <definedName name="wp1054039" localSheetId="0">Male!#REF!</definedName>
    <definedName name="wp1054039" localSheetId="2">'Male (copy)'!#REF!</definedName>
    <definedName name="wp1054043" localSheetId="0">Male!#REF!</definedName>
    <definedName name="wp1054043" localSheetId="2">'Male (copy)'!#REF!</definedName>
    <definedName name="wp1054045" localSheetId="0">Female!#REF!</definedName>
    <definedName name="wp1054045" localSheetId="2">Female!#REF!</definedName>
    <definedName name="wp1054047" localSheetId="0">Male!#REF!</definedName>
    <definedName name="wp1054047" localSheetId="2">'Male (copy)'!#REF!</definedName>
    <definedName name="wp1054049" localSheetId="0">Male!#REF!</definedName>
    <definedName name="wp1054049" localSheetId="2">'Male (copy)'!#REF!</definedName>
    <definedName name="wp1054051" localSheetId="0">Male!#REF!</definedName>
    <definedName name="wp1054051" localSheetId="2">'Male (copy)'!#REF!</definedName>
    <definedName name="wp1054053" localSheetId="0">Male!#REF!</definedName>
    <definedName name="wp1054053" localSheetId="2">'Male (copy)'!#REF!</definedName>
    <definedName name="wp1054055" localSheetId="0">Male!#REF!</definedName>
    <definedName name="wp1054055" localSheetId="2">'Male (copy)'!#REF!</definedName>
    <definedName name="wp1054057" localSheetId="0">Female!$A$22</definedName>
    <definedName name="wp1054057" localSheetId="2">Female!$A$22</definedName>
    <definedName name="wp1054059" localSheetId="0">Male!#REF!</definedName>
    <definedName name="wp1054059" localSheetId="2">'Male (copy)'!#REF!</definedName>
    <definedName name="wp1054061" localSheetId="0">Male!#REF!</definedName>
    <definedName name="wp1054061" localSheetId="2">'Male (copy)'!#REF!</definedName>
    <definedName name="wp1054063" localSheetId="0">Male!#REF!</definedName>
    <definedName name="wp1054063" localSheetId="2">'Male (copy)'!#REF!</definedName>
    <definedName name="wp1054065" localSheetId="0">Male!#REF!</definedName>
    <definedName name="wp1054065" localSheetId="2">'Male (copy)'!#REF!</definedName>
    <definedName name="wp1054067" localSheetId="0">Male!#REF!</definedName>
    <definedName name="wp1054067" localSheetId="2">'Male (copy)'!#REF!</definedName>
    <definedName name="wp1054069" localSheetId="0">Male!#REF!</definedName>
    <definedName name="wp1054069" localSheetId="2">'Male (copy)'!#REF!</definedName>
    <definedName name="wp1054073" localSheetId="0">Male!#REF!</definedName>
    <definedName name="wp1054073" localSheetId="2">'Male (copy)'!#REF!</definedName>
    <definedName name="wp1054075" localSheetId="0">Female!$DS$22</definedName>
    <definedName name="wp1054075" localSheetId="2">Female!$DS$22</definedName>
    <definedName name="wp1054077" localSheetId="0">Male!#REF!</definedName>
    <definedName name="wp1054077" localSheetId="2">'Male (copy)'!#REF!</definedName>
    <definedName name="wp1054079" localSheetId="0">Male!#REF!</definedName>
    <definedName name="wp1054079" localSheetId="2">'Male (copy)'!#REF!</definedName>
    <definedName name="wp1054081" localSheetId="0">Male!#REF!</definedName>
    <definedName name="wp1054081" localSheetId="2">'Male (copy)'!#REF!</definedName>
    <definedName name="wp1054083" localSheetId="0">Male!#REF!</definedName>
    <definedName name="wp1054083" localSheetId="2">'Male (copy)'!#REF!</definedName>
    <definedName name="wp1054085" localSheetId="0">Male!#REF!</definedName>
    <definedName name="wp1054085" localSheetId="2">'Male (copy)'!#REF!</definedName>
    <definedName name="wp1054087" localSheetId="0">Female!$A$21</definedName>
    <definedName name="wp1054087" localSheetId="2">Female!$A$21</definedName>
    <definedName name="wp1054089" localSheetId="0">Male!#REF!</definedName>
    <definedName name="wp1054089" localSheetId="2">'Male (copy)'!#REF!</definedName>
    <definedName name="wp1054091" localSheetId="0">Male!#REF!</definedName>
    <definedName name="wp1054091" localSheetId="2">'Male (copy)'!#REF!</definedName>
    <definedName name="wp1054093" localSheetId="0">Male!#REF!</definedName>
    <definedName name="wp1054093" localSheetId="2">'Male (copy)'!#REF!</definedName>
    <definedName name="wp1054095" localSheetId="0">Male!#REF!</definedName>
    <definedName name="wp1054095" localSheetId="2">'Male (copy)'!#REF!</definedName>
    <definedName name="wp1054097" localSheetId="0">Male!#REF!</definedName>
    <definedName name="wp1054097" localSheetId="2">'Male (copy)'!#REF!</definedName>
    <definedName name="wp1054099" localSheetId="0">Male!#REF!</definedName>
    <definedName name="wp1054099" localSheetId="2">'Male (copy)'!#REF!</definedName>
    <definedName name="wp1054103" localSheetId="0">Male!#REF!</definedName>
    <definedName name="wp1054103" localSheetId="2">'Male (copy)'!#REF!</definedName>
    <definedName name="wp1054105" localSheetId="0">Female!$DT$21</definedName>
    <definedName name="wp1054105" localSheetId="2">Female!$DT$21</definedName>
    <definedName name="wp1054107" localSheetId="0">Male!#REF!</definedName>
    <definedName name="wp1054107" localSheetId="2">'Male (copy)'!#REF!</definedName>
    <definedName name="wp1054109" localSheetId="0">Male!#REF!</definedName>
    <definedName name="wp1054109" localSheetId="2">'Male (copy)'!#REF!</definedName>
    <definedName name="wp1054111" localSheetId="0">Male!#REF!</definedName>
    <definedName name="wp1054111" localSheetId="2">'Male (copy)'!#REF!</definedName>
    <definedName name="wp1054113" localSheetId="0">Male!#REF!</definedName>
    <definedName name="wp1054113" localSheetId="2">'Male (copy)'!#REF!</definedName>
    <definedName name="wp1054115" localSheetId="0">Male!#REF!</definedName>
    <definedName name="wp1054115" localSheetId="2">'Male (copy)'!#REF!</definedName>
    <definedName name="wp1054147" localSheetId="0">Female!$A$19</definedName>
    <definedName name="wp1054147" localSheetId="2">Female!$A$19</definedName>
    <definedName name="wp1054149" localSheetId="0">Male!#REF!</definedName>
    <definedName name="wp1054149" localSheetId="2">'Male (copy)'!#REF!</definedName>
    <definedName name="wp1054151" localSheetId="0">Male!#REF!</definedName>
    <definedName name="wp1054151" localSheetId="2">'Male (copy)'!#REF!</definedName>
    <definedName name="wp1054153" localSheetId="0">Male!#REF!</definedName>
    <definedName name="wp1054153" localSheetId="2">'Male (copy)'!#REF!</definedName>
    <definedName name="wp1054155" localSheetId="0">Male!#REF!</definedName>
    <definedName name="wp1054155" localSheetId="2">'Male (copy)'!#REF!</definedName>
    <definedName name="wp1054157" localSheetId="0">Male!#REF!</definedName>
    <definedName name="wp1054157" localSheetId="2">'Male (copy)'!#REF!</definedName>
    <definedName name="wp1054159" localSheetId="0">Male!#REF!</definedName>
    <definedName name="wp1054159" localSheetId="2">'Male (copy)'!#REF!</definedName>
    <definedName name="wp1054163" localSheetId="0">Male!#REF!</definedName>
    <definedName name="wp1054163" localSheetId="2">'Male (copy)'!#REF!</definedName>
    <definedName name="wp1054165" localSheetId="0">Female!$DV$19</definedName>
    <definedName name="wp1054165" localSheetId="2">Female!$DV$19</definedName>
    <definedName name="wp1054167" localSheetId="0">Male!#REF!</definedName>
    <definedName name="wp1054167" localSheetId="2">'Male (copy)'!#REF!</definedName>
    <definedName name="wp1054169" localSheetId="0">Male!#REF!</definedName>
    <definedName name="wp1054169" localSheetId="2">'Male (copy)'!#REF!</definedName>
    <definedName name="wp1054171" localSheetId="0">Male!#REF!</definedName>
    <definedName name="wp1054171" localSheetId="2">'Male (copy)'!#REF!</definedName>
    <definedName name="wp1054173" localSheetId="0">Male!#REF!</definedName>
    <definedName name="wp1054173" localSheetId="2">'Male (copy)'!#REF!</definedName>
    <definedName name="wp1054175" localSheetId="0">Male!#REF!</definedName>
    <definedName name="wp1054175" localSheetId="2">'Male (copy)'!#REF!</definedName>
    <definedName name="wp1054177" localSheetId="0">Female!$A$18</definedName>
    <definedName name="wp1054177" localSheetId="2">Female!$A$18</definedName>
    <definedName name="wp1054179" localSheetId="0">Male!#REF!</definedName>
    <definedName name="wp1054179" localSheetId="2">'Male (copy)'!#REF!</definedName>
    <definedName name="wp1054181" localSheetId="0">Male!#REF!</definedName>
    <definedName name="wp1054181" localSheetId="2">'Male (copy)'!#REF!</definedName>
    <definedName name="wp1054183" localSheetId="0">Male!#REF!</definedName>
    <definedName name="wp1054183" localSheetId="2">'Male (copy)'!#REF!</definedName>
    <definedName name="wp1054185" localSheetId="0">Male!#REF!</definedName>
    <definedName name="wp1054185" localSheetId="2">'Male (copy)'!#REF!</definedName>
    <definedName name="wp1054187" localSheetId="0">Male!#REF!</definedName>
    <definedName name="wp1054187" localSheetId="2">'Male (copy)'!#REF!</definedName>
    <definedName name="wp1054189" localSheetId="0">Male!#REF!</definedName>
    <definedName name="wp1054189" localSheetId="2">'Male (copy)'!#REF!</definedName>
    <definedName name="wp1054193" localSheetId="0">Male!#REF!</definedName>
    <definedName name="wp1054193" localSheetId="2">'Male (copy)'!#REF!</definedName>
    <definedName name="wp1054195" localSheetId="0">Female!$DW$18</definedName>
    <definedName name="wp1054195" localSheetId="2">Female!$DW$18</definedName>
    <definedName name="wp1054197" localSheetId="0">Male!#REF!</definedName>
    <definedName name="wp1054197" localSheetId="2">'Male (copy)'!#REF!</definedName>
    <definedName name="wp1054199" localSheetId="0">Male!#REF!</definedName>
    <definedName name="wp1054199" localSheetId="2">'Male (copy)'!#REF!</definedName>
    <definedName name="wp1054201" localSheetId="0">Male!#REF!</definedName>
    <definedName name="wp1054201" localSheetId="2">'Male (copy)'!#REF!</definedName>
    <definedName name="wp1054203" localSheetId="0">Male!#REF!</definedName>
    <definedName name="wp1054203" localSheetId="2">'Male (copy)'!#REF!</definedName>
    <definedName name="wp1054205" localSheetId="0">Male!#REF!</definedName>
    <definedName name="wp1054205" localSheetId="2">'Male (copy)'!#REF!</definedName>
    <definedName name="wp1054207" localSheetId="0">Female!$A$17</definedName>
    <definedName name="wp1054207" localSheetId="2">Female!$A$17</definedName>
    <definedName name="wp1054209" localSheetId="0">Male!#REF!</definedName>
    <definedName name="wp1054209" localSheetId="2">'Male (copy)'!#REF!</definedName>
    <definedName name="wp1054211" localSheetId="0">Male!#REF!</definedName>
    <definedName name="wp1054211" localSheetId="2">'Male (copy)'!#REF!</definedName>
    <definedName name="wp1054213" localSheetId="0">Male!#REF!</definedName>
    <definedName name="wp1054213" localSheetId="2">'Male (copy)'!#REF!</definedName>
    <definedName name="wp1054215" localSheetId="0">Male!#REF!</definedName>
    <definedName name="wp1054215" localSheetId="2">'Male (copy)'!#REF!</definedName>
    <definedName name="wp1054217" localSheetId="0">Male!#REF!</definedName>
    <definedName name="wp1054217" localSheetId="2">'Male (copy)'!#REF!</definedName>
    <definedName name="wp1054219" localSheetId="0">Male!#REF!</definedName>
    <definedName name="wp1054219" localSheetId="2">'Male (copy)'!#REF!</definedName>
    <definedName name="wp1054223" localSheetId="0">Male!#REF!</definedName>
    <definedName name="wp1054223" localSheetId="2">'Male (copy)'!#REF!</definedName>
    <definedName name="wp1054225" localSheetId="0">Female!$DX$17</definedName>
    <definedName name="wp1054225" localSheetId="2">Female!$DX$17</definedName>
    <definedName name="wp1054227" localSheetId="0">Male!#REF!</definedName>
    <definedName name="wp1054227" localSheetId="2">'Male (copy)'!#REF!</definedName>
    <definedName name="wp1054229" localSheetId="0">Male!#REF!</definedName>
    <definedName name="wp1054229" localSheetId="2">'Male (copy)'!#REF!</definedName>
    <definedName name="wp1054231" localSheetId="0">Male!#REF!</definedName>
    <definedName name="wp1054231" localSheetId="2">'Male (copy)'!#REF!</definedName>
    <definedName name="wp1054233" localSheetId="0">Male!#REF!</definedName>
    <definedName name="wp1054233" localSheetId="2">'Male (copy)'!#REF!</definedName>
    <definedName name="wp1054235" localSheetId="0">Male!#REF!</definedName>
    <definedName name="wp1054235" localSheetId="2">'Male (copy)'!#REF!</definedName>
    <definedName name="wp1054237" localSheetId="0">Female!$A$16</definedName>
    <definedName name="wp1054237" localSheetId="2">Female!$A$16</definedName>
    <definedName name="wp1054239" localSheetId="0">Male!#REF!</definedName>
    <definedName name="wp1054239" localSheetId="2">'Male (copy)'!#REF!</definedName>
    <definedName name="wp1054241" localSheetId="0">Male!#REF!</definedName>
    <definedName name="wp1054241" localSheetId="2">'Male (copy)'!#REF!</definedName>
    <definedName name="wp1054243" localSheetId="0">Male!#REF!</definedName>
    <definedName name="wp1054243" localSheetId="2">'Male (copy)'!#REF!</definedName>
    <definedName name="wp1054245" localSheetId="0">Male!#REF!</definedName>
    <definedName name="wp1054245" localSheetId="2">'Male (copy)'!#REF!</definedName>
    <definedName name="wp1054247" localSheetId="0">Male!#REF!</definedName>
    <definedName name="wp1054247" localSheetId="2">'Male (copy)'!#REF!</definedName>
    <definedName name="wp1054249" localSheetId="0">Male!#REF!</definedName>
    <definedName name="wp1054249" localSheetId="2">'Male (copy)'!#REF!</definedName>
    <definedName name="wp1054253" localSheetId="0">Male!#REF!</definedName>
    <definedName name="wp1054253" localSheetId="2">'Male (copy)'!#REF!</definedName>
    <definedName name="wp1054255" localSheetId="0">Female!$DY$16</definedName>
    <definedName name="wp1054255" localSheetId="2">Female!$DY$16</definedName>
    <definedName name="wp1054257" localSheetId="0">Male!#REF!</definedName>
    <definedName name="wp1054257" localSheetId="2">'Male (copy)'!#REF!</definedName>
    <definedName name="wp1054259" localSheetId="0">Male!#REF!</definedName>
    <definedName name="wp1054259" localSheetId="2">'Male (copy)'!#REF!</definedName>
    <definedName name="wp1054261" localSheetId="0">Male!#REF!</definedName>
    <definedName name="wp1054261" localSheetId="2">'Male (copy)'!#REF!</definedName>
    <definedName name="wp1054263" localSheetId="0">Male!#REF!</definedName>
    <definedName name="wp1054263" localSheetId="2">'Male (copy)'!#REF!</definedName>
    <definedName name="wp1054265" localSheetId="0">Male!#REF!</definedName>
    <definedName name="wp1054265" localSheetId="2">'Male (copy)'!#REF!</definedName>
    <definedName name="wp1054267" localSheetId="0">Female!$A$15</definedName>
    <definedName name="wp1054267" localSheetId="2">Female!$A$15</definedName>
    <definedName name="wp1054269" localSheetId="0">Male!#REF!</definedName>
    <definedName name="wp1054269" localSheetId="2">'Male (copy)'!#REF!</definedName>
    <definedName name="wp1054271" localSheetId="0">Male!#REF!</definedName>
    <definedName name="wp1054271" localSheetId="2">'Male (copy)'!#REF!</definedName>
    <definedName name="wp1054273" localSheetId="0">Male!#REF!</definedName>
    <definedName name="wp1054273" localSheetId="2">'Male (copy)'!#REF!</definedName>
    <definedName name="wp1054275" localSheetId="0">Male!#REF!</definedName>
    <definedName name="wp1054275" localSheetId="2">'Male (copy)'!#REF!</definedName>
    <definedName name="wp1054277" localSheetId="0">Male!#REF!</definedName>
    <definedName name="wp1054277" localSheetId="2">'Male (copy)'!#REF!</definedName>
    <definedName name="wp1054279" localSheetId="0">Male!#REF!</definedName>
    <definedName name="wp1054279" localSheetId="2">'Male (copy)'!#REF!</definedName>
    <definedName name="wp1054283" localSheetId="0">Male!#REF!</definedName>
    <definedName name="wp1054283" localSheetId="2">'Male (copy)'!#REF!</definedName>
    <definedName name="wp1054285" localSheetId="0">Female!$DZ$15</definedName>
    <definedName name="wp1054285" localSheetId="2">Female!$DZ$15</definedName>
    <definedName name="wp1054287" localSheetId="0">Male!#REF!</definedName>
    <definedName name="wp1054287" localSheetId="2">'Male (copy)'!#REF!</definedName>
    <definedName name="wp1054289" localSheetId="0">Male!#REF!</definedName>
    <definedName name="wp1054289" localSheetId="2">'Male (copy)'!#REF!</definedName>
    <definedName name="wp1054291" localSheetId="0">Male!#REF!</definedName>
    <definedName name="wp1054291" localSheetId="2">'Male (copy)'!#REF!</definedName>
    <definedName name="wp1054293" localSheetId="0">Male!#REF!</definedName>
    <definedName name="wp1054293" localSheetId="2">'Male (copy)'!#REF!</definedName>
    <definedName name="wp1054295" localSheetId="0">Male!#REF!</definedName>
    <definedName name="wp1054295" localSheetId="2">'Male (copy)'!#REF!</definedName>
    <definedName name="wp1054327" localSheetId="0">Female!$A$13</definedName>
    <definedName name="wp1054327" localSheetId="2">Female!$A$13</definedName>
    <definedName name="wp1054329" localSheetId="0">Male!#REF!</definedName>
    <definedName name="wp1054329" localSheetId="2">'Male (copy)'!#REF!</definedName>
    <definedName name="wp1054331" localSheetId="0">Male!#REF!</definedName>
    <definedName name="wp1054331" localSheetId="2">'Male (copy)'!#REF!</definedName>
    <definedName name="wp1054333" localSheetId="0">Male!#REF!</definedName>
    <definedName name="wp1054333" localSheetId="2">'Male (copy)'!#REF!</definedName>
    <definedName name="wp1054335" localSheetId="0">Male!#REF!</definedName>
    <definedName name="wp1054335" localSheetId="2">'Male (copy)'!#REF!</definedName>
    <definedName name="wp1054337" localSheetId="0">Male!#REF!</definedName>
    <definedName name="wp1054337" localSheetId="2">'Male (copy)'!#REF!</definedName>
    <definedName name="wp1054339" localSheetId="0">Male!#REF!</definedName>
    <definedName name="wp1054339" localSheetId="2">'Male (copy)'!#REF!</definedName>
    <definedName name="wp1054343" localSheetId="0">Male!#REF!</definedName>
    <definedName name="wp1054343" localSheetId="2">'Male (copy)'!#REF!</definedName>
    <definedName name="wp1054345" localSheetId="0">Female!#REF!</definedName>
    <definedName name="wp1054345" localSheetId="2">Female!#REF!</definedName>
    <definedName name="wp1054347" localSheetId="0">Female!$AP$119</definedName>
    <definedName name="wp1054347" localSheetId="2">Female!$AP$119</definedName>
    <definedName name="wp1054349" localSheetId="0">Male!#REF!</definedName>
    <definedName name="wp1054349" localSheetId="2">'Male (copy)'!#REF!</definedName>
    <definedName name="wp1054351" localSheetId="0">Male!#REF!</definedName>
    <definedName name="wp1054351" localSheetId="2">'Male (copy)'!#REF!</definedName>
    <definedName name="wp1054353" localSheetId="0">Male!#REF!</definedName>
    <definedName name="wp1054353" localSheetId="2">'Male (copy)'!#REF!</definedName>
    <definedName name="wp1054355" localSheetId="0">Male!#REF!</definedName>
    <definedName name="wp1054355" localSheetId="2">'Male (copy)'!#REF!</definedName>
    <definedName name="wp1054357" localSheetId="0">Female!$A$12</definedName>
    <definedName name="wp1054357" localSheetId="2">Female!$A$12</definedName>
    <definedName name="wp1054359" localSheetId="0">Male!#REF!</definedName>
    <definedName name="wp1054359" localSheetId="2">'Male (copy)'!#REF!</definedName>
    <definedName name="wp1054361" localSheetId="0">Male!#REF!</definedName>
    <definedName name="wp1054361" localSheetId="2">'Male (copy)'!#REF!</definedName>
    <definedName name="wp1054363" localSheetId="0">Male!#REF!</definedName>
    <definedName name="wp1054363" localSheetId="2">'Male (copy)'!#REF!</definedName>
    <definedName name="wp1054365" localSheetId="0">Male!#REF!</definedName>
    <definedName name="wp1054365" localSheetId="2">'Male (copy)'!#REF!</definedName>
    <definedName name="wp1054367" localSheetId="0">Male!#REF!</definedName>
    <definedName name="wp1054367" localSheetId="2">'Male (copy)'!#REF!</definedName>
    <definedName name="wp1054369" localSheetId="0">Male!#REF!</definedName>
    <definedName name="wp1054369" localSheetId="2">'Male (copy)'!#REF!</definedName>
    <definedName name="wp1054373" localSheetId="0">Male!#REF!</definedName>
    <definedName name="wp1054373" localSheetId="2">'Male (copy)'!#REF!</definedName>
    <definedName name="wp1054375" localSheetId="0">Female!$EC$12</definedName>
    <definedName name="wp1054375" localSheetId="2">Female!$EC$12</definedName>
    <definedName name="wp1054377" localSheetId="0">Female!$AP$109</definedName>
    <definedName name="wp1054377" localSheetId="2">Female!$AP$109</definedName>
    <definedName name="wp1054379" localSheetId="0">Male!#REF!</definedName>
    <definedName name="wp1054379" localSheetId="2">'Male (copy)'!#REF!</definedName>
    <definedName name="wp1054381" localSheetId="0">Male!#REF!</definedName>
    <definedName name="wp1054381" localSheetId="2">'Male (copy)'!#REF!</definedName>
    <definedName name="wp1054383" localSheetId="0">Male!#REF!</definedName>
    <definedName name="wp1054383" localSheetId="2">'Male (copy)'!#REF!</definedName>
    <definedName name="wp1054385" localSheetId="0">Male!#REF!</definedName>
    <definedName name="wp1054385" localSheetId="2">'Male (copy)'!#REF!</definedName>
    <definedName name="wp1054387" localSheetId="0">Female!$A$11</definedName>
    <definedName name="wp1054387" localSheetId="2">Female!$A$11</definedName>
    <definedName name="wp1054389" localSheetId="0">Male!#REF!</definedName>
    <definedName name="wp1054389" localSheetId="2">'Male (copy)'!#REF!</definedName>
    <definedName name="wp1054391" localSheetId="0">Male!#REF!</definedName>
    <definedName name="wp1054391" localSheetId="2">'Male (copy)'!#REF!</definedName>
    <definedName name="wp1054393" localSheetId="0">Male!#REF!</definedName>
    <definedName name="wp1054393" localSheetId="2">'Male (copy)'!#REF!</definedName>
    <definedName name="wp1054395" localSheetId="0">Male!#REF!</definedName>
    <definedName name="wp1054395" localSheetId="2">'Male (copy)'!#REF!</definedName>
    <definedName name="wp1054397" localSheetId="0">Male!#REF!</definedName>
    <definedName name="wp1054397" localSheetId="2">'Male (copy)'!#REF!</definedName>
    <definedName name="wp1054399" localSheetId="0">Male!#REF!</definedName>
    <definedName name="wp1054399" localSheetId="2">'Male (copy)'!#REF!</definedName>
    <definedName name="wp1054403" localSheetId="0">Male!#REF!</definedName>
    <definedName name="wp1054403" localSheetId="2">'Male (copy)'!#REF!</definedName>
    <definedName name="wp1054405" localSheetId="0">Female!$ED$11</definedName>
    <definedName name="wp1054405" localSheetId="2">Female!$ED$11</definedName>
    <definedName name="wp1054407" localSheetId="0">Male!#REF!</definedName>
    <definedName name="wp1054407" localSheetId="2">'Male (copy)'!#REF!</definedName>
    <definedName name="wp1054409" localSheetId="0">Male!#REF!</definedName>
    <definedName name="wp1054409" localSheetId="2">'Male (copy)'!#REF!</definedName>
    <definedName name="wp1054411" localSheetId="0">Male!#REF!</definedName>
    <definedName name="wp1054411" localSheetId="2">'Male (copy)'!#REF!</definedName>
    <definedName name="wp1054413" localSheetId="0">Male!#REF!</definedName>
    <definedName name="wp1054413" localSheetId="2">'Male (copy)'!#REF!</definedName>
    <definedName name="wp1054415" localSheetId="0">Male!#REF!</definedName>
    <definedName name="wp1054415" localSheetId="2">'Male (copy)'!#REF!</definedName>
    <definedName name="wp1054417" localSheetId="0">Female!$A$10</definedName>
    <definedName name="wp1054417" localSheetId="2">Female!$A$10</definedName>
    <definedName name="wp1054419" localSheetId="0">Male!#REF!</definedName>
    <definedName name="wp1054419" localSheetId="2">'Male (copy)'!#REF!</definedName>
    <definedName name="wp1054421" localSheetId="0">Male!#REF!</definedName>
    <definedName name="wp1054421" localSheetId="2">'Male (copy)'!#REF!</definedName>
    <definedName name="wp1054423" localSheetId="0">Male!#REF!</definedName>
    <definedName name="wp1054423" localSheetId="2">'Male (copy)'!#REF!</definedName>
    <definedName name="wp1054425" localSheetId="0">Male!#REF!</definedName>
    <definedName name="wp1054425" localSheetId="2">'Male (copy)'!#REF!</definedName>
    <definedName name="wp1054427" localSheetId="0">Male!#REF!</definedName>
    <definedName name="wp1054427" localSheetId="2">'Male (copy)'!#REF!</definedName>
    <definedName name="wp1054429" localSheetId="0">Male!#REF!</definedName>
    <definedName name="wp1054429" localSheetId="2">'Male (copy)'!#REF!</definedName>
    <definedName name="wp1054433" localSheetId="0">Male!#REF!</definedName>
    <definedName name="wp1054433" localSheetId="2">'Male (copy)'!#REF!</definedName>
    <definedName name="wp1054435" localSheetId="0">Female!$EE$10</definedName>
    <definedName name="wp1054435" localSheetId="2">Female!$EE$10</definedName>
    <definedName name="wp1054437" localSheetId="0">Male!#REF!</definedName>
    <definedName name="wp1054437" localSheetId="2">'Male (copy)'!#REF!</definedName>
    <definedName name="wp1054439" localSheetId="0">Male!#REF!</definedName>
    <definedName name="wp1054439" localSheetId="2">'Male (copy)'!#REF!</definedName>
    <definedName name="wp1054441" localSheetId="0">Male!#REF!</definedName>
    <definedName name="wp1054441" localSheetId="2">'Male (copy)'!#REF!</definedName>
    <definedName name="wp1054443" localSheetId="0">Male!#REF!</definedName>
    <definedName name="wp1054443" localSheetId="2">'Male (copy)'!#REF!</definedName>
    <definedName name="wp1054445" localSheetId="0">Male!#REF!</definedName>
    <definedName name="wp1054445" localSheetId="2">'Male (copy)'!#REF!</definedName>
    <definedName name="wp1054447" localSheetId="0">Female!$A$9</definedName>
    <definedName name="wp1054447" localSheetId="2">Female!$A$9</definedName>
    <definedName name="wp1054449" localSheetId="0">Male!#REF!</definedName>
    <definedName name="wp1054449" localSheetId="2">'Male (copy)'!#REF!</definedName>
    <definedName name="wp1054451" localSheetId="0">Male!#REF!</definedName>
    <definedName name="wp1054451" localSheetId="2">'Male (copy)'!#REF!</definedName>
    <definedName name="wp1054453" localSheetId="0">Male!#REF!</definedName>
    <definedName name="wp1054453" localSheetId="2">'Male (copy)'!#REF!</definedName>
    <definedName name="wp1054455" localSheetId="0">Male!#REF!</definedName>
    <definedName name="wp1054455" localSheetId="2">'Male (copy)'!#REF!</definedName>
    <definedName name="wp1054457" localSheetId="0">Male!#REF!</definedName>
    <definedName name="wp1054457" localSheetId="2">'Male (copy)'!#REF!</definedName>
    <definedName name="wp1054459" localSheetId="0">Male!#REF!</definedName>
    <definedName name="wp1054459" localSheetId="2">'Male (copy)'!#REF!</definedName>
    <definedName name="wp1054463" localSheetId="0">Male!#REF!</definedName>
    <definedName name="wp1054463" localSheetId="2">'Male (copy)'!#REF!</definedName>
    <definedName name="wp1054465" localSheetId="0">Female!$EF$9</definedName>
    <definedName name="wp1054465" localSheetId="2">Female!$EF$9</definedName>
    <definedName name="wp1054467" localSheetId="0">Male!#REF!</definedName>
    <definedName name="wp1054467" localSheetId="2">'Male (copy)'!#REF!</definedName>
    <definedName name="wp1054469" localSheetId="0">Male!#REF!</definedName>
    <definedName name="wp1054469" localSheetId="2">'Male (copy)'!#REF!</definedName>
    <definedName name="wp1054471" localSheetId="0">Male!#REF!</definedName>
    <definedName name="wp1054471" localSheetId="2">'Male (copy)'!#REF!</definedName>
    <definedName name="wp1054473" localSheetId="0">Male!#REF!</definedName>
    <definedName name="wp1054473" localSheetId="2">'Male (copy)'!#REF!</definedName>
    <definedName name="wp1054475" localSheetId="0">Male!#REF!</definedName>
    <definedName name="wp1054475" localSheetId="2">'Male (copy)'!#REF!</definedName>
    <definedName name="wp1054507" localSheetId="0">Female!$A$7</definedName>
    <definedName name="wp1054507" localSheetId="2">Female!$A$7</definedName>
    <definedName name="wp1054509" localSheetId="0">Male!#REF!</definedName>
    <definedName name="wp1054509" localSheetId="2">'Male (copy)'!#REF!</definedName>
    <definedName name="wp1054511" localSheetId="0">Male!#REF!</definedName>
    <definedName name="wp1054511" localSheetId="2">'Male (copy)'!#REF!</definedName>
    <definedName name="wp1054513" localSheetId="0">Male!#REF!</definedName>
    <definedName name="wp1054513" localSheetId="2">'Male (copy)'!#REF!</definedName>
    <definedName name="wp1054515" localSheetId="0">Male!#REF!</definedName>
    <definedName name="wp1054515" localSheetId="2">'Male (copy)'!#REF!</definedName>
    <definedName name="wp1054517" localSheetId="0">Male!#REF!</definedName>
    <definedName name="wp1054517" localSheetId="2">'Male (copy)'!#REF!</definedName>
    <definedName name="wp1054519" localSheetId="0">Male!#REF!</definedName>
    <definedName name="wp1054519" localSheetId="2">'Male (copy)'!#REF!</definedName>
    <definedName name="wp1054523" localSheetId="0">Male!#REF!</definedName>
    <definedName name="wp1054523" localSheetId="2">'Male (copy)'!#REF!</definedName>
    <definedName name="wp1054525" localSheetId="0">Female!$EH$7</definedName>
    <definedName name="wp1054525" localSheetId="2">Female!$EH$7</definedName>
    <definedName name="wp1054527" localSheetId="0">Male!#REF!</definedName>
    <definedName name="wp1054527" localSheetId="2">'Male (copy)'!#REF!</definedName>
    <definedName name="wp1054529" localSheetId="0">Male!#REF!</definedName>
    <definedName name="wp1054529" localSheetId="2">'Male (copy)'!#REF!</definedName>
    <definedName name="wp1054531" localSheetId="0">Male!#REF!</definedName>
    <definedName name="wp1054531" localSheetId="2">'Male (copy)'!#REF!</definedName>
    <definedName name="wp1054533" localSheetId="0">Male!#REF!</definedName>
    <definedName name="wp1054533" localSheetId="2">'Male (copy)'!#REF!</definedName>
    <definedName name="wp1054535" localSheetId="0">Male!#REF!</definedName>
    <definedName name="wp1054535" localSheetId="2">'Male (copy)'!#REF!</definedName>
    <definedName name="wp1054537" localSheetId="0">Female!$A$6</definedName>
    <definedName name="wp1054537" localSheetId="2">Female!$A$6</definedName>
    <definedName name="wp1054539" localSheetId="0">Male!#REF!</definedName>
    <definedName name="wp1054539" localSheetId="2">'Male (copy)'!#REF!</definedName>
    <definedName name="wp1054541" localSheetId="0">Male!#REF!</definedName>
    <definedName name="wp1054541" localSheetId="2">'Male (copy)'!#REF!</definedName>
    <definedName name="wp1054543" localSheetId="0">Male!#REF!</definedName>
    <definedName name="wp1054543" localSheetId="2">'Male (copy)'!#REF!</definedName>
    <definedName name="wp1054545" localSheetId="0">Male!#REF!</definedName>
    <definedName name="wp1054545" localSheetId="2">'Male (copy)'!#REF!</definedName>
    <definedName name="wp1054547" localSheetId="0">Male!#REF!</definedName>
    <definedName name="wp1054547" localSheetId="2">'Male (copy)'!#REF!</definedName>
    <definedName name="wp1054549" localSheetId="0">Male!#REF!</definedName>
    <definedName name="wp1054549" localSheetId="2">'Male (copy)'!#REF!</definedName>
    <definedName name="wp1054553" localSheetId="0">Male!#REF!</definedName>
    <definedName name="wp1054553" localSheetId="2">'Male (copy)'!#REF!</definedName>
    <definedName name="wp1054555" localSheetId="0">Female!$EI$6</definedName>
    <definedName name="wp1054555" localSheetId="2">Female!$EI$6</definedName>
    <definedName name="wp1054557" localSheetId="0">Male!#REF!</definedName>
    <definedName name="wp1054557" localSheetId="2">'Male (copy)'!#REF!</definedName>
    <definedName name="wp1054559" localSheetId="0">Male!#REF!</definedName>
    <definedName name="wp1054559" localSheetId="2">'Male (copy)'!#REF!</definedName>
    <definedName name="wp1054561" localSheetId="0">Male!#REF!</definedName>
    <definedName name="wp1054561" localSheetId="2">'Male (copy)'!#REF!</definedName>
    <definedName name="wp1054563" localSheetId="0">Male!#REF!</definedName>
    <definedName name="wp1054563" localSheetId="2">'Male (copy)'!#REF!</definedName>
    <definedName name="wp1054565" localSheetId="0">Male!#REF!</definedName>
    <definedName name="wp1054565" localSheetId="2">'Male (copy)'!#REF!</definedName>
    <definedName name="wp1054567" localSheetId="0">Female!$A$5</definedName>
    <definedName name="wp1054567" localSheetId="2">Female!$A$5</definedName>
    <definedName name="wp1054569" localSheetId="0">Male!#REF!</definedName>
    <definedName name="wp1054569" localSheetId="2">'Male (copy)'!#REF!</definedName>
    <definedName name="wp1054571" localSheetId="0">Male!#REF!</definedName>
    <definedName name="wp1054571" localSheetId="2">'Male (copy)'!#REF!</definedName>
    <definedName name="wp1054573" localSheetId="0">Male!#REF!</definedName>
    <definedName name="wp1054573" localSheetId="2">'Male (copy)'!#REF!</definedName>
    <definedName name="wp1054575" localSheetId="0">Male!#REF!</definedName>
    <definedName name="wp1054575" localSheetId="2">'Male (copy)'!#REF!</definedName>
    <definedName name="wp1054577" localSheetId="0">Male!#REF!</definedName>
    <definedName name="wp1054577" localSheetId="2">'Male (copy)'!#REF!</definedName>
    <definedName name="wp1054579" localSheetId="0">Male!#REF!</definedName>
    <definedName name="wp1054579" localSheetId="2">'Male (copy)'!#REF!</definedName>
    <definedName name="wp1054583" localSheetId="0">Male!#REF!</definedName>
    <definedName name="wp1054583" localSheetId="2">'Male (copy)'!#REF!</definedName>
    <definedName name="wp1054585" localSheetId="0">Female!$EJ$5</definedName>
    <definedName name="wp1054585" localSheetId="2">Female!$EJ$5</definedName>
    <definedName name="wp1054587" localSheetId="0">Female!$AP$39</definedName>
    <definedName name="wp1054587" localSheetId="2">Female!$AP$39</definedName>
    <definedName name="wp1054589" localSheetId="0">Male!#REF!</definedName>
    <definedName name="wp1054589" localSheetId="2">'Male (copy)'!#REF!</definedName>
    <definedName name="wp1054591" localSheetId="0">Male!#REF!</definedName>
    <definedName name="wp1054591" localSheetId="2">'Male (copy)'!#REF!</definedName>
    <definedName name="wp1054593" localSheetId="0">Male!#REF!</definedName>
    <definedName name="wp1054593" localSheetId="2">'Male (copy)'!#REF!</definedName>
    <definedName name="wp1054595" localSheetId="0">Male!#REF!</definedName>
    <definedName name="wp1054595" localSheetId="2">'Male (copy)'!#REF!</definedName>
    <definedName name="wp1054597" localSheetId="0">Female!$A$4</definedName>
    <definedName name="wp1054597" localSheetId="2">Female!$A$4</definedName>
    <definedName name="wp1054599" localSheetId="0">Male!#REF!</definedName>
    <definedName name="wp1054599" localSheetId="2">'Male (copy)'!#REF!</definedName>
    <definedName name="wp1054601" localSheetId="0">Male!#REF!</definedName>
    <definedName name="wp1054601" localSheetId="2">'Male (copy)'!#REF!</definedName>
    <definedName name="wp1054603" localSheetId="0">Male!#REF!</definedName>
    <definedName name="wp1054603" localSheetId="2">'Male (copy)'!#REF!</definedName>
    <definedName name="wp1054605" localSheetId="0">Male!#REF!</definedName>
    <definedName name="wp1054605" localSheetId="2">'Male (copy)'!#REF!</definedName>
    <definedName name="wp1054607" localSheetId="0">Male!#REF!</definedName>
    <definedName name="wp1054607" localSheetId="2">'Male (copy)'!#REF!</definedName>
    <definedName name="wp1054609" localSheetId="0">Male!#REF!</definedName>
    <definedName name="wp1054609" localSheetId="2">'Male (copy)'!#REF!</definedName>
    <definedName name="wp1054613" localSheetId="0">Male!#REF!</definedName>
    <definedName name="wp1054613" localSheetId="2">'Male (copy)'!#REF!</definedName>
    <definedName name="wp1054615" localSheetId="0">Female!$EK$4</definedName>
    <definedName name="wp1054615" localSheetId="2">Female!$EK$4</definedName>
    <definedName name="wp1054617" localSheetId="0">Female!$AP$29</definedName>
    <definedName name="wp1054617" localSheetId="2">Female!$AP$29</definedName>
    <definedName name="wp1054619" localSheetId="0">Male!#REF!</definedName>
    <definedName name="wp1054619" localSheetId="2">'Male (copy)'!#REF!</definedName>
    <definedName name="wp1054621" localSheetId="0">Male!#REF!</definedName>
    <definedName name="wp1054621" localSheetId="2">'Male (copy)'!#REF!</definedName>
    <definedName name="wp1054623" localSheetId="0">Male!#REF!</definedName>
    <definedName name="wp1054623" localSheetId="2">'Male (copy)'!#REF!</definedName>
    <definedName name="wp1054625" localSheetId="0">Male!#REF!</definedName>
    <definedName name="wp1054625" localSheetId="2">'Male (copy)'!#REF!</definedName>
    <definedName name="wp1054629" localSheetId="0">Male!#REF!</definedName>
    <definedName name="wp1054629" localSheetId="2">'Male (copy)'!#REF!</definedName>
    <definedName name="wp1054631" localSheetId="0">Male!#REF!</definedName>
    <definedName name="wp1054631" localSheetId="2">'Male (copy)'!#REF!</definedName>
    <definedName name="wp1054633" localSheetId="0">Male!#REF!</definedName>
    <definedName name="wp1054633" localSheetId="2">'Male (copy)'!#REF!</definedName>
    <definedName name="wp1054635" localSheetId="0">Male!#REF!</definedName>
    <definedName name="wp1054635" localSheetId="2">'Male (copy)'!#REF!</definedName>
    <definedName name="wp1054637" localSheetId="0">Male!#REF!</definedName>
    <definedName name="wp1054637" localSheetId="2">'Male (copy)'!#REF!</definedName>
    <definedName name="wp1054639" localSheetId="0">Male!#REF!</definedName>
    <definedName name="wp1054639" localSheetId="2">'Male (copy)'!#REF!</definedName>
    <definedName name="wp1054643" localSheetId="0">Male!#REF!</definedName>
    <definedName name="wp1054643" localSheetId="2">'Male (copy)'!#REF!</definedName>
    <definedName name="wp1054645" localSheetId="0">Female!#REF!</definedName>
    <definedName name="wp1054645" localSheetId="2">Female!#REF!</definedName>
    <definedName name="wp1054647" localSheetId="0">Female!$AP$19</definedName>
    <definedName name="wp1054647" localSheetId="2">Female!$AP$19</definedName>
    <definedName name="wp1054649" localSheetId="0">Male!#REF!</definedName>
    <definedName name="wp1054649" localSheetId="2">'Male (copy)'!#REF!</definedName>
    <definedName name="wp1054651" localSheetId="0">Male!#REF!</definedName>
    <definedName name="wp1054651" localSheetId="2">'Male (copy)'!#REF!</definedName>
    <definedName name="wp1054653" localSheetId="0">Male!#REF!</definedName>
    <definedName name="wp1054653" localSheetId="2">'Male (copy)'!#REF!</definedName>
    <definedName name="wp1054655" localSheetId="0">Male!#REF!</definedName>
    <definedName name="wp1054655" localSheetId="2">'Male (copy)'!#REF!</definedName>
    <definedName name="wp1054687" localSheetId="0">Male!$A$1760</definedName>
    <definedName name="wp1054687" localSheetId="2">'Male (copy)'!$A$1760</definedName>
    <definedName name="wp1054689" localSheetId="0">Male!$A$1761</definedName>
    <definedName name="wp1054689" localSheetId="2">'Male (copy)'!$A$1761</definedName>
    <definedName name="wp1054691" localSheetId="0">Male!$A$1762</definedName>
    <definedName name="wp1054691" localSheetId="2">'Male (copy)'!$A$1762</definedName>
    <definedName name="wp1054693" localSheetId="0">Male!$A$1763</definedName>
    <definedName name="wp1054693" localSheetId="2">'Male (copy)'!$A$1763</definedName>
    <definedName name="wp1054695" localSheetId="0">Male!$A$1764</definedName>
    <definedName name="wp1054695" localSheetId="2">'Male (copy)'!$A$1764</definedName>
    <definedName name="wp1054697" localSheetId="0">Male!$A$1765</definedName>
    <definedName name="wp1054697" localSheetId="2">'Male (copy)'!$A$1765</definedName>
    <definedName name="wp1054699" localSheetId="0">Male!$A$1766</definedName>
    <definedName name="wp1054699" localSheetId="2">'Male (copy)'!$A$1766</definedName>
    <definedName name="wp1054703" localSheetId="0">Male!$A$1767</definedName>
    <definedName name="wp1054703" localSheetId="2">'Male (copy)'!$A$1767</definedName>
    <definedName name="wp1054705" localSheetId="0">Male!$A$1769</definedName>
    <definedName name="wp1054705" localSheetId="2">'Male (copy)'!$A$1769</definedName>
    <definedName name="wp1054707" localSheetId="0">Male!$A$1770</definedName>
    <definedName name="wp1054707" localSheetId="2">'Male (copy)'!$A$1770</definedName>
    <definedName name="wp1054709" localSheetId="0">Male!$A$1771</definedName>
    <definedName name="wp1054709" localSheetId="2">'Male (copy)'!$A$1771</definedName>
    <definedName name="wp1054711" localSheetId="0">Male!$A$1772</definedName>
    <definedName name="wp1054711" localSheetId="2">'Male (copy)'!$A$1772</definedName>
    <definedName name="wp1054713" localSheetId="0">Male!$A$1773</definedName>
    <definedName name="wp1054713" localSheetId="2">'Male (copy)'!$A$1773</definedName>
    <definedName name="wp1054715" localSheetId="0">Male!$A$1774</definedName>
    <definedName name="wp1054715" localSheetId="2">'Male (copy)'!$A$1774</definedName>
    <definedName name="wp1054717" localSheetId="0">Male!$A$1745</definedName>
    <definedName name="wp1054717" localSheetId="2">'Male (copy)'!$A$1745</definedName>
    <definedName name="wp1054719" localSheetId="0">Male!$A$1746</definedName>
    <definedName name="wp1054719" localSheetId="2">'Male (copy)'!$A$1746</definedName>
    <definedName name="wp1054721" localSheetId="0">Male!$A$1747</definedName>
    <definedName name="wp1054721" localSheetId="2">'Male (copy)'!$A$1747</definedName>
    <definedName name="wp1054723" localSheetId="0">Male!$A$1748</definedName>
    <definedName name="wp1054723" localSheetId="2">'Male (copy)'!$A$1748</definedName>
    <definedName name="wp1054725" localSheetId="0">Male!$A$1749</definedName>
    <definedName name="wp1054725" localSheetId="2">'Male (copy)'!$A$1749</definedName>
    <definedName name="wp1054727" localSheetId="0">Male!$A$1750</definedName>
    <definedName name="wp1054727" localSheetId="2">'Male (copy)'!$A$1750</definedName>
    <definedName name="wp1054729" localSheetId="0">Male!$A$1751</definedName>
    <definedName name="wp1054729" localSheetId="2">'Male (copy)'!$A$1751</definedName>
    <definedName name="wp1054733" localSheetId="0">Male!$A$1752</definedName>
    <definedName name="wp1054733" localSheetId="2">'Male (copy)'!$A$1752</definedName>
    <definedName name="wp1054735" localSheetId="0">Male!$A$1754</definedName>
    <definedName name="wp1054735" localSheetId="2">'Male (copy)'!$A$1754</definedName>
    <definedName name="wp1054737" localSheetId="0">Male!$A$1755</definedName>
    <definedName name="wp1054737" localSheetId="2">'Male (copy)'!$A$1755</definedName>
    <definedName name="wp1054739" localSheetId="0">Male!$A$1756</definedName>
    <definedName name="wp1054739" localSheetId="2">'Male (copy)'!$A$1756</definedName>
    <definedName name="wp1054741" localSheetId="0">Male!$A$1757</definedName>
    <definedName name="wp1054741" localSheetId="2">'Male (copy)'!$A$1757</definedName>
    <definedName name="wp1054743" localSheetId="0">Male!$A$1758</definedName>
    <definedName name="wp1054743" localSheetId="2">'Male (copy)'!$A$1758</definedName>
    <definedName name="wp1054745" localSheetId="0">Male!$A$1759</definedName>
    <definedName name="wp1054745" localSheetId="2">'Male (copy)'!$A$1759</definedName>
    <definedName name="wp1054747" localSheetId="0">Male!$A$1730</definedName>
    <definedName name="wp1054747" localSheetId="2">'Male (copy)'!$A$1730</definedName>
    <definedName name="wp1054749" localSheetId="0">Male!$A$1731</definedName>
    <definedName name="wp1054749" localSheetId="2">'Male (copy)'!$A$1731</definedName>
    <definedName name="wp1054751" localSheetId="0">Male!$A$1732</definedName>
    <definedName name="wp1054751" localSheetId="2">'Male (copy)'!$A$1732</definedName>
    <definedName name="wp1054753" localSheetId="0">Male!$A$1733</definedName>
    <definedName name="wp1054753" localSheetId="2">'Male (copy)'!$A$1733</definedName>
    <definedName name="wp1054755" localSheetId="0">Male!$A$1734</definedName>
    <definedName name="wp1054755" localSheetId="2">'Male (copy)'!$A$1734</definedName>
    <definedName name="wp1054757" localSheetId="0">Male!$A$1735</definedName>
    <definedName name="wp1054757" localSheetId="2">'Male (copy)'!$A$1735</definedName>
    <definedName name="wp1054759" localSheetId="0">Male!$A$1736</definedName>
    <definedName name="wp1054759" localSheetId="2">'Male (copy)'!$A$1736</definedName>
    <definedName name="wp1054763" localSheetId="0">Male!$A$1737</definedName>
    <definedName name="wp1054763" localSheetId="2">'Male (copy)'!$A$1737</definedName>
    <definedName name="wp1054765" localSheetId="0">Male!$A$1739</definedName>
    <definedName name="wp1054765" localSheetId="2">'Male (copy)'!$A$1739</definedName>
    <definedName name="wp1054767" localSheetId="0">Male!$A$1740</definedName>
    <definedName name="wp1054767" localSheetId="2">'Male (copy)'!$A$1740</definedName>
    <definedName name="wp1054769" localSheetId="0">Male!$A$1741</definedName>
    <definedName name="wp1054769" localSheetId="2">'Male (copy)'!$A$1741</definedName>
    <definedName name="wp1054771" localSheetId="0">Male!$A$1742</definedName>
    <definedName name="wp1054771" localSheetId="2">'Male (copy)'!$A$1742</definedName>
    <definedName name="wp1054773" localSheetId="0">Male!$A$1743</definedName>
    <definedName name="wp1054773" localSheetId="2">'Male (copy)'!$A$1743</definedName>
    <definedName name="wp1054775" localSheetId="0">Male!$A$1744</definedName>
    <definedName name="wp1054775" localSheetId="2">'Male (copy)'!$A$1744</definedName>
    <definedName name="wp1054777" localSheetId="0">Male!$A$1715</definedName>
    <definedName name="wp1054777" localSheetId="2">'Male (copy)'!$A$1715</definedName>
    <definedName name="wp1054779" localSheetId="0">Male!$A$1716</definedName>
    <definedName name="wp1054779" localSheetId="2">'Male (copy)'!$A$1716</definedName>
    <definedName name="wp1054781" localSheetId="0">Male!$A$1717</definedName>
    <definedName name="wp1054781" localSheetId="2">'Male (copy)'!$A$1717</definedName>
    <definedName name="wp1054783" localSheetId="0">Male!$A$1718</definedName>
    <definedName name="wp1054783" localSheetId="2">'Male (copy)'!$A$1718</definedName>
    <definedName name="wp1054785" localSheetId="0">Male!$A$1719</definedName>
    <definedName name="wp1054785" localSheetId="2">'Male (copy)'!$A$1719</definedName>
    <definedName name="wp1054787" localSheetId="0">Male!$A$1720</definedName>
    <definedName name="wp1054787" localSheetId="2">'Male (copy)'!$A$1720</definedName>
    <definedName name="wp1054789" localSheetId="0">Male!$A$1721</definedName>
    <definedName name="wp1054789" localSheetId="2">'Male (copy)'!$A$1721</definedName>
    <definedName name="wp1054793" localSheetId="0">Male!$A$1722</definedName>
    <definedName name="wp1054793" localSheetId="2">'Male (copy)'!$A$1722</definedName>
    <definedName name="wp1054795" localSheetId="0">Male!$A$1724</definedName>
    <definedName name="wp1054795" localSheetId="2">'Male (copy)'!$A$1724</definedName>
    <definedName name="wp1054797" localSheetId="0">Male!$A$1725</definedName>
    <definedName name="wp1054797" localSheetId="2">'Male (copy)'!$A$1725</definedName>
    <definedName name="wp1054799" localSheetId="0">Male!$A$1726</definedName>
    <definedName name="wp1054799" localSheetId="2">'Male (copy)'!$A$1726</definedName>
    <definedName name="wp1054801" localSheetId="0">Male!$A$1727</definedName>
    <definedName name="wp1054801" localSheetId="2">'Male (copy)'!$A$1727</definedName>
    <definedName name="wp1054803" localSheetId="0">Male!$A$1728</definedName>
    <definedName name="wp1054803" localSheetId="2">'Male (copy)'!$A$1728</definedName>
    <definedName name="wp1054805" localSheetId="0">Male!$A$1729</definedName>
    <definedName name="wp1054805" localSheetId="2">'Male (copy)'!$A$1729</definedName>
    <definedName name="wp1054807" localSheetId="0">Male!$A$1699</definedName>
    <definedName name="wp1054807" localSheetId="2">'Male (copy)'!$A$1699</definedName>
    <definedName name="wp1054809" localSheetId="0">Male!$A$1701</definedName>
    <definedName name="wp1054809" localSheetId="2">'Male (copy)'!$A$1701</definedName>
    <definedName name="wp1054811" localSheetId="0">Male!$A$1702</definedName>
    <definedName name="wp1054811" localSheetId="2">'Male (copy)'!$A$1702</definedName>
    <definedName name="wp1054813" localSheetId="0">Male!$A$1703</definedName>
    <definedName name="wp1054813" localSheetId="2">'Male (copy)'!$A$1703</definedName>
    <definedName name="wp1054815" localSheetId="0">Male!$A$1704</definedName>
    <definedName name="wp1054815" localSheetId="2">'Male (copy)'!$A$1704</definedName>
    <definedName name="wp1054817" localSheetId="0">Male!$A$1705</definedName>
    <definedName name="wp1054817" localSheetId="2">'Male (copy)'!$A$1705</definedName>
    <definedName name="wp1054819" localSheetId="0">Male!$A$1706</definedName>
    <definedName name="wp1054819" localSheetId="2">'Male (copy)'!$A$1706</definedName>
    <definedName name="wp1054823" localSheetId="0">Male!$A$1707</definedName>
    <definedName name="wp1054823" localSheetId="2">'Male (copy)'!$A$1707</definedName>
    <definedName name="wp1054825" localSheetId="0">Male!$A$1709</definedName>
    <definedName name="wp1054825" localSheetId="2">'Male (copy)'!$A$1709</definedName>
    <definedName name="wp1054827" localSheetId="0">Male!$A$1710</definedName>
    <definedName name="wp1054827" localSheetId="2">'Male (copy)'!$A$1710</definedName>
    <definedName name="wp1054829" localSheetId="0">Male!$A$1711</definedName>
    <definedName name="wp1054829" localSheetId="2">'Male (copy)'!$A$1711</definedName>
    <definedName name="wp1054831" localSheetId="0">Male!$A$1712</definedName>
    <definedName name="wp1054831" localSheetId="2">'Male (copy)'!$A$1712</definedName>
    <definedName name="wp1054833" localSheetId="0">Male!$A$1713</definedName>
    <definedName name="wp1054833" localSheetId="2">'Male (copy)'!$A$1713</definedName>
    <definedName name="wp1054835" localSheetId="0">Male!$A$1714</definedName>
    <definedName name="wp1054835" localSheetId="2">'Male (copy)'!$A$1714</definedName>
    <definedName name="wp1054867" localSheetId="0">Male!$A$1684</definedName>
    <definedName name="wp1054867" localSheetId="2">'Male (copy)'!$A$1684</definedName>
    <definedName name="wp1054869" localSheetId="0">Male!$A$1685</definedName>
    <definedName name="wp1054869" localSheetId="2">'Male (copy)'!$A$1685</definedName>
    <definedName name="wp1054871" localSheetId="0">Male!$A$1686</definedName>
    <definedName name="wp1054871" localSheetId="2">'Male (copy)'!$A$1686</definedName>
    <definedName name="wp1054873" localSheetId="0">Male!$A$1687</definedName>
    <definedName name="wp1054873" localSheetId="2">'Male (copy)'!$A$1687</definedName>
    <definedName name="wp1054875" localSheetId="0">Male!$A$1688</definedName>
    <definedName name="wp1054875" localSheetId="2">'Male (copy)'!$A$1688</definedName>
    <definedName name="wp1054877" localSheetId="0">Male!$A$1689</definedName>
    <definedName name="wp1054877" localSheetId="2">'Male (copy)'!$A$1689</definedName>
    <definedName name="wp1054879" localSheetId="0">Male!$A$1690</definedName>
    <definedName name="wp1054879" localSheetId="2">'Male (copy)'!$A$1690</definedName>
    <definedName name="wp1054883" localSheetId="0">Male!$A$1691</definedName>
    <definedName name="wp1054883" localSheetId="2">'Male (copy)'!$A$1691</definedName>
    <definedName name="wp1054885" localSheetId="0">Male!$A$1693</definedName>
    <definedName name="wp1054885" localSheetId="2">'Male (copy)'!$A$1693</definedName>
    <definedName name="wp1054887" localSheetId="0">Male!$A$1694</definedName>
    <definedName name="wp1054887" localSheetId="2">'Male (copy)'!$A$1694</definedName>
    <definedName name="wp1054889" localSheetId="0">Male!$A$1695</definedName>
    <definedName name="wp1054889" localSheetId="2">'Male (copy)'!$A$1695</definedName>
    <definedName name="wp1054891" localSheetId="0">Male!$A$1696</definedName>
    <definedName name="wp1054891" localSheetId="2">'Male (copy)'!$A$1696</definedName>
    <definedName name="wp1054893" localSheetId="0">Male!$A$1697</definedName>
    <definedName name="wp1054893" localSheetId="2">'Male (copy)'!$A$1697</definedName>
    <definedName name="wp1054895" localSheetId="0">Male!$A$1698</definedName>
    <definedName name="wp1054895" localSheetId="2">'Male (copy)'!$A$1698</definedName>
    <definedName name="wp1054897" localSheetId="0">Male!$A$1669</definedName>
    <definedName name="wp1054897" localSheetId="2">'Male (copy)'!$A$1669</definedName>
    <definedName name="wp1054899" localSheetId="0">Male!$A$1670</definedName>
    <definedName name="wp1054899" localSheetId="2">'Male (copy)'!$A$1670</definedName>
    <definedName name="wp1054901" localSheetId="0">Male!$A$1671</definedName>
    <definedName name="wp1054901" localSheetId="2">'Male (copy)'!$A$1671</definedName>
    <definedName name="wp1054903" localSheetId="0">Male!$A$1672</definedName>
    <definedName name="wp1054903" localSheetId="2">'Male (copy)'!$A$1672</definedName>
    <definedName name="wp1054905" localSheetId="0">Male!$A$1673</definedName>
    <definedName name="wp1054905" localSheetId="2">'Male (copy)'!$A$1673</definedName>
    <definedName name="wp1054907" localSheetId="0">Male!$A$1674</definedName>
    <definedName name="wp1054907" localSheetId="2">'Male (copy)'!$A$1674</definedName>
    <definedName name="wp1054909" localSheetId="0">Male!$A$1675</definedName>
    <definedName name="wp1054909" localSheetId="2">'Male (copy)'!$A$1675</definedName>
    <definedName name="wp1054913" localSheetId="0">Male!$A$1676</definedName>
    <definedName name="wp1054913" localSheetId="2">'Male (copy)'!$A$1676</definedName>
    <definedName name="wp1054915" localSheetId="0">Male!$A$1678</definedName>
    <definedName name="wp1054915" localSheetId="2">'Male (copy)'!$A$1678</definedName>
    <definedName name="wp1054917" localSheetId="0">Male!$A$1679</definedName>
    <definedName name="wp1054917" localSheetId="2">'Male (copy)'!$A$1679</definedName>
    <definedName name="wp1054919" localSheetId="0">Male!$A$1680</definedName>
    <definedName name="wp1054919" localSheetId="2">'Male (copy)'!$A$1680</definedName>
    <definedName name="wp1054921" localSheetId="0">Male!$A$1681</definedName>
    <definedName name="wp1054921" localSheetId="2">'Male (copy)'!$A$1681</definedName>
    <definedName name="wp1054923" localSheetId="0">Male!$A$1682</definedName>
    <definedName name="wp1054923" localSheetId="2">'Male (copy)'!$A$1682</definedName>
    <definedName name="wp1054925" localSheetId="0">Male!$A$1683</definedName>
    <definedName name="wp1054925" localSheetId="2">'Male (copy)'!$A$1683</definedName>
    <definedName name="wp1054927" localSheetId="0">Male!$A$1654</definedName>
    <definedName name="wp1054927" localSheetId="2">'Male (copy)'!$A$1654</definedName>
    <definedName name="wp1054929" localSheetId="0">Male!$A$1655</definedName>
    <definedName name="wp1054929" localSheetId="2">'Male (copy)'!$A$1655</definedName>
    <definedName name="wp1054931" localSheetId="0">Male!$A$1656</definedName>
    <definedName name="wp1054931" localSheetId="2">'Male (copy)'!$A$1656</definedName>
    <definedName name="wp1054933" localSheetId="0">Male!$A$1657</definedName>
    <definedName name="wp1054933" localSheetId="2">'Male (copy)'!$A$1657</definedName>
    <definedName name="wp1054935" localSheetId="0">Male!$A$1658</definedName>
    <definedName name="wp1054935" localSheetId="2">'Male (copy)'!$A$1658</definedName>
    <definedName name="wp1054937" localSheetId="0">Male!$A$1659</definedName>
    <definedName name="wp1054937" localSheetId="2">'Male (copy)'!$A$1659</definedName>
    <definedName name="wp1054939" localSheetId="0">Male!$A$1660</definedName>
    <definedName name="wp1054939" localSheetId="2">'Male (copy)'!$A$1660</definedName>
    <definedName name="wp1054943" localSheetId="0">Male!$A$1661</definedName>
    <definedName name="wp1054943" localSheetId="2">'Male (copy)'!$A$1661</definedName>
    <definedName name="wp1054945" localSheetId="0">Male!$A$1663</definedName>
    <definedName name="wp1054945" localSheetId="2">'Male (copy)'!$A$1663</definedName>
    <definedName name="wp1054947" localSheetId="0">Male!$A$1664</definedName>
    <definedName name="wp1054947" localSheetId="2">'Male (copy)'!$A$1664</definedName>
    <definedName name="wp1054949" localSheetId="0">Male!$A$1665</definedName>
    <definedName name="wp1054949" localSheetId="2">'Male (copy)'!$A$1665</definedName>
    <definedName name="wp1054951" localSheetId="0">Male!$A$1666</definedName>
    <definedName name="wp1054951" localSheetId="2">'Male (copy)'!$A$1666</definedName>
    <definedName name="wp1054953" localSheetId="0">Male!$A$1667</definedName>
    <definedName name="wp1054953" localSheetId="2">'Male (copy)'!$A$1667</definedName>
    <definedName name="wp1054955" localSheetId="0">Male!$A$1668</definedName>
    <definedName name="wp1054955" localSheetId="2">'Male (copy)'!$A$1668</definedName>
    <definedName name="wp1054957" localSheetId="0">Male!$A$1639</definedName>
    <definedName name="wp1054957" localSheetId="2">'Male (copy)'!$A$1639</definedName>
    <definedName name="wp1054959" localSheetId="0">Male!$A$1640</definedName>
    <definedName name="wp1054959" localSheetId="2">'Male (copy)'!$A$1640</definedName>
    <definedName name="wp1054961" localSheetId="0">Male!$A$1641</definedName>
    <definedName name="wp1054961" localSheetId="2">'Male (copy)'!$A$1641</definedName>
    <definedName name="wp1054963" localSheetId="0">Male!$A$1642</definedName>
    <definedName name="wp1054963" localSheetId="2">'Male (copy)'!$A$1642</definedName>
    <definedName name="wp1054965" localSheetId="0">Male!$A$1643</definedName>
    <definedName name="wp1054965" localSheetId="2">'Male (copy)'!$A$1643</definedName>
    <definedName name="wp1054967" localSheetId="0">Male!$A$1644</definedName>
    <definedName name="wp1054967" localSheetId="2">'Male (copy)'!$A$1644</definedName>
    <definedName name="wp1054969" localSheetId="0">Male!$A$1645</definedName>
    <definedName name="wp1054969" localSheetId="2">'Male (copy)'!$A$1645</definedName>
    <definedName name="wp1054973" localSheetId="0">Male!$A$1646</definedName>
    <definedName name="wp1054973" localSheetId="2">'Male (copy)'!$A$1646</definedName>
    <definedName name="wp1054975" localSheetId="0">Male!$A$1648</definedName>
    <definedName name="wp1054975" localSheetId="2">'Male (copy)'!$A$1648</definedName>
    <definedName name="wp1054977" localSheetId="0">Male!$A$1649</definedName>
    <definedName name="wp1054977" localSheetId="2">'Male (copy)'!$A$1649</definedName>
    <definedName name="wp1054979" localSheetId="0">Male!$A$1650</definedName>
    <definedName name="wp1054979" localSheetId="2">'Male (copy)'!$A$1650</definedName>
    <definedName name="wp1054981" localSheetId="0">Male!$A$1651</definedName>
    <definedName name="wp1054981" localSheetId="2">'Male (copy)'!$A$1651</definedName>
    <definedName name="wp1054983" localSheetId="0">Male!$A$1652</definedName>
    <definedName name="wp1054983" localSheetId="2">'Male (copy)'!$A$1652</definedName>
    <definedName name="wp1054985" localSheetId="0">Male!$A$1653</definedName>
    <definedName name="wp1054985" localSheetId="2">'Male (copy)'!$A$1653</definedName>
    <definedName name="wp1054987" localSheetId="0">Male!$A$1623</definedName>
    <definedName name="wp1054987" localSheetId="2">'Male (copy)'!$A$1623</definedName>
    <definedName name="wp1054989" localSheetId="0">Male!$A$1625</definedName>
    <definedName name="wp1054989" localSheetId="2">'Male (copy)'!$A$1625</definedName>
    <definedName name="wp1054991" localSheetId="0">Male!$A$1626</definedName>
    <definedName name="wp1054991" localSheetId="2">'Male (copy)'!$A$1626</definedName>
    <definedName name="wp1054993" localSheetId="0">Male!$A$1627</definedName>
    <definedName name="wp1054993" localSheetId="2">'Male (copy)'!$A$1627</definedName>
    <definedName name="wp1054995" localSheetId="0">Male!$A$1628</definedName>
    <definedName name="wp1054995" localSheetId="2">'Male (copy)'!$A$1628</definedName>
    <definedName name="wp1054997" localSheetId="0">Male!$A$1629</definedName>
    <definedName name="wp1054997" localSheetId="2">'Male (copy)'!$A$1629</definedName>
    <definedName name="wp1054999" localSheetId="0">Male!$A$1630</definedName>
    <definedName name="wp1054999" localSheetId="2">'Male (copy)'!$A$1630</definedName>
    <definedName name="wp1055003" localSheetId="0">Male!$A$1631</definedName>
    <definedName name="wp1055003" localSheetId="2">'Male (copy)'!$A$1631</definedName>
    <definedName name="wp1055005" localSheetId="0">Male!$A$1633</definedName>
    <definedName name="wp1055005" localSheetId="2">'Male (copy)'!$A$1633</definedName>
    <definedName name="wp1055007" localSheetId="0">Male!$A$1634</definedName>
    <definedName name="wp1055007" localSheetId="2">'Male (copy)'!$A$1634</definedName>
    <definedName name="wp1055009" localSheetId="0">Male!$A$1635</definedName>
    <definedName name="wp1055009" localSheetId="2">'Male (copy)'!$A$1635</definedName>
    <definedName name="wp1055011" localSheetId="0">Male!$A$1636</definedName>
    <definedName name="wp1055011" localSheetId="2">'Male (copy)'!$A$1636</definedName>
    <definedName name="wp1055013" localSheetId="0">Male!$A$1637</definedName>
    <definedName name="wp1055013" localSheetId="2">'Male (copy)'!$A$1637</definedName>
    <definedName name="wp1055015" localSheetId="0">Male!$A$1638</definedName>
    <definedName name="wp1055015" localSheetId="2">'Male (copy)'!$A$1638</definedName>
    <definedName name="wp1055047" localSheetId="0">Male!$A$1608</definedName>
    <definedName name="wp1055047" localSheetId="2">'Male (copy)'!$A$1608</definedName>
    <definedName name="wp1055049" localSheetId="0">Male!$A$1609</definedName>
    <definedName name="wp1055049" localSheetId="2">'Male (copy)'!$A$1609</definedName>
    <definedName name="wp1055051" localSheetId="0">Male!$A$1610</definedName>
    <definedName name="wp1055051" localSheetId="2">'Male (copy)'!$A$1610</definedName>
    <definedName name="wp1055053" localSheetId="0">Male!$A$1611</definedName>
    <definedName name="wp1055053" localSheetId="2">'Male (copy)'!$A$1611</definedName>
    <definedName name="wp1055055" localSheetId="0">Male!$A$1612</definedName>
    <definedName name="wp1055055" localSheetId="2">'Male (copy)'!$A$1612</definedName>
    <definedName name="wp1055057" localSheetId="0">Male!$A$1613</definedName>
    <definedName name="wp1055057" localSheetId="2">'Male (copy)'!$A$1613</definedName>
    <definedName name="wp1055059" localSheetId="0">Male!$A$1614</definedName>
    <definedName name="wp1055059" localSheetId="2">'Male (copy)'!$A$1614</definedName>
    <definedName name="wp1055063" localSheetId="0">Male!$A$1615</definedName>
    <definedName name="wp1055063" localSheetId="2">'Male (copy)'!$A$1615</definedName>
    <definedName name="wp1055065" localSheetId="0">Male!$A$1617</definedName>
    <definedName name="wp1055065" localSheetId="2">'Male (copy)'!$A$1617</definedName>
    <definedName name="wp1055067" localSheetId="0">Male!$A$1618</definedName>
    <definedName name="wp1055067" localSheetId="2">'Male (copy)'!$A$1618</definedName>
    <definedName name="wp1055069" localSheetId="0">Male!$A$1619</definedName>
    <definedName name="wp1055069" localSheetId="2">'Male (copy)'!$A$1619</definedName>
    <definedName name="wp1055071" localSheetId="0">Male!$A$1620</definedName>
    <definedName name="wp1055071" localSheetId="2">'Male (copy)'!$A$1620</definedName>
    <definedName name="wp1055073" localSheetId="0">Male!$A$1621</definedName>
    <definedName name="wp1055073" localSheetId="2">'Male (copy)'!$A$1621</definedName>
    <definedName name="wp1055075" localSheetId="0">Male!$A$1622</definedName>
    <definedName name="wp1055075" localSheetId="2">'Male (copy)'!$A$1622</definedName>
    <definedName name="wp1055077" localSheetId="0">Male!$A$1593</definedName>
    <definedName name="wp1055077" localSheetId="2">'Male (copy)'!$A$1593</definedName>
    <definedName name="wp1055079" localSheetId="0">Male!$A$1594</definedName>
    <definedName name="wp1055079" localSheetId="2">'Male (copy)'!$A$1594</definedName>
    <definedName name="wp1055081" localSheetId="0">Male!$A$1595</definedName>
    <definedName name="wp1055081" localSheetId="2">'Male (copy)'!$A$1595</definedName>
    <definedName name="wp1055083" localSheetId="0">Male!$A$1596</definedName>
    <definedName name="wp1055083" localSheetId="2">'Male (copy)'!$A$1596</definedName>
    <definedName name="wp1055085" localSheetId="0">Male!$A$1597</definedName>
    <definedName name="wp1055085" localSheetId="2">'Male (copy)'!$A$1597</definedName>
    <definedName name="wp1055087" localSheetId="0">Male!$A$1598</definedName>
    <definedName name="wp1055087" localSheetId="2">'Male (copy)'!$A$1598</definedName>
    <definedName name="wp1055089" localSheetId="0">Male!$A$1599</definedName>
    <definedName name="wp1055089" localSheetId="2">'Male (copy)'!$A$1599</definedName>
    <definedName name="wp1055093" localSheetId="0">Male!$A$1600</definedName>
    <definedName name="wp1055093" localSheetId="2">'Male (copy)'!$A$1600</definedName>
    <definedName name="wp1055095" localSheetId="0">Male!$A$1602</definedName>
    <definedName name="wp1055095" localSheetId="2">'Male (copy)'!$A$1602</definedName>
    <definedName name="wp1055097" localSheetId="0">Male!$A$1603</definedName>
    <definedName name="wp1055097" localSheetId="2">'Male (copy)'!$A$1603</definedName>
    <definedName name="wp1055099" localSheetId="0">Male!$A$1604</definedName>
    <definedName name="wp1055099" localSheetId="2">'Male (copy)'!$A$1604</definedName>
    <definedName name="wp1055101" localSheetId="0">Male!$A$1605</definedName>
    <definedName name="wp1055101" localSheetId="2">'Male (copy)'!$A$1605</definedName>
    <definedName name="wp1055103" localSheetId="0">Male!$A$1606</definedName>
    <definedName name="wp1055103" localSheetId="2">'Male (copy)'!$A$1606</definedName>
    <definedName name="wp1055105" localSheetId="0">Male!$A$1607</definedName>
    <definedName name="wp1055105" localSheetId="2">'Male (copy)'!$A$1607</definedName>
    <definedName name="wp1055107" localSheetId="0">Male!$A$1578</definedName>
    <definedName name="wp1055107" localSheetId="2">'Male (copy)'!$A$1578</definedName>
    <definedName name="wp1055109" localSheetId="0">Male!$A$1579</definedName>
    <definedName name="wp1055109" localSheetId="2">'Male (copy)'!$A$1579</definedName>
    <definedName name="wp1055111" localSheetId="0">Male!$A$1580</definedName>
    <definedName name="wp1055111" localSheetId="2">'Male (copy)'!$A$1580</definedName>
    <definedName name="wp1055113" localSheetId="0">Male!$A$1581</definedName>
    <definedName name="wp1055113" localSheetId="2">'Male (copy)'!$A$1581</definedName>
    <definedName name="wp1055115" localSheetId="0">Male!$A$1582</definedName>
    <definedName name="wp1055115" localSheetId="2">'Male (copy)'!$A$1582</definedName>
    <definedName name="wp1055117" localSheetId="0">Male!$A$1583</definedName>
    <definedName name="wp1055117" localSheetId="2">'Male (copy)'!$A$1583</definedName>
    <definedName name="wp1055119" localSheetId="0">Male!$A$1584</definedName>
    <definedName name="wp1055119" localSheetId="2">'Male (copy)'!$A$1584</definedName>
    <definedName name="wp1055123" localSheetId="0">Male!$A$1585</definedName>
    <definedName name="wp1055123" localSheetId="2">'Male (copy)'!$A$1585</definedName>
    <definedName name="wp1055125" localSheetId="0">Male!$A$1587</definedName>
    <definedName name="wp1055125" localSheetId="2">'Male (copy)'!$A$1587</definedName>
    <definedName name="wp1055127" localSheetId="0">Male!$A$1588</definedName>
    <definedName name="wp1055127" localSheetId="2">'Male (copy)'!$A$1588</definedName>
    <definedName name="wp1055129" localSheetId="0">Male!$A$1589</definedName>
    <definedName name="wp1055129" localSheetId="2">'Male (copy)'!$A$1589</definedName>
    <definedName name="wp1055131" localSheetId="0">Male!$A$1590</definedName>
    <definedName name="wp1055131" localSheetId="2">'Male (copy)'!$A$1590</definedName>
    <definedName name="wp1055133" localSheetId="0">Male!$A$1591</definedName>
    <definedName name="wp1055133" localSheetId="2">'Male (copy)'!$A$1591</definedName>
    <definedName name="wp1055135" localSheetId="0">Male!$A$1592</definedName>
    <definedName name="wp1055135" localSheetId="2">'Male (copy)'!$A$1592</definedName>
    <definedName name="wp1055137" localSheetId="0">Male!$A$1563</definedName>
    <definedName name="wp1055137" localSheetId="2">'Male (copy)'!$A$1563</definedName>
    <definedName name="wp1055139" localSheetId="0">Male!$A$1564</definedName>
    <definedName name="wp1055139" localSheetId="2">'Male (copy)'!$A$1564</definedName>
    <definedName name="wp1055141" localSheetId="0">Male!$A$1565</definedName>
    <definedName name="wp1055141" localSheetId="2">'Male (copy)'!$A$1565</definedName>
    <definedName name="wp1055143" localSheetId="0">Male!$A$1566</definedName>
    <definedName name="wp1055143" localSheetId="2">'Male (copy)'!$A$1566</definedName>
    <definedName name="wp1055145" localSheetId="0">Male!$A$1567</definedName>
    <definedName name="wp1055145" localSheetId="2">'Male (copy)'!$A$1567</definedName>
    <definedName name="wp1055147" localSheetId="0">Male!$A$1568</definedName>
    <definedName name="wp1055147" localSheetId="2">'Male (copy)'!$A$1568</definedName>
    <definedName name="wp1055149" localSheetId="0">Male!$A$1569</definedName>
    <definedName name="wp1055149" localSheetId="2">'Male (copy)'!$A$1569</definedName>
    <definedName name="wp1055153" localSheetId="0">Male!$A$1570</definedName>
    <definedName name="wp1055153" localSheetId="2">'Male (copy)'!$A$1570</definedName>
    <definedName name="wp1055155" localSheetId="0">Male!$A$1572</definedName>
    <definedName name="wp1055155" localSheetId="2">'Male (copy)'!$A$1572</definedName>
    <definedName name="wp1055157" localSheetId="0">Male!$A$1573</definedName>
    <definedName name="wp1055157" localSheetId="2">'Male (copy)'!$A$1573</definedName>
    <definedName name="wp1055159" localSheetId="0">Male!$A$1574</definedName>
    <definedName name="wp1055159" localSheetId="2">'Male (copy)'!$A$1574</definedName>
    <definedName name="wp1055161" localSheetId="0">Male!$A$1575</definedName>
    <definedName name="wp1055161" localSheetId="2">'Male (copy)'!$A$1575</definedName>
    <definedName name="wp1055163" localSheetId="0">Male!$A$1576</definedName>
    <definedName name="wp1055163" localSheetId="2">'Male (copy)'!$A$1576</definedName>
    <definedName name="wp1055165" localSheetId="0">Male!$A$1577</definedName>
    <definedName name="wp1055165" localSheetId="2">'Male (copy)'!$A$1577</definedName>
    <definedName name="wp1055167" localSheetId="0">Male!$A$1547</definedName>
    <definedName name="wp1055167" localSheetId="2">'Male (copy)'!$A$1547</definedName>
    <definedName name="wp1055169" localSheetId="0">Male!$A$1549</definedName>
    <definedName name="wp1055169" localSheetId="2">'Male (copy)'!$A$1549</definedName>
    <definedName name="wp1055171" localSheetId="0">Male!$A$1550</definedName>
    <definedName name="wp1055171" localSheetId="2">'Male (copy)'!$A$1550</definedName>
    <definedName name="wp1055173" localSheetId="0">Male!$A$1551</definedName>
    <definedName name="wp1055173" localSheetId="2">'Male (copy)'!$A$1551</definedName>
    <definedName name="wp1055175" localSheetId="0">Male!$A$1552</definedName>
    <definedName name="wp1055175" localSheetId="2">'Male (copy)'!$A$1552</definedName>
    <definedName name="wp1055177" localSheetId="0">Male!$A$1553</definedName>
    <definedName name="wp1055177" localSheetId="2">'Male (copy)'!$A$1553</definedName>
    <definedName name="wp1055179" localSheetId="0">Male!$A$1554</definedName>
    <definedName name="wp1055179" localSheetId="2">'Male (copy)'!$A$1554</definedName>
    <definedName name="wp1055183" localSheetId="0">Male!$A$1555</definedName>
    <definedName name="wp1055183" localSheetId="2">'Male (copy)'!$A$1555</definedName>
    <definedName name="wp1055185" localSheetId="0">Male!$A$1557</definedName>
    <definedName name="wp1055185" localSheetId="2">'Male (copy)'!$A$1557</definedName>
    <definedName name="wp1055187" localSheetId="0">Male!$A$1558</definedName>
    <definedName name="wp1055187" localSheetId="2">'Male (copy)'!$A$1558</definedName>
    <definedName name="wp1055189" localSheetId="0">Male!$A$1559</definedName>
    <definedName name="wp1055189" localSheetId="2">'Male (copy)'!$A$1559</definedName>
    <definedName name="wp1055191" localSheetId="0">Male!$A$1560</definedName>
    <definedName name="wp1055191" localSheetId="2">'Male (copy)'!$A$1560</definedName>
    <definedName name="wp1055193" localSheetId="0">Male!$A$1561</definedName>
    <definedName name="wp1055193" localSheetId="2">'Male (copy)'!$A$1561</definedName>
    <definedName name="wp1055195" localSheetId="0">Male!$A$1562</definedName>
    <definedName name="wp1055195" localSheetId="2">'Male (copy)'!$A$1562</definedName>
    <definedName name="wp1055227" localSheetId="0">Male!$A$1532</definedName>
    <definedName name="wp1055227" localSheetId="2">'Male (copy)'!$A$1532</definedName>
    <definedName name="wp1055229" localSheetId="0">Male!$A$1533</definedName>
    <definedName name="wp1055229" localSheetId="2">'Male (copy)'!$A$1533</definedName>
    <definedName name="wp1055231" localSheetId="0">Male!$A$1534</definedName>
    <definedName name="wp1055231" localSheetId="2">'Male (copy)'!$A$1534</definedName>
    <definedName name="wp1055233" localSheetId="0">Male!$A$1535</definedName>
    <definedName name="wp1055233" localSheetId="2">'Male (copy)'!$A$1535</definedName>
    <definedName name="wp1055235" localSheetId="0">Male!$A$1536</definedName>
    <definedName name="wp1055235" localSheetId="2">'Male (copy)'!$A$1536</definedName>
    <definedName name="wp1055237" localSheetId="0">Male!$A$1537</definedName>
    <definedName name="wp1055237" localSheetId="2">'Male (copy)'!$A$1537</definedName>
    <definedName name="wp1055239" localSheetId="0">Male!$A$1538</definedName>
    <definedName name="wp1055239" localSheetId="2">'Male (copy)'!$A$1538</definedName>
    <definedName name="wp1055243" localSheetId="0">Male!$A$1539</definedName>
    <definedName name="wp1055243" localSheetId="2">'Male (copy)'!$A$1539</definedName>
    <definedName name="wp1055245" localSheetId="0">Male!$A$1541</definedName>
    <definedName name="wp1055245" localSheetId="2">'Male (copy)'!$A$1541</definedName>
    <definedName name="wp1055247" localSheetId="0">Male!$A$1542</definedName>
    <definedName name="wp1055247" localSheetId="2">'Male (copy)'!$A$1542</definedName>
    <definedName name="wp1055249" localSheetId="0">Male!$A$1543</definedName>
    <definedName name="wp1055249" localSheetId="2">'Male (copy)'!$A$1543</definedName>
    <definedName name="wp1055251" localSheetId="0">Male!$A$1544</definedName>
    <definedName name="wp1055251" localSheetId="2">'Male (copy)'!$A$1544</definedName>
    <definedName name="wp1055253" localSheetId="0">Male!$A$1545</definedName>
    <definedName name="wp1055253" localSheetId="2">'Male (copy)'!$A$1545</definedName>
    <definedName name="wp1055255" localSheetId="0">Male!$A$1546</definedName>
    <definedName name="wp1055255" localSheetId="2">'Male (copy)'!$A$1546</definedName>
    <definedName name="wp1055257" localSheetId="0">Male!$A$1517</definedName>
    <definedName name="wp1055257" localSheetId="2">'Male (copy)'!$A$1517</definedName>
    <definedName name="wp1055259" localSheetId="0">Male!$A$1518</definedName>
    <definedName name="wp1055259" localSheetId="2">'Male (copy)'!$A$1518</definedName>
    <definedName name="wp1055261" localSheetId="0">Male!$A$1519</definedName>
    <definedName name="wp1055261" localSheetId="2">'Male (copy)'!$A$1519</definedName>
    <definedName name="wp1055263" localSheetId="0">Male!$A$1520</definedName>
    <definedName name="wp1055263" localSheetId="2">'Male (copy)'!$A$1520</definedName>
    <definedName name="wp1055265" localSheetId="0">Male!$A$1521</definedName>
    <definedName name="wp1055265" localSheetId="2">'Male (copy)'!$A$1521</definedName>
    <definedName name="wp1055267" localSheetId="0">Male!$A$1522</definedName>
    <definedName name="wp1055267" localSheetId="2">'Male (copy)'!$A$1522</definedName>
    <definedName name="wp1055269" localSheetId="0">Male!$A$1523</definedName>
    <definedName name="wp1055269" localSheetId="2">'Male (copy)'!$A$1523</definedName>
    <definedName name="wp1055273" localSheetId="0">Male!$A$1524</definedName>
    <definedName name="wp1055273" localSheetId="2">'Male (copy)'!$A$1524</definedName>
    <definedName name="wp1055275" localSheetId="0">Male!$A$1526</definedName>
    <definedName name="wp1055275" localSheetId="2">'Male (copy)'!$A$1526</definedName>
    <definedName name="wp1055277" localSheetId="0">Male!$A$1527</definedName>
    <definedName name="wp1055277" localSheetId="2">'Male (copy)'!$A$1527</definedName>
    <definedName name="wp1055279" localSheetId="0">Male!$A$1528</definedName>
    <definedName name="wp1055279" localSheetId="2">'Male (copy)'!$A$1528</definedName>
    <definedName name="wp1055281" localSheetId="0">Male!$A$1529</definedName>
    <definedName name="wp1055281" localSheetId="2">'Male (copy)'!$A$1529</definedName>
    <definedName name="wp1055283" localSheetId="0">Male!$A$1530</definedName>
    <definedName name="wp1055283" localSheetId="2">'Male (copy)'!$A$1530</definedName>
    <definedName name="wp1055285" localSheetId="0">Male!$A$1531</definedName>
    <definedName name="wp1055285" localSheetId="2">'Male (copy)'!$A$1531</definedName>
    <definedName name="wp1055287" localSheetId="0">Male!$A$1502</definedName>
    <definedName name="wp1055287" localSheetId="2">'Male (copy)'!$A$1502</definedName>
    <definedName name="wp1055289" localSheetId="0">Male!$A$1503</definedName>
    <definedName name="wp1055289" localSheetId="2">'Male (copy)'!$A$1503</definedName>
    <definedName name="wp1055291" localSheetId="0">Male!$A$1504</definedName>
    <definedName name="wp1055291" localSheetId="2">'Male (copy)'!$A$1504</definedName>
    <definedName name="wp1055293" localSheetId="0">Male!$A$1505</definedName>
    <definedName name="wp1055293" localSheetId="2">'Male (copy)'!$A$1505</definedName>
    <definedName name="wp1055295" localSheetId="0">Male!$A$1506</definedName>
    <definedName name="wp1055295" localSheetId="2">'Male (copy)'!$A$1506</definedName>
    <definedName name="wp1055297" localSheetId="0">Male!$A$1507</definedName>
    <definedName name="wp1055297" localSheetId="2">'Male (copy)'!$A$1507</definedName>
    <definedName name="wp1055299" localSheetId="0">Male!$A$1508</definedName>
    <definedName name="wp1055299" localSheetId="2">'Male (copy)'!$A$1508</definedName>
    <definedName name="wp1055303" localSheetId="0">Male!$A$1509</definedName>
    <definedName name="wp1055303" localSheetId="2">'Male (copy)'!$A$1509</definedName>
    <definedName name="wp1055305" localSheetId="0">Male!$A$1511</definedName>
    <definedName name="wp1055305" localSheetId="2">'Male (copy)'!$A$1511</definedName>
    <definedName name="wp1055307" localSheetId="0">Male!$A$1512</definedName>
    <definedName name="wp1055307" localSheetId="2">'Male (copy)'!$A$1512</definedName>
    <definedName name="wp1055309" localSheetId="0">Male!$A$1513</definedName>
    <definedName name="wp1055309" localSheetId="2">'Male (copy)'!$A$1513</definedName>
    <definedName name="wp1055311" localSheetId="0">Male!$A$1514</definedName>
    <definedName name="wp1055311" localSheetId="2">'Male (copy)'!$A$1514</definedName>
    <definedName name="wp1055313" localSheetId="0">Male!$A$1515</definedName>
    <definedName name="wp1055313" localSheetId="2">'Male (copy)'!$A$1515</definedName>
    <definedName name="wp1055315" localSheetId="0">Male!$A$1516</definedName>
    <definedName name="wp1055315" localSheetId="2">'Male (copy)'!$A$1516</definedName>
    <definedName name="wp1055317" localSheetId="0">Male!$A$1487</definedName>
    <definedName name="wp1055317" localSheetId="2">'Male (copy)'!$A$1487</definedName>
    <definedName name="wp1055319" localSheetId="0">Male!$A$1488</definedName>
    <definedName name="wp1055319" localSheetId="2">'Male (copy)'!$A$1488</definedName>
    <definedName name="wp1055321" localSheetId="0">Male!$A$1489</definedName>
    <definedName name="wp1055321" localSheetId="2">'Male (copy)'!$A$1489</definedName>
    <definedName name="wp1055323" localSheetId="0">Male!$A$1490</definedName>
    <definedName name="wp1055323" localSheetId="2">'Male (copy)'!$A$1490</definedName>
    <definedName name="wp1055325" localSheetId="0">Male!$A$1491</definedName>
    <definedName name="wp1055325" localSheetId="2">'Male (copy)'!$A$1491</definedName>
    <definedName name="wp1055327" localSheetId="0">Male!$A$1492</definedName>
    <definedName name="wp1055327" localSheetId="2">'Male (copy)'!$A$1492</definedName>
    <definedName name="wp1055329" localSheetId="0">Male!$A$1493</definedName>
    <definedName name="wp1055329" localSheetId="2">'Male (copy)'!$A$1493</definedName>
    <definedName name="wp1055333" localSheetId="0">Male!$A$1494</definedName>
    <definedName name="wp1055333" localSheetId="2">'Male (copy)'!$A$1494</definedName>
    <definedName name="wp1055335" localSheetId="0">Male!$A$1496</definedName>
    <definedName name="wp1055335" localSheetId="2">'Male (copy)'!$A$1496</definedName>
    <definedName name="wp1055337" localSheetId="0">Male!$A$1497</definedName>
    <definedName name="wp1055337" localSheetId="2">'Male (copy)'!$A$1497</definedName>
    <definedName name="wp1055339" localSheetId="0">Male!$A$1498</definedName>
    <definedName name="wp1055339" localSheetId="2">'Male (copy)'!$A$1498</definedName>
    <definedName name="wp1055341" localSheetId="0">Male!$A$1499</definedName>
    <definedName name="wp1055341" localSheetId="2">'Male (copy)'!$A$1499</definedName>
    <definedName name="wp1055343" localSheetId="0">Male!$A$1500</definedName>
    <definedName name="wp1055343" localSheetId="2">'Male (copy)'!$A$1500</definedName>
    <definedName name="wp1055345" localSheetId="0">Male!$A$1501</definedName>
    <definedName name="wp1055345" localSheetId="2">'Male (copy)'!$A$1501</definedName>
    <definedName name="wp1055347" localSheetId="0">Male!$A$1471</definedName>
    <definedName name="wp1055347" localSheetId="2">'Male (copy)'!$A$1471</definedName>
    <definedName name="wp1055349" localSheetId="0">Male!$A$1473</definedName>
    <definedName name="wp1055349" localSheetId="2">'Male (copy)'!$A$1473</definedName>
    <definedName name="wp1055351" localSheetId="0">Male!$A$1474</definedName>
    <definedName name="wp1055351" localSheetId="2">'Male (copy)'!$A$1474</definedName>
    <definedName name="wp1055353" localSheetId="0">Male!$A$1475</definedName>
    <definedName name="wp1055353" localSheetId="2">'Male (copy)'!$A$1475</definedName>
    <definedName name="wp1055355" localSheetId="0">Male!$A$1476</definedName>
    <definedName name="wp1055355" localSheetId="2">'Male (copy)'!$A$1476</definedName>
    <definedName name="wp1055357" localSheetId="0">Male!$A$1477</definedName>
    <definedName name="wp1055357" localSheetId="2">'Male (copy)'!$A$1477</definedName>
    <definedName name="wp1055359" localSheetId="0">Male!$A$1478</definedName>
    <definedName name="wp1055359" localSheetId="2">'Male (copy)'!$A$1478</definedName>
    <definedName name="wp1055363" localSheetId="0">Male!$A$1479</definedName>
    <definedName name="wp1055363" localSheetId="2">'Male (copy)'!$A$1479</definedName>
    <definedName name="wp1055365" localSheetId="0">Male!$A$1481</definedName>
    <definedName name="wp1055365" localSheetId="2">'Male (copy)'!$A$1481</definedName>
    <definedName name="wp1055367" localSheetId="0">Male!$A$1482</definedName>
    <definedName name="wp1055367" localSheetId="2">'Male (copy)'!$A$1482</definedName>
    <definedName name="wp1055369" localSheetId="0">Male!$A$1483</definedName>
    <definedName name="wp1055369" localSheetId="2">'Male (copy)'!$A$1483</definedName>
    <definedName name="wp1055371" localSheetId="0">Male!$A$1484</definedName>
    <definedName name="wp1055371" localSheetId="2">'Male (copy)'!$A$1484</definedName>
    <definedName name="wp1055373" localSheetId="0">Male!$A$1485</definedName>
    <definedName name="wp1055373" localSheetId="2">'Male (copy)'!$A$1485</definedName>
    <definedName name="wp1055375" localSheetId="0">Male!$A$1486</definedName>
    <definedName name="wp1055375" localSheetId="2">'Male (copy)'!$A$1486</definedName>
    <definedName name="wp1055407" localSheetId="0">Male!$A$1456</definedName>
    <definedName name="wp1055407" localSheetId="2">'Male (copy)'!$A$1456</definedName>
    <definedName name="wp1055409" localSheetId="0">Male!$A$1457</definedName>
    <definedName name="wp1055409" localSheetId="2">'Male (copy)'!$A$1457</definedName>
    <definedName name="wp1055411" localSheetId="0">Male!$A$1458</definedName>
    <definedName name="wp1055411" localSheetId="2">'Male (copy)'!$A$1458</definedName>
    <definedName name="wp1055413" localSheetId="0">Male!$A$1459</definedName>
    <definedName name="wp1055413" localSheetId="2">'Male (copy)'!$A$1459</definedName>
    <definedName name="wp1055415" localSheetId="0">Male!$A$1460</definedName>
    <definedName name="wp1055415" localSheetId="2">'Male (copy)'!$A$1460</definedName>
    <definedName name="wp1055417" localSheetId="0">Male!$A$1461</definedName>
    <definedName name="wp1055417" localSheetId="2">'Male (copy)'!$A$1461</definedName>
    <definedName name="wp1055419" localSheetId="0">Male!$A$1462</definedName>
    <definedName name="wp1055419" localSheetId="2">'Male (copy)'!$A$1462</definedName>
    <definedName name="wp1055423" localSheetId="0">Male!$A$1463</definedName>
    <definedName name="wp1055423" localSheetId="2">'Male (copy)'!$A$1463</definedName>
    <definedName name="wp1055425" localSheetId="0">Male!$A$1465</definedName>
    <definedName name="wp1055425" localSheetId="2">'Male (copy)'!$A$1465</definedName>
    <definedName name="wp1055427" localSheetId="0">Male!$A$1466</definedName>
    <definedName name="wp1055427" localSheetId="2">'Male (copy)'!$A$1466</definedName>
    <definedName name="wp1055429" localSheetId="0">Male!$A$1467</definedName>
    <definedName name="wp1055429" localSheetId="2">'Male (copy)'!$A$1467</definedName>
    <definedName name="wp1055431" localSheetId="0">Male!$A$1468</definedName>
    <definedName name="wp1055431" localSheetId="2">'Male (copy)'!$A$1468</definedName>
    <definedName name="wp1055433" localSheetId="0">Male!$A$1469</definedName>
    <definedName name="wp1055433" localSheetId="2">'Male (copy)'!$A$1469</definedName>
    <definedName name="wp1055435" localSheetId="0">Male!$A$1470</definedName>
    <definedName name="wp1055435" localSheetId="2">'Male (copy)'!$A$1470</definedName>
    <definedName name="wp1055437" localSheetId="0">Male!$A$1441</definedName>
    <definedName name="wp1055437" localSheetId="2">'Male (copy)'!$A$1441</definedName>
    <definedName name="wp1055439" localSheetId="0">Male!$A$1442</definedName>
    <definedName name="wp1055439" localSheetId="2">'Male (copy)'!$A$1442</definedName>
    <definedName name="wp1055441" localSheetId="0">Male!$A$1443</definedName>
    <definedName name="wp1055441" localSheetId="2">'Male (copy)'!$A$1443</definedName>
    <definedName name="wp1055443" localSheetId="0">Male!$A$1444</definedName>
    <definedName name="wp1055443" localSheetId="2">'Male (copy)'!$A$1444</definedName>
    <definedName name="wp1055445" localSheetId="0">Male!$A$1445</definedName>
    <definedName name="wp1055445" localSheetId="2">'Male (copy)'!$A$1445</definedName>
    <definedName name="wp1055447" localSheetId="0">Male!$A$1446</definedName>
    <definedName name="wp1055447" localSheetId="2">'Male (copy)'!$A$1446</definedName>
    <definedName name="wp1055449" localSheetId="0">Male!$A$1447</definedName>
    <definedName name="wp1055449" localSheetId="2">'Male (copy)'!$A$1447</definedName>
    <definedName name="wp1055453" localSheetId="0">Male!$A$1448</definedName>
    <definedName name="wp1055453" localSheetId="2">'Male (copy)'!$A$1448</definedName>
    <definedName name="wp1055455" localSheetId="0">Male!$A$1450</definedName>
    <definedName name="wp1055455" localSheetId="2">'Male (copy)'!$A$1450</definedName>
    <definedName name="wp1055457" localSheetId="0">Male!$A$1451</definedName>
    <definedName name="wp1055457" localSheetId="2">'Male (copy)'!$A$1451</definedName>
    <definedName name="wp1055459" localSheetId="0">Male!$A$1452</definedName>
    <definedName name="wp1055459" localSheetId="2">'Male (copy)'!$A$1452</definedName>
    <definedName name="wp1055461" localSheetId="0">Male!$A$1453</definedName>
    <definedName name="wp1055461" localSheetId="2">'Male (copy)'!$A$1453</definedName>
    <definedName name="wp1055463" localSheetId="0">Male!$A$1454</definedName>
    <definedName name="wp1055463" localSheetId="2">'Male (copy)'!$A$1454</definedName>
    <definedName name="wp1055465" localSheetId="0">Male!$A$1455</definedName>
    <definedName name="wp1055465" localSheetId="2">'Male (copy)'!$A$1455</definedName>
    <definedName name="wp1055467" localSheetId="0">Male!$A$1426</definedName>
    <definedName name="wp1055467" localSheetId="2">'Male (copy)'!$A$1426</definedName>
    <definedName name="wp1055469" localSheetId="0">Male!$A$1427</definedName>
    <definedName name="wp1055469" localSheetId="2">'Male (copy)'!$A$1427</definedName>
    <definedName name="wp1055471" localSheetId="0">Male!$A$1428</definedName>
    <definedName name="wp1055471" localSheetId="2">'Male (copy)'!$A$1428</definedName>
    <definedName name="wp1055473" localSheetId="0">Male!$A$1429</definedName>
    <definedName name="wp1055473" localSheetId="2">'Male (copy)'!$A$1429</definedName>
    <definedName name="wp1055475" localSheetId="0">Male!$A$1430</definedName>
    <definedName name="wp1055475" localSheetId="2">'Male (copy)'!$A$1430</definedName>
    <definedName name="wp1055477" localSheetId="0">Male!$A$1431</definedName>
    <definedName name="wp1055477" localSheetId="2">'Male (copy)'!$A$1431</definedName>
    <definedName name="wp1055479" localSheetId="0">Male!$A$1432</definedName>
    <definedName name="wp1055479" localSheetId="2">'Male (copy)'!$A$1432</definedName>
    <definedName name="wp1055483" localSheetId="0">Male!$A$1433</definedName>
    <definedName name="wp1055483" localSheetId="2">'Male (copy)'!$A$1433</definedName>
    <definedName name="wp1055485" localSheetId="0">Male!$A$1435</definedName>
    <definedName name="wp1055485" localSheetId="2">'Male (copy)'!$A$1435</definedName>
    <definedName name="wp1055487" localSheetId="0">Male!$A$1436</definedName>
    <definedName name="wp1055487" localSheetId="2">'Male (copy)'!$A$1436</definedName>
    <definedName name="wp1055489" localSheetId="0">Male!$A$1437</definedName>
    <definedName name="wp1055489" localSheetId="2">'Male (copy)'!$A$1437</definedName>
    <definedName name="wp1055491" localSheetId="0">Male!$A$1438</definedName>
    <definedName name="wp1055491" localSheetId="2">'Male (copy)'!$A$1438</definedName>
    <definedName name="wp1055493" localSheetId="0">Male!$A$1439</definedName>
    <definedName name="wp1055493" localSheetId="2">'Male (copy)'!$A$1439</definedName>
    <definedName name="wp1055495" localSheetId="0">Male!$A$1440</definedName>
    <definedName name="wp1055495" localSheetId="2">'Male (copy)'!$A$1440</definedName>
    <definedName name="wp1055497" localSheetId="0">Male!$A$1411</definedName>
    <definedName name="wp1055497" localSheetId="2">'Male (copy)'!$A$1411</definedName>
    <definedName name="wp1055499" localSheetId="0">Male!$A$1412</definedName>
    <definedName name="wp1055499" localSheetId="2">'Male (copy)'!$A$1412</definedName>
    <definedName name="wp1055501" localSheetId="0">Male!$A$1413</definedName>
    <definedName name="wp1055501" localSheetId="2">'Male (copy)'!$A$1413</definedName>
    <definedName name="wp1055503" localSheetId="0">Male!$A$1414</definedName>
    <definedName name="wp1055503" localSheetId="2">'Male (copy)'!$A$1414</definedName>
    <definedName name="wp1055505" localSheetId="0">Male!$A$1415</definedName>
    <definedName name="wp1055505" localSheetId="2">'Male (copy)'!$A$1415</definedName>
    <definedName name="wp1055507" localSheetId="0">Male!$A$1416</definedName>
    <definedName name="wp1055507" localSheetId="2">'Male (copy)'!$A$1416</definedName>
    <definedName name="wp1055509" localSheetId="0">Male!$A$1417</definedName>
    <definedName name="wp1055509" localSheetId="2">'Male (copy)'!$A$1417</definedName>
    <definedName name="wp1055513" localSheetId="0">Male!$A$1418</definedName>
    <definedName name="wp1055513" localSheetId="2">'Male (copy)'!$A$1418</definedName>
    <definedName name="wp1055515" localSheetId="0">Male!$A$1420</definedName>
    <definedName name="wp1055515" localSheetId="2">'Male (copy)'!$A$1420</definedName>
    <definedName name="wp1055517" localSheetId="0">Male!$A$1421</definedName>
    <definedName name="wp1055517" localSheetId="2">'Male (copy)'!$A$1421</definedName>
    <definedName name="wp1055519" localSheetId="0">Male!$A$1422</definedName>
    <definedName name="wp1055519" localSheetId="2">'Male (copy)'!$A$1422</definedName>
    <definedName name="wp1055521" localSheetId="0">Male!$A$1423</definedName>
    <definedName name="wp1055521" localSheetId="2">'Male (copy)'!$A$1423</definedName>
    <definedName name="wp1055523" localSheetId="0">Male!$A$1424</definedName>
    <definedName name="wp1055523" localSheetId="2">'Male (copy)'!$A$1424</definedName>
    <definedName name="wp1055525" localSheetId="0">Male!$A$1425</definedName>
    <definedName name="wp1055525" localSheetId="2">'Male (copy)'!$A$1425</definedName>
    <definedName name="wp1055527" localSheetId="0">Male!$A$1395</definedName>
    <definedName name="wp1055527" localSheetId="2">'Male (copy)'!$A$1395</definedName>
    <definedName name="wp1055529" localSheetId="0">Male!$A$1397</definedName>
    <definedName name="wp1055529" localSheetId="2">'Male (copy)'!$A$1397</definedName>
    <definedName name="wp1055531" localSheetId="0">Male!$A$1398</definedName>
    <definedName name="wp1055531" localSheetId="2">'Male (copy)'!$A$1398</definedName>
    <definedName name="wp1055533" localSheetId="0">Male!$A$1399</definedName>
    <definedName name="wp1055533" localSheetId="2">'Male (copy)'!$A$1399</definedName>
    <definedName name="wp1055535" localSheetId="0">Male!$A$1400</definedName>
    <definedName name="wp1055535" localSheetId="2">'Male (copy)'!$A$1400</definedName>
    <definedName name="wp1055537" localSheetId="0">Male!$A$1401</definedName>
    <definedName name="wp1055537" localSheetId="2">'Male (copy)'!$A$1401</definedName>
    <definedName name="wp1055539" localSheetId="0">Male!$A$1402</definedName>
    <definedName name="wp1055539" localSheetId="2">'Male (copy)'!$A$1402</definedName>
    <definedName name="wp1055543" localSheetId="0">Male!$A$1403</definedName>
    <definedName name="wp1055543" localSheetId="2">'Male (copy)'!$A$1403</definedName>
    <definedName name="wp1055545" localSheetId="0">Male!$A$1405</definedName>
    <definedName name="wp1055545" localSheetId="2">'Male (copy)'!$A$1405</definedName>
    <definedName name="wp1055547" localSheetId="0">Male!$A$1406</definedName>
    <definedName name="wp1055547" localSheetId="2">'Male (copy)'!$A$1406</definedName>
    <definedName name="wp1055549" localSheetId="0">Male!$A$1407</definedName>
    <definedName name="wp1055549" localSheetId="2">'Male (copy)'!$A$1407</definedName>
    <definedName name="wp1055551" localSheetId="0">Male!$A$1408</definedName>
    <definedName name="wp1055551" localSheetId="2">'Male (copy)'!$A$1408</definedName>
    <definedName name="wp1055553" localSheetId="0">Male!$A$1409</definedName>
    <definedName name="wp1055553" localSheetId="2">'Male (copy)'!$A$1409</definedName>
    <definedName name="wp1055555" localSheetId="0">Male!$A$1410</definedName>
    <definedName name="wp1055555" localSheetId="2">'Male (copy)'!$A$1410</definedName>
    <definedName name="wp1055587" localSheetId="0">Male!$A$1380</definedName>
    <definedName name="wp1055587" localSheetId="2">'Male (copy)'!$A$1380</definedName>
    <definedName name="wp1055589" localSheetId="0">Male!$A$1381</definedName>
    <definedName name="wp1055589" localSheetId="2">'Male (copy)'!$A$1381</definedName>
    <definedName name="wp1055591" localSheetId="0">Male!$A$1382</definedName>
    <definedName name="wp1055591" localSheetId="2">'Male (copy)'!$A$1382</definedName>
    <definedName name="wp1055593" localSheetId="0">Male!$A$1383</definedName>
    <definedName name="wp1055593" localSheetId="2">'Male (copy)'!$A$1383</definedName>
    <definedName name="wp1055595" localSheetId="0">Male!$A$1384</definedName>
    <definedName name="wp1055595" localSheetId="2">'Male (copy)'!$A$1384</definedName>
    <definedName name="wp1055597" localSheetId="0">Male!$A$1385</definedName>
    <definedName name="wp1055597" localSheetId="2">'Male (copy)'!$A$1385</definedName>
    <definedName name="wp1055599" localSheetId="0">Male!$A$1386</definedName>
    <definedName name="wp1055599" localSheetId="2">'Male (copy)'!$A$1386</definedName>
    <definedName name="wp1055603" localSheetId="0">Male!$A$1387</definedName>
    <definedName name="wp1055603" localSheetId="2">'Male (copy)'!$A$1387</definedName>
    <definedName name="wp1055605" localSheetId="0">Male!$A$1389</definedName>
    <definedName name="wp1055605" localSheetId="2">'Male (copy)'!$A$1389</definedName>
    <definedName name="wp1055607" localSheetId="0">Male!$A$1390</definedName>
    <definedName name="wp1055607" localSheetId="2">'Male (copy)'!$A$1390</definedName>
    <definedName name="wp1055609" localSheetId="0">Male!$A$1391</definedName>
    <definedName name="wp1055609" localSheetId="2">'Male (copy)'!$A$1391</definedName>
    <definedName name="wp1055611" localSheetId="0">Male!$A$1392</definedName>
    <definedName name="wp1055611" localSheetId="2">'Male (copy)'!$A$1392</definedName>
    <definedName name="wp1055613" localSheetId="0">Male!$A$1393</definedName>
    <definedName name="wp1055613" localSheetId="2">'Male (copy)'!$A$1393</definedName>
    <definedName name="wp1055615" localSheetId="0">Male!$A$1394</definedName>
    <definedName name="wp1055615" localSheetId="2">'Male (copy)'!$A$1394</definedName>
    <definedName name="wp1055617" localSheetId="0">Male!$A$1365</definedName>
    <definedName name="wp1055617" localSheetId="2">'Male (copy)'!$A$1365</definedName>
    <definedName name="wp1055619" localSheetId="0">Male!$A$1366</definedName>
    <definedName name="wp1055619" localSheetId="2">'Male (copy)'!$A$1366</definedName>
    <definedName name="wp1055621" localSheetId="0">Male!$A$1367</definedName>
    <definedName name="wp1055621" localSheetId="2">'Male (copy)'!$A$1367</definedName>
    <definedName name="wp1055623" localSheetId="0">Male!$A$1368</definedName>
    <definedName name="wp1055623" localSheetId="2">'Male (copy)'!$A$1368</definedName>
    <definedName name="wp1055625" localSheetId="0">Male!$A$1369</definedName>
    <definedName name="wp1055625" localSheetId="2">'Male (copy)'!$A$1369</definedName>
    <definedName name="wp1055627" localSheetId="0">Male!$A$1370</definedName>
    <definedName name="wp1055627" localSheetId="2">'Male (copy)'!$A$1370</definedName>
    <definedName name="wp1055629" localSheetId="0">Male!$A$1371</definedName>
    <definedName name="wp1055629" localSheetId="2">'Male (copy)'!$A$1371</definedName>
    <definedName name="wp1055633" localSheetId="0">Male!$A$1372</definedName>
    <definedName name="wp1055633" localSheetId="2">'Male (copy)'!$A$1372</definedName>
    <definedName name="wp1055635" localSheetId="0">Male!$A$1374</definedName>
    <definedName name="wp1055635" localSheetId="2">'Male (copy)'!$A$1374</definedName>
    <definedName name="wp1055637" localSheetId="0">Male!$A$1375</definedName>
    <definedName name="wp1055637" localSheetId="2">'Male (copy)'!$A$1375</definedName>
    <definedName name="wp1055639" localSheetId="0">Male!$A$1376</definedName>
    <definedName name="wp1055639" localSheetId="2">'Male (copy)'!$A$1376</definedName>
    <definedName name="wp1055641" localSheetId="0">Male!$A$1377</definedName>
    <definedName name="wp1055641" localSheetId="2">'Male (copy)'!$A$1377</definedName>
    <definedName name="wp1055643" localSheetId="0">Male!$A$1378</definedName>
    <definedName name="wp1055643" localSheetId="2">'Male (copy)'!$A$1378</definedName>
    <definedName name="wp1055645" localSheetId="0">Male!$A$1379</definedName>
    <definedName name="wp1055645" localSheetId="2">'Male (copy)'!$A$1379</definedName>
    <definedName name="wp1055647" localSheetId="0">Male!$A$1350</definedName>
    <definedName name="wp1055647" localSheetId="2">'Male (copy)'!$A$1350</definedName>
    <definedName name="wp1055649" localSheetId="0">Male!$A$1351</definedName>
    <definedName name="wp1055649" localSheetId="2">'Male (copy)'!$A$1351</definedName>
    <definedName name="wp1055651" localSheetId="0">Male!$A$1352</definedName>
    <definedName name="wp1055651" localSheetId="2">'Male (copy)'!$A$1352</definedName>
    <definedName name="wp1055653" localSheetId="0">Male!$A$1353</definedName>
    <definedName name="wp1055653" localSheetId="2">'Male (copy)'!$A$1353</definedName>
    <definedName name="wp1055655" localSheetId="0">Male!$A$1354</definedName>
    <definedName name="wp1055655" localSheetId="2">'Male (copy)'!$A$1354</definedName>
    <definedName name="wp1055657" localSheetId="0">Male!$A$1355</definedName>
    <definedName name="wp1055657" localSheetId="2">'Male (copy)'!$A$1355</definedName>
    <definedName name="wp1055659" localSheetId="0">Male!$A$1356</definedName>
    <definedName name="wp1055659" localSheetId="2">'Male (copy)'!$A$1356</definedName>
    <definedName name="wp1055663" localSheetId="0">Male!$A$1357</definedName>
    <definedName name="wp1055663" localSheetId="2">'Male (copy)'!$A$1357</definedName>
    <definedName name="wp1055665" localSheetId="0">Male!$A$1359</definedName>
    <definedName name="wp1055665" localSheetId="2">'Male (copy)'!$A$1359</definedName>
    <definedName name="wp1055667" localSheetId="0">Male!$A$1360</definedName>
    <definedName name="wp1055667" localSheetId="2">'Male (copy)'!$A$1360</definedName>
    <definedName name="wp1055669" localSheetId="0">Male!$A$1361</definedName>
    <definedName name="wp1055669" localSheetId="2">'Male (copy)'!$A$1361</definedName>
    <definedName name="wp1055671" localSheetId="0">Male!$A$1362</definedName>
    <definedName name="wp1055671" localSheetId="2">'Male (copy)'!$A$1362</definedName>
    <definedName name="wp1055673" localSheetId="0">Male!$A$1363</definedName>
    <definedName name="wp1055673" localSheetId="2">'Male (copy)'!$A$1363</definedName>
    <definedName name="wp1055675" localSheetId="0">Male!$A$1364</definedName>
    <definedName name="wp1055675" localSheetId="2">'Male (copy)'!$A$1364</definedName>
    <definedName name="wp1055677" localSheetId="0">Male!$A$1335</definedName>
    <definedName name="wp1055677" localSheetId="2">'Male (copy)'!$A$1335</definedName>
    <definedName name="wp1055679" localSheetId="0">Male!$A$1336</definedName>
    <definedName name="wp1055679" localSheetId="2">'Male (copy)'!$A$1336</definedName>
    <definedName name="wp1055681" localSheetId="0">Male!$A$1337</definedName>
    <definedName name="wp1055681" localSheetId="2">'Male (copy)'!$A$1337</definedName>
    <definedName name="wp1055683" localSheetId="0">Male!$A$1338</definedName>
    <definedName name="wp1055683" localSheetId="2">'Male (copy)'!$A$1338</definedName>
    <definedName name="wp1055685" localSheetId="0">Male!$A$1339</definedName>
    <definedName name="wp1055685" localSheetId="2">'Male (copy)'!$A$1339</definedName>
    <definedName name="wp1055687" localSheetId="0">Male!$A$1340</definedName>
    <definedName name="wp1055687" localSheetId="2">'Male (copy)'!$A$1340</definedName>
    <definedName name="wp1055689" localSheetId="0">Male!$A$1341</definedName>
    <definedName name="wp1055689" localSheetId="2">'Male (copy)'!$A$1341</definedName>
    <definedName name="wp1055693" localSheetId="0">Male!$A$1342</definedName>
    <definedName name="wp1055693" localSheetId="2">'Male (copy)'!$A$1342</definedName>
    <definedName name="wp1055695" localSheetId="0">Male!$A$1344</definedName>
    <definedName name="wp1055695" localSheetId="2">'Male (copy)'!$A$1344</definedName>
    <definedName name="wp1055697" localSheetId="0">Male!$A$1345</definedName>
    <definedName name="wp1055697" localSheetId="2">'Male (copy)'!$A$1345</definedName>
    <definedName name="wp1055699" localSheetId="0">Male!$A$1346</definedName>
    <definedName name="wp1055699" localSheetId="2">'Male (copy)'!$A$1346</definedName>
    <definedName name="wp1055701" localSheetId="0">Male!$A$1347</definedName>
    <definedName name="wp1055701" localSheetId="2">'Male (copy)'!$A$1347</definedName>
    <definedName name="wp1055703" localSheetId="0">Male!$A$1348</definedName>
    <definedName name="wp1055703" localSheetId="2">'Male (copy)'!$A$1348</definedName>
    <definedName name="wp1055705" localSheetId="0">Male!$A$1349</definedName>
    <definedName name="wp1055705" localSheetId="2">'Male (copy)'!$A$1349</definedName>
    <definedName name="wp1055707" localSheetId="0">Male!$A$1319</definedName>
    <definedName name="wp1055707" localSheetId="2">'Male (copy)'!$A$1319</definedName>
    <definedName name="wp1055709" localSheetId="0">Male!$A$1321</definedName>
    <definedName name="wp1055709" localSheetId="2">'Male (copy)'!$A$1321</definedName>
    <definedName name="wp1055711" localSheetId="0">Male!$A$1322</definedName>
    <definedName name="wp1055711" localSheetId="2">'Male (copy)'!$A$1322</definedName>
    <definedName name="wp1055713" localSheetId="0">Male!$A$1323</definedName>
    <definedName name="wp1055713" localSheetId="2">'Male (copy)'!$A$1323</definedName>
    <definedName name="wp1055715" localSheetId="0">Male!$A$1324</definedName>
    <definedName name="wp1055715" localSheetId="2">'Male (copy)'!$A$1324</definedName>
    <definedName name="wp1055717" localSheetId="0">Male!$A$1325</definedName>
    <definedName name="wp1055717" localSheetId="2">'Male (copy)'!$A$1325</definedName>
    <definedName name="wp1055719" localSheetId="0">Male!$A$1326</definedName>
    <definedName name="wp1055719" localSheetId="2">'Male (copy)'!$A$1326</definedName>
    <definedName name="wp1055723" localSheetId="0">Male!$A$1327</definedName>
    <definedName name="wp1055723" localSheetId="2">'Male (copy)'!$A$1327</definedName>
    <definedName name="wp1055725" localSheetId="0">Male!$A$1329</definedName>
    <definedName name="wp1055725" localSheetId="2">'Male (copy)'!$A$1329</definedName>
    <definedName name="wp1055727" localSheetId="0">Male!$A$1330</definedName>
    <definedName name="wp1055727" localSheetId="2">'Male (copy)'!$A$1330</definedName>
    <definedName name="wp1055729" localSheetId="0">Male!$A$1331</definedName>
    <definedName name="wp1055729" localSheetId="2">'Male (copy)'!$A$1331</definedName>
    <definedName name="wp1055731" localSheetId="0">Male!$A$1332</definedName>
    <definedName name="wp1055731" localSheetId="2">'Male (copy)'!$A$1332</definedName>
    <definedName name="wp1055733" localSheetId="0">Male!$A$1333</definedName>
    <definedName name="wp1055733" localSheetId="2">'Male (copy)'!$A$1333</definedName>
    <definedName name="wp1055735" localSheetId="0">Male!$A$1334</definedName>
    <definedName name="wp1055735" localSheetId="2">'Male (copy)'!$A$1334</definedName>
    <definedName name="wp1055767" localSheetId="0">Male!$A$1304</definedName>
    <definedName name="wp1055767" localSheetId="2">'Male (copy)'!$A$1304</definedName>
    <definedName name="wp1055769" localSheetId="0">Male!$A$1305</definedName>
    <definedName name="wp1055769" localSheetId="2">'Male (copy)'!$A$1305</definedName>
    <definedName name="wp1055771" localSheetId="0">Male!$A$1306</definedName>
    <definedName name="wp1055771" localSheetId="2">'Male (copy)'!$A$1306</definedName>
    <definedName name="wp1055773" localSheetId="0">Male!$A$1307</definedName>
    <definedName name="wp1055773" localSheetId="2">'Male (copy)'!$A$1307</definedName>
    <definedName name="wp1055775" localSheetId="0">Male!$A$1308</definedName>
    <definedName name="wp1055775" localSheetId="2">'Male (copy)'!$A$1308</definedName>
    <definedName name="wp1055777" localSheetId="0">Male!$A$1309</definedName>
    <definedName name="wp1055777" localSheetId="2">'Male (copy)'!$A$1309</definedName>
    <definedName name="wp1055779" localSheetId="0">Male!$A$1310</definedName>
    <definedName name="wp1055779" localSheetId="2">'Male (copy)'!$A$1310</definedName>
    <definedName name="wp1055783" localSheetId="0">Male!$A$1311</definedName>
    <definedName name="wp1055783" localSheetId="2">'Male (copy)'!$A$1311</definedName>
    <definedName name="wp1055785" localSheetId="0">Male!$A$1313</definedName>
    <definedName name="wp1055785" localSheetId="2">'Male (copy)'!$A$1313</definedName>
    <definedName name="wp1055787" localSheetId="0">Male!$A$1314</definedName>
    <definedName name="wp1055787" localSheetId="2">'Male (copy)'!$A$1314</definedName>
    <definedName name="wp1055789" localSheetId="0">Male!$A$1315</definedName>
    <definedName name="wp1055789" localSheetId="2">'Male (copy)'!$A$1315</definedName>
    <definedName name="wp1055791" localSheetId="0">Male!$A$1316</definedName>
    <definedName name="wp1055791" localSheetId="2">'Male (copy)'!$A$1316</definedName>
    <definedName name="wp1055793" localSheetId="0">Male!$A$1317</definedName>
    <definedName name="wp1055793" localSheetId="2">'Male (copy)'!$A$1317</definedName>
    <definedName name="wp1055795" localSheetId="0">Male!$A$1318</definedName>
    <definedName name="wp1055795" localSheetId="2">'Male (copy)'!$A$1318</definedName>
    <definedName name="wp1055797" localSheetId="0">Male!$A$1289</definedName>
    <definedName name="wp1055797" localSheetId="2">'Male (copy)'!$A$1289</definedName>
    <definedName name="wp1055799" localSheetId="0">Male!$A$1290</definedName>
    <definedName name="wp1055799" localSheetId="2">'Male (copy)'!$A$1290</definedName>
    <definedName name="wp1055801" localSheetId="0">Male!$A$1291</definedName>
    <definedName name="wp1055801" localSheetId="2">'Male (copy)'!$A$1291</definedName>
    <definedName name="wp1055803" localSheetId="0">Male!$A$1292</definedName>
    <definedName name="wp1055803" localSheetId="2">'Male (copy)'!$A$1292</definedName>
    <definedName name="wp1055805" localSheetId="0">Male!$A$1293</definedName>
    <definedName name="wp1055805" localSheetId="2">'Male (copy)'!$A$1293</definedName>
    <definedName name="wp1055807" localSheetId="0">Male!$A$1294</definedName>
    <definedName name="wp1055807" localSheetId="2">'Male (copy)'!$A$1294</definedName>
    <definedName name="wp1055809" localSheetId="0">Male!$A$1295</definedName>
    <definedName name="wp1055809" localSheetId="2">'Male (copy)'!$A$1295</definedName>
    <definedName name="wp1055813" localSheetId="0">Male!$A$1296</definedName>
    <definedName name="wp1055813" localSheetId="2">'Male (copy)'!$A$1296</definedName>
    <definedName name="wp1055815" localSheetId="0">Male!$A$1298</definedName>
    <definedName name="wp1055815" localSheetId="2">'Male (copy)'!$A$1298</definedName>
    <definedName name="wp1055817" localSheetId="0">Male!$A$1299</definedName>
    <definedName name="wp1055817" localSheetId="2">'Male (copy)'!$A$1299</definedName>
    <definedName name="wp1055819" localSheetId="0">Male!$A$1300</definedName>
    <definedName name="wp1055819" localSheetId="2">'Male (copy)'!$A$1300</definedName>
    <definedName name="wp1055821" localSheetId="0">Male!$A$1301</definedName>
    <definedName name="wp1055821" localSheetId="2">'Male (copy)'!$A$1301</definedName>
    <definedName name="wp1055823" localSheetId="0">Male!$A$1302</definedName>
    <definedName name="wp1055823" localSheetId="2">'Male (copy)'!$A$1302</definedName>
    <definedName name="wp1055825" localSheetId="0">Male!$A$1303</definedName>
    <definedName name="wp1055825" localSheetId="2">'Male (copy)'!$A$1303</definedName>
    <definedName name="wp1055827" localSheetId="0">Male!$A$1274</definedName>
    <definedName name="wp1055827" localSheetId="2">'Male (copy)'!$A$1274</definedName>
    <definedName name="wp1055829" localSheetId="0">Male!$A$1275</definedName>
    <definedName name="wp1055829" localSheetId="2">'Male (copy)'!$A$1275</definedName>
    <definedName name="wp1055831" localSheetId="0">Male!$A$1276</definedName>
    <definedName name="wp1055831" localSheetId="2">'Male (copy)'!$A$1276</definedName>
    <definedName name="wp1055833" localSheetId="0">Male!$A$1277</definedName>
    <definedName name="wp1055833" localSheetId="2">'Male (copy)'!$A$1277</definedName>
    <definedName name="wp1055835" localSheetId="0">Male!$A$1278</definedName>
    <definedName name="wp1055835" localSheetId="2">'Male (copy)'!$A$1278</definedName>
    <definedName name="wp1055837" localSheetId="0">Male!$A$1279</definedName>
    <definedName name="wp1055837" localSheetId="2">'Male (copy)'!$A$1279</definedName>
    <definedName name="wp1055839" localSheetId="0">Male!$A$1280</definedName>
    <definedName name="wp1055839" localSheetId="2">'Male (copy)'!$A$1280</definedName>
    <definedName name="wp1055843" localSheetId="0">Male!$A$1281</definedName>
    <definedName name="wp1055843" localSheetId="2">'Male (copy)'!$A$1281</definedName>
    <definedName name="wp1055845" localSheetId="0">Male!$A$1283</definedName>
    <definedName name="wp1055845" localSheetId="2">'Male (copy)'!$A$1283</definedName>
    <definedName name="wp1055847" localSheetId="0">Male!$A$1284</definedName>
    <definedName name="wp1055847" localSheetId="2">'Male (copy)'!$A$1284</definedName>
    <definedName name="wp1055849" localSheetId="0">Male!$A$1285</definedName>
    <definedName name="wp1055849" localSheetId="2">'Male (copy)'!$A$1285</definedName>
    <definedName name="wp1055851" localSheetId="0">Male!$A$1286</definedName>
    <definedName name="wp1055851" localSheetId="2">'Male (copy)'!$A$1286</definedName>
    <definedName name="wp1055853" localSheetId="0">Male!$A$1287</definedName>
    <definedName name="wp1055853" localSheetId="2">'Male (copy)'!$A$1287</definedName>
    <definedName name="wp1055855" localSheetId="0">Male!$A$1288</definedName>
    <definedName name="wp1055855" localSheetId="2">'Male (copy)'!$A$1288</definedName>
    <definedName name="wp1055857" localSheetId="0">Male!$A$1259</definedName>
    <definedName name="wp1055857" localSheetId="2">'Male (copy)'!$A$1259</definedName>
    <definedName name="wp1055859" localSheetId="0">Male!$A$1260</definedName>
    <definedName name="wp1055859" localSheetId="2">'Male (copy)'!$A$1260</definedName>
    <definedName name="wp1055861" localSheetId="0">Male!$A$1261</definedName>
    <definedName name="wp1055861" localSheetId="2">'Male (copy)'!$A$1261</definedName>
    <definedName name="wp1055863" localSheetId="0">Male!$A$1262</definedName>
    <definedName name="wp1055863" localSheetId="2">'Male (copy)'!$A$1262</definedName>
    <definedName name="wp1055865" localSheetId="0">Male!$A$1263</definedName>
    <definedName name="wp1055865" localSheetId="2">'Male (copy)'!$A$1263</definedName>
    <definedName name="wp1055867" localSheetId="0">Male!$A$1264</definedName>
    <definedName name="wp1055867" localSheetId="2">'Male (copy)'!$A$1264</definedName>
    <definedName name="wp1055869" localSheetId="0">Male!$A$1265</definedName>
    <definedName name="wp1055869" localSheetId="2">'Male (copy)'!$A$1265</definedName>
    <definedName name="wp1055873" localSheetId="0">Male!$A$1266</definedName>
    <definedName name="wp1055873" localSheetId="2">'Male (copy)'!$A$1266</definedName>
    <definedName name="wp1055875" localSheetId="0">Male!$A$1268</definedName>
    <definedName name="wp1055875" localSheetId="2">'Male (copy)'!$A$1268</definedName>
    <definedName name="wp1055877" localSheetId="0">Male!$A$1269</definedName>
    <definedName name="wp1055877" localSheetId="2">'Male (copy)'!$A$1269</definedName>
    <definedName name="wp1055879" localSheetId="0">Male!$A$1270</definedName>
    <definedName name="wp1055879" localSheetId="2">'Male (copy)'!$A$1270</definedName>
    <definedName name="wp1055881" localSheetId="0">Male!$A$1271</definedName>
    <definedName name="wp1055881" localSheetId="2">'Male (copy)'!$A$1271</definedName>
    <definedName name="wp1055883" localSheetId="0">Male!$A$1272</definedName>
    <definedName name="wp1055883" localSheetId="2">'Male (copy)'!$A$1272</definedName>
    <definedName name="wp1055885" localSheetId="0">Male!$A$1273</definedName>
    <definedName name="wp1055885" localSheetId="2">'Male (copy)'!$A$1273</definedName>
    <definedName name="wp1055887" localSheetId="0">Male!$A$1243</definedName>
    <definedName name="wp1055887" localSheetId="2">'Male (copy)'!$A$1243</definedName>
    <definedName name="wp1055889" localSheetId="0">Male!$A$1245</definedName>
    <definedName name="wp1055889" localSheetId="2">'Male (copy)'!$A$1245</definedName>
    <definedName name="wp1055891" localSheetId="0">Male!$A$1246</definedName>
    <definedName name="wp1055891" localSheetId="2">'Male (copy)'!$A$1246</definedName>
    <definedName name="wp1055893" localSheetId="0">Male!$A$1247</definedName>
    <definedName name="wp1055893" localSheetId="2">'Male (copy)'!$A$1247</definedName>
    <definedName name="wp1055895" localSheetId="0">Male!$A$1248</definedName>
    <definedName name="wp1055895" localSheetId="2">'Male (copy)'!$A$1248</definedName>
    <definedName name="wp1055897" localSheetId="0">Male!$A$1249</definedName>
    <definedName name="wp1055897" localSheetId="2">'Male (copy)'!$A$1249</definedName>
    <definedName name="wp1055899" localSheetId="0">Male!$A$1250</definedName>
    <definedName name="wp1055899" localSheetId="2">'Male (copy)'!$A$1250</definedName>
    <definedName name="wp1055903" localSheetId="0">Male!$A$1251</definedName>
    <definedName name="wp1055903" localSheetId="2">'Male (copy)'!$A$1251</definedName>
    <definedName name="wp1055905" localSheetId="0">Male!$A$1253</definedName>
    <definedName name="wp1055905" localSheetId="2">'Male (copy)'!$A$1253</definedName>
    <definedName name="wp1055907" localSheetId="0">Male!$A$1254</definedName>
    <definedName name="wp1055907" localSheetId="2">'Male (copy)'!$A$1254</definedName>
    <definedName name="wp1055909" localSheetId="0">Male!$A$1255</definedName>
    <definedName name="wp1055909" localSheetId="2">'Male (copy)'!$A$1255</definedName>
    <definedName name="wp1055911" localSheetId="0">Male!$A$1256</definedName>
    <definedName name="wp1055911" localSheetId="2">'Male (copy)'!$A$1256</definedName>
    <definedName name="wp1055913" localSheetId="0">Male!$A$1257</definedName>
    <definedName name="wp1055913" localSheetId="2">'Male (copy)'!$A$1257</definedName>
    <definedName name="wp1055915" localSheetId="0">Male!$A$1258</definedName>
    <definedName name="wp1055915" localSheetId="2">'Male (copy)'!$A$1258</definedName>
    <definedName name="wp1055947" localSheetId="0">Male!$A$1228</definedName>
    <definedName name="wp1055947" localSheetId="2">'Male (copy)'!$A$1228</definedName>
    <definedName name="wp1055949" localSheetId="0">Male!$A$1229</definedName>
    <definedName name="wp1055949" localSheetId="2">'Male (copy)'!$A$1229</definedName>
    <definedName name="wp1055951" localSheetId="0">Male!$A$1230</definedName>
    <definedName name="wp1055951" localSheetId="2">'Male (copy)'!$A$1230</definedName>
    <definedName name="wp1055953" localSheetId="0">Male!$A$1231</definedName>
    <definedName name="wp1055953" localSheetId="2">'Male (copy)'!$A$1231</definedName>
    <definedName name="wp1055955" localSheetId="0">Male!$A$1232</definedName>
    <definedName name="wp1055955" localSheetId="2">'Male (copy)'!$A$1232</definedName>
    <definedName name="wp1055957" localSheetId="0">Male!$A$1233</definedName>
    <definedName name="wp1055957" localSheetId="2">'Male (copy)'!$A$1233</definedName>
    <definedName name="wp1055959" localSheetId="0">Male!$A$1234</definedName>
    <definedName name="wp1055959" localSheetId="2">'Male (copy)'!$A$1234</definedName>
    <definedName name="wp1055963" localSheetId="0">Male!$A$1235</definedName>
    <definedName name="wp1055963" localSheetId="2">'Male (copy)'!$A$1235</definedName>
    <definedName name="wp1055965" localSheetId="0">Male!$A$1237</definedName>
    <definedName name="wp1055965" localSheetId="2">'Male (copy)'!$A$1237</definedName>
    <definedName name="wp1055967" localSheetId="0">Male!$A$1238</definedName>
    <definedName name="wp1055967" localSheetId="2">'Male (copy)'!$A$1238</definedName>
    <definedName name="wp1055969" localSheetId="0">Male!$A$1239</definedName>
    <definedName name="wp1055969" localSheetId="2">'Male (copy)'!$A$1239</definedName>
    <definedName name="wp1055971" localSheetId="0">Male!$A$1240</definedName>
    <definedName name="wp1055971" localSheetId="2">'Male (copy)'!$A$1240</definedName>
    <definedName name="wp1055973" localSheetId="0">Male!$A$1241</definedName>
    <definedName name="wp1055973" localSheetId="2">'Male (copy)'!$A$1241</definedName>
    <definedName name="wp1055975" localSheetId="0">Male!$A$1242</definedName>
    <definedName name="wp1055975" localSheetId="2">'Male (copy)'!$A$1242</definedName>
    <definedName name="wp1055977" localSheetId="0">Male!$A$1213</definedName>
    <definedName name="wp1055977" localSheetId="2">'Male (copy)'!$A$1213</definedName>
    <definedName name="wp1055979" localSheetId="0">Male!$A$1214</definedName>
    <definedName name="wp1055979" localSheetId="2">'Male (copy)'!$A$1214</definedName>
    <definedName name="wp1055981" localSheetId="0">Male!$A$1215</definedName>
    <definedName name="wp1055981" localSheetId="2">'Male (copy)'!$A$1215</definedName>
    <definedName name="wp1055983" localSheetId="0">Male!$A$1216</definedName>
    <definedName name="wp1055983" localSheetId="2">'Male (copy)'!$A$1216</definedName>
    <definedName name="wp1055985" localSheetId="0">Male!$A$1217</definedName>
    <definedName name="wp1055985" localSheetId="2">'Male (copy)'!$A$1217</definedName>
    <definedName name="wp1055987" localSheetId="0">Male!$A$1218</definedName>
    <definedName name="wp1055987" localSheetId="2">'Male (copy)'!$A$1218</definedName>
    <definedName name="wp1055989" localSheetId="0">Male!$A$1219</definedName>
    <definedName name="wp1055989" localSheetId="2">'Male (copy)'!$A$1219</definedName>
    <definedName name="wp1055993" localSheetId="0">Male!$A$1220</definedName>
    <definedName name="wp1055993" localSheetId="2">'Male (copy)'!$A$1220</definedName>
    <definedName name="wp1055995" localSheetId="0">Male!$A$1222</definedName>
    <definedName name="wp1055995" localSheetId="2">'Male (copy)'!$A$1222</definedName>
    <definedName name="wp1055997" localSheetId="0">Male!$A$1223</definedName>
    <definedName name="wp1055997" localSheetId="2">'Male (copy)'!$A$1223</definedName>
    <definedName name="wp1055999" localSheetId="0">Male!$A$1224</definedName>
    <definedName name="wp1055999" localSheetId="2">'Male (copy)'!$A$1224</definedName>
    <definedName name="wp1056001" localSheetId="0">Male!$A$1225</definedName>
    <definedName name="wp1056001" localSheetId="2">'Male (copy)'!$A$1225</definedName>
    <definedName name="wp1056003" localSheetId="0">Male!$A$1226</definedName>
    <definedName name="wp1056003" localSheetId="2">'Male (copy)'!$A$1226</definedName>
    <definedName name="wp1056005" localSheetId="0">Male!$A$1227</definedName>
    <definedName name="wp1056005" localSheetId="2">'Male (copy)'!$A$1227</definedName>
    <definedName name="wp1056007" localSheetId="0">Male!$A$1198</definedName>
    <definedName name="wp1056007" localSheetId="2">'Male (copy)'!$A$1198</definedName>
    <definedName name="wp1056009" localSheetId="0">Male!$A$1199</definedName>
    <definedName name="wp1056009" localSheetId="2">'Male (copy)'!$A$1199</definedName>
    <definedName name="wp1056011" localSheetId="0">Male!$A$1200</definedName>
    <definedName name="wp1056011" localSheetId="2">'Male (copy)'!$A$1200</definedName>
    <definedName name="wp1056013" localSheetId="0">Male!$A$1201</definedName>
    <definedName name="wp1056013" localSheetId="2">'Male (copy)'!$A$1201</definedName>
    <definedName name="wp1056015" localSheetId="0">Male!$A$1202</definedName>
    <definedName name="wp1056015" localSheetId="2">'Male (copy)'!$A$1202</definedName>
    <definedName name="wp1056017" localSheetId="0">Male!$A$1203</definedName>
    <definedName name="wp1056017" localSheetId="2">'Male (copy)'!$A$1203</definedName>
    <definedName name="wp1056019" localSheetId="0">Male!$A$1204</definedName>
    <definedName name="wp1056019" localSheetId="2">'Male (copy)'!$A$1204</definedName>
    <definedName name="wp1056023" localSheetId="0">Male!$A$1205</definedName>
    <definedName name="wp1056023" localSheetId="2">'Male (copy)'!$A$1205</definedName>
    <definedName name="wp1056025" localSheetId="0">Male!$A$1207</definedName>
    <definedName name="wp1056025" localSheetId="2">'Male (copy)'!$A$1207</definedName>
    <definedName name="wp1056027" localSheetId="0">Male!$A$1208</definedName>
    <definedName name="wp1056027" localSheetId="2">'Male (copy)'!$A$1208</definedName>
    <definedName name="wp1056029" localSheetId="0">Male!$A$1209</definedName>
    <definedName name="wp1056029" localSheetId="2">'Male (copy)'!$A$1209</definedName>
    <definedName name="wp1056031" localSheetId="0">Male!$A$1210</definedName>
    <definedName name="wp1056031" localSheetId="2">'Male (copy)'!$A$1210</definedName>
    <definedName name="wp1056033" localSheetId="0">Male!$A$1211</definedName>
    <definedName name="wp1056033" localSheetId="2">'Male (copy)'!$A$1211</definedName>
    <definedName name="wp1056035" localSheetId="0">Male!$A$1212</definedName>
    <definedName name="wp1056035" localSheetId="2">'Male (copy)'!$A$1212</definedName>
    <definedName name="wp1056037" localSheetId="0">Male!$A$1183</definedName>
    <definedName name="wp1056037" localSheetId="2">'Male (copy)'!$A$1183</definedName>
    <definedName name="wp1056039" localSheetId="0">Male!$A$1184</definedName>
    <definedName name="wp1056039" localSheetId="2">'Male (copy)'!$A$1184</definedName>
    <definedName name="wp1056041" localSheetId="0">Male!$A$1185</definedName>
    <definedName name="wp1056041" localSheetId="2">'Male (copy)'!$A$1185</definedName>
    <definedName name="wp1056043" localSheetId="0">Male!$A$1186</definedName>
    <definedName name="wp1056043" localSheetId="2">'Male (copy)'!$A$1186</definedName>
    <definedName name="wp1056045" localSheetId="0">Male!$A$1187</definedName>
    <definedName name="wp1056045" localSheetId="2">'Male (copy)'!$A$1187</definedName>
    <definedName name="wp1056047" localSheetId="0">Male!$A$1188</definedName>
    <definedName name="wp1056047" localSheetId="2">'Male (copy)'!$A$1188</definedName>
    <definedName name="wp1056049" localSheetId="0">Male!$A$1189</definedName>
    <definedName name="wp1056049" localSheetId="2">'Male (copy)'!$A$1189</definedName>
    <definedName name="wp1056053" localSheetId="0">Male!$A$1190</definedName>
    <definedName name="wp1056053" localSheetId="2">'Male (copy)'!$A$1190</definedName>
    <definedName name="wp1056055" localSheetId="0">Male!$A$1192</definedName>
    <definedName name="wp1056055" localSheetId="2">'Male (copy)'!$A$1192</definedName>
    <definedName name="wp1056057" localSheetId="0">Male!$A$1193</definedName>
    <definedName name="wp1056057" localSheetId="2">'Male (copy)'!$A$1193</definedName>
    <definedName name="wp1056059" localSheetId="0">Male!$A$1194</definedName>
    <definedName name="wp1056059" localSheetId="2">'Male (copy)'!$A$1194</definedName>
    <definedName name="wp1056061" localSheetId="0">Male!$A$1195</definedName>
    <definedName name="wp1056061" localSheetId="2">'Male (copy)'!$A$1195</definedName>
    <definedName name="wp1056063" localSheetId="0">Male!$A$1196</definedName>
    <definedName name="wp1056063" localSheetId="2">'Male (copy)'!$A$1196</definedName>
    <definedName name="wp1056065" localSheetId="0">Male!$A$1197</definedName>
    <definedName name="wp1056065" localSheetId="2">'Male (copy)'!$A$1197</definedName>
    <definedName name="wp1056067" localSheetId="0">Male!$A$1167</definedName>
    <definedName name="wp1056067" localSheetId="2">'Male (copy)'!$A$1167</definedName>
    <definedName name="wp1056069" localSheetId="0">Male!$A$1169</definedName>
    <definedName name="wp1056069" localSheetId="2">'Male (copy)'!$A$1169</definedName>
    <definedName name="wp1056071" localSheetId="0">Male!$A$1170</definedName>
    <definedName name="wp1056071" localSheetId="2">'Male (copy)'!$A$1170</definedName>
    <definedName name="wp1056073" localSheetId="0">Male!$A$1171</definedName>
    <definedName name="wp1056073" localSheetId="2">'Male (copy)'!$A$1171</definedName>
    <definedName name="wp1056075" localSheetId="0">Male!$A$1172</definedName>
    <definedName name="wp1056075" localSheetId="2">'Male (copy)'!$A$1172</definedName>
    <definedName name="wp1056077" localSheetId="0">Male!$A$1173</definedName>
    <definedName name="wp1056077" localSheetId="2">'Male (copy)'!$A$1173</definedName>
    <definedName name="wp1056079" localSheetId="0">Male!$A$1174</definedName>
    <definedName name="wp1056079" localSheetId="2">'Male (copy)'!$A$1174</definedName>
    <definedName name="wp1056083" localSheetId="0">Male!$A$1175</definedName>
    <definedName name="wp1056083" localSheetId="2">'Male (copy)'!$A$1175</definedName>
    <definedName name="wp1056085" localSheetId="0">Male!$A$1177</definedName>
    <definedName name="wp1056085" localSheetId="2">'Male (copy)'!$A$1177</definedName>
    <definedName name="wp1056087" localSheetId="0">Male!$A$1178</definedName>
    <definedName name="wp1056087" localSheetId="2">'Male (copy)'!$A$1178</definedName>
    <definedName name="wp1056089" localSheetId="0">Male!$A$1179</definedName>
    <definedName name="wp1056089" localSheetId="2">'Male (copy)'!$A$1179</definedName>
    <definedName name="wp1056091" localSheetId="0">Male!$A$1180</definedName>
    <definedName name="wp1056091" localSheetId="2">'Male (copy)'!$A$1180</definedName>
    <definedName name="wp1056093" localSheetId="0">Male!$A$1181</definedName>
    <definedName name="wp1056093" localSheetId="2">'Male (copy)'!$A$1181</definedName>
    <definedName name="wp1056095" localSheetId="0">Male!$A$1182</definedName>
    <definedName name="wp1056095" localSheetId="2">'Male (copy)'!$A$1182</definedName>
    <definedName name="wp1056127" localSheetId="0">Male!$A$1152</definedName>
    <definedName name="wp1056127" localSheetId="2">'Male (copy)'!$A$1152</definedName>
    <definedName name="wp1056129" localSheetId="0">Male!$A$1153</definedName>
    <definedName name="wp1056129" localSheetId="2">'Male (copy)'!$A$1153</definedName>
    <definedName name="wp1056131" localSheetId="0">Male!$A$1154</definedName>
    <definedName name="wp1056131" localSheetId="2">'Male (copy)'!$A$1154</definedName>
    <definedName name="wp1056133" localSheetId="0">Male!$A$1155</definedName>
    <definedName name="wp1056133" localSheetId="2">'Male (copy)'!$A$1155</definedName>
    <definedName name="wp1056135" localSheetId="0">Male!$A$1156</definedName>
    <definedName name="wp1056135" localSheetId="2">'Male (copy)'!$A$1156</definedName>
    <definedName name="wp1056137" localSheetId="0">Male!$A$1157</definedName>
    <definedName name="wp1056137" localSheetId="2">'Male (copy)'!$A$1157</definedName>
    <definedName name="wp1056139" localSheetId="0">Male!$A$1158</definedName>
    <definedName name="wp1056139" localSheetId="2">'Male (copy)'!$A$1158</definedName>
    <definedName name="wp1056143" localSheetId="0">Male!$A$1159</definedName>
    <definedName name="wp1056143" localSheetId="2">'Male (copy)'!$A$1159</definedName>
    <definedName name="wp1056145" localSheetId="0">Male!$A$1161</definedName>
    <definedName name="wp1056145" localSheetId="2">'Male (copy)'!$A$1161</definedName>
    <definedName name="wp1056147" localSheetId="0">Male!$A$1162</definedName>
    <definedName name="wp1056147" localSheetId="2">'Male (copy)'!$A$1162</definedName>
    <definedName name="wp1056149" localSheetId="0">Male!$A$1163</definedName>
    <definedName name="wp1056149" localSheetId="2">'Male (copy)'!$A$1163</definedName>
    <definedName name="wp1056151" localSheetId="0">Male!$A$1164</definedName>
    <definedName name="wp1056151" localSheetId="2">'Male (copy)'!$A$1164</definedName>
    <definedName name="wp1056153" localSheetId="0">Male!$A$1165</definedName>
    <definedName name="wp1056153" localSheetId="2">'Male (copy)'!$A$1165</definedName>
    <definedName name="wp1056155" localSheetId="0">Male!$A$1166</definedName>
    <definedName name="wp1056155" localSheetId="2">'Male (copy)'!$A$1166</definedName>
    <definedName name="wp1056157" localSheetId="0">Male!$A$1137</definedName>
    <definedName name="wp1056157" localSheetId="2">'Male (copy)'!$A$1137</definedName>
    <definedName name="wp1056159" localSheetId="0">Male!$A$1138</definedName>
    <definedName name="wp1056159" localSheetId="2">'Male (copy)'!$A$1138</definedName>
    <definedName name="wp1056161" localSheetId="0">Male!$A$1139</definedName>
    <definedName name="wp1056161" localSheetId="2">'Male (copy)'!$A$1139</definedName>
    <definedName name="wp1056163" localSheetId="0">Male!$A$1140</definedName>
    <definedName name="wp1056163" localSheetId="2">'Male (copy)'!$A$1140</definedName>
    <definedName name="wp1056165" localSheetId="0">Male!$A$1141</definedName>
    <definedName name="wp1056165" localSheetId="2">'Male (copy)'!$A$1141</definedName>
    <definedName name="wp1056167" localSheetId="0">Male!$A$1142</definedName>
    <definedName name="wp1056167" localSheetId="2">'Male (copy)'!$A$1142</definedName>
    <definedName name="wp1056169" localSheetId="0">Male!$A$1143</definedName>
    <definedName name="wp1056169" localSheetId="2">'Male (copy)'!$A$1143</definedName>
    <definedName name="wp1056173" localSheetId="0">Male!$A$1144</definedName>
    <definedName name="wp1056173" localSheetId="2">'Male (copy)'!$A$1144</definedName>
    <definedName name="wp1056175" localSheetId="0">Male!$A$1146</definedName>
    <definedName name="wp1056175" localSheetId="2">'Male (copy)'!$A$1146</definedName>
    <definedName name="wp1056177" localSheetId="0">Male!$A$1147</definedName>
    <definedName name="wp1056177" localSheetId="2">'Male (copy)'!$A$1147</definedName>
    <definedName name="wp1056179" localSheetId="0">Male!$A$1148</definedName>
    <definedName name="wp1056179" localSheetId="2">'Male (copy)'!$A$1148</definedName>
    <definedName name="wp1056181" localSheetId="0">Male!$A$1149</definedName>
    <definedName name="wp1056181" localSheetId="2">'Male (copy)'!$A$1149</definedName>
    <definedName name="wp1056183" localSheetId="0">Male!$A$1150</definedName>
    <definedName name="wp1056183" localSheetId="2">'Male (copy)'!$A$1150</definedName>
    <definedName name="wp1056185" localSheetId="0">Male!$A$1151</definedName>
    <definedName name="wp1056185" localSheetId="2">'Male (copy)'!$A$1151</definedName>
    <definedName name="wp1056187" localSheetId="0">Male!$A$1122</definedName>
    <definedName name="wp1056187" localSheetId="2">'Male (copy)'!$A$1122</definedName>
    <definedName name="wp1056189" localSheetId="0">Male!$A$1123</definedName>
    <definedName name="wp1056189" localSheetId="2">'Male (copy)'!$A$1123</definedName>
    <definedName name="wp1056191" localSheetId="0">Male!$A$1124</definedName>
    <definedName name="wp1056191" localSheetId="2">'Male (copy)'!$A$1124</definedName>
    <definedName name="wp1056193" localSheetId="0">Male!$A$1125</definedName>
    <definedName name="wp1056193" localSheetId="2">'Male (copy)'!$A$1125</definedName>
    <definedName name="wp1056195" localSheetId="0">Male!$A$1126</definedName>
    <definedName name="wp1056195" localSheetId="2">'Male (copy)'!$A$1126</definedName>
    <definedName name="wp1056197" localSheetId="0">Male!$A$1127</definedName>
    <definedName name="wp1056197" localSheetId="2">'Male (copy)'!$A$1127</definedName>
    <definedName name="wp1056199" localSheetId="0">Male!$A$1128</definedName>
    <definedName name="wp1056199" localSheetId="2">'Male (copy)'!$A$1128</definedName>
    <definedName name="wp1056203" localSheetId="0">Male!$A$1129</definedName>
    <definedName name="wp1056203" localSheetId="2">'Male (copy)'!$A$1129</definedName>
    <definedName name="wp1056205" localSheetId="0">Male!$A$1131</definedName>
    <definedName name="wp1056205" localSheetId="2">'Male (copy)'!$A$1131</definedName>
    <definedName name="wp1056207" localSheetId="0">Male!$A$1132</definedName>
    <definedName name="wp1056207" localSheetId="2">'Male (copy)'!$A$1132</definedName>
    <definedName name="wp1056209" localSheetId="0">Male!$A$1133</definedName>
    <definedName name="wp1056209" localSheetId="2">'Male (copy)'!$A$1133</definedName>
    <definedName name="wp1056211" localSheetId="0">Male!$A$1134</definedName>
    <definedName name="wp1056211" localSheetId="2">'Male (copy)'!$A$1134</definedName>
    <definedName name="wp1056213" localSheetId="0">Male!$A$1135</definedName>
    <definedName name="wp1056213" localSheetId="2">'Male (copy)'!$A$1135</definedName>
    <definedName name="wp1056215" localSheetId="0">Male!$A$1136</definedName>
    <definedName name="wp1056215" localSheetId="2">'Male (copy)'!$A$1136</definedName>
    <definedName name="wp1056217" localSheetId="0">Male!$A$1107</definedName>
    <definedName name="wp1056217" localSheetId="2">'Male (copy)'!$A$1107</definedName>
    <definedName name="wp1056219" localSheetId="0">Male!$A$1108</definedName>
    <definedName name="wp1056219" localSheetId="2">'Male (copy)'!$A$1108</definedName>
    <definedName name="wp1056221" localSheetId="0">Male!$A$1109</definedName>
    <definedName name="wp1056221" localSheetId="2">'Male (copy)'!$A$1109</definedName>
    <definedName name="wp1056223" localSheetId="0">Male!$A$1110</definedName>
    <definedName name="wp1056223" localSheetId="2">'Male (copy)'!$A$1110</definedName>
    <definedName name="wp1056225" localSheetId="0">Male!$A$1111</definedName>
    <definedName name="wp1056225" localSheetId="2">'Male (copy)'!$A$1111</definedName>
    <definedName name="wp1056227" localSheetId="0">Male!$A$1112</definedName>
    <definedName name="wp1056227" localSheetId="2">'Male (copy)'!$A$1112</definedName>
    <definedName name="wp1056229" localSheetId="0">Male!$A$1113</definedName>
    <definedName name="wp1056229" localSheetId="2">'Male (copy)'!$A$1113</definedName>
    <definedName name="wp1056233" localSheetId="0">Male!$A$1114</definedName>
    <definedName name="wp1056233" localSheetId="2">'Male (copy)'!$A$1114</definedName>
    <definedName name="wp1056235" localSheetId="0">Male!$A$1116</definedName>
    <definedName name="wp1056235" localSheetId="2">'Male (copy)'!$A$1116</definedName>
    <definedName name="wp1056237" localSheetId="0">Male!$A$1117</definedName>
    <definedName name="wp1056237" localSheetId="2">'Male (copy)'!$A$1117</definedName>
    <definedName name="wp1056239" localSheetId="0">Male!$A$1118</definedName>
    <definedName name="wp1056239" localSheetId="2">'Male (copy)'!$A$1118</definedName>
    <definedName name="wp1056241" localSheetId="0">Male!$A$1119</definedName>
    <definedName name="wp1056241" localSheetId="2">'Male (copy)'!$A$1119</definedName>
    <definedName name="wp1056243" localSheetId="0">Male!$A$1120</definedName>
    <definedName name="wp1056243" localSheetId="2">'Male (copy)'!$A$1120</definedName>
    <definedName name="wp1056245" localSheetId="0">Male!$A$1121</definedName>
    <definedName name="wp1056245" localSheetId="2">'Male (copy)'!$A$1121</definedName>
    <definedName name="wp1056247" localSheetId="0">Male!$A$1091</definedName>
    <definedName name="wp1056247" localSheetId="2">'Male (copy)'!$A$1091</definedName>
    <definedName name="wp1056249" localSheetId="0">Male!$A$1093</definedName>
    <definedName name="wp1056249" localSheetId="2">'Male (copy)'!$A$1093</definedName>
    <definedName name="wp1056251" localSheetId="0">Male!$A$1094</definedName>
    <definedName name="wp1056251" localSheetId="2">'Male (copy)'!$A$1094</definedName>
    <definedName name="wp1056253" localSheetId="0">Male!$A$1095</definedName>
    <definedName name="wp1056253" localSheetId="2">'Male (copy)'!$A$1095</definedName>
    <definedName name="wp1056255" localSheetId="0">Male!$A$1096</definedName>
    <definedName name="wp1056255" localSheetId="2">'Male (copy)'!$A$1096</definedName>
    <definedName name="wp1056257" localSheetId="0">Male!$A$1097</definedName>
    <definedName name="wp1056257" localSheetId="2">'Male (copy)'!$A$1097</definedName>
    <definedName name="wp1056259" localSheetId="0">Male!$A$1098</definedName>
    <definedName name="wp1056259" localSheetId="2">'Male (copy)'!$A$1098</definedName>
    <definedName name="wp1056263" localSheetId="0">Male!$A$1099</definedName>
    <definedName name="wp1056263" localSheetId="2">'Male (copy)'!$A$1099</definedName>
    <definedName name="wp1056265" localSheetId="0">Male!$A$1101</definedName>
    <definedName name="wp1056265" localSheetId="2">'Male (copy)'!$A$1101</definedName>
    <definedName name="wp1056267" localSheetId="0">Male!$A$1102</definedName>
    <definedName name="wp1056267" localSheetId="2">'Male (copy)'!$A$1102</definedName>
    <definedName name="wp1056269" localSheetId="0">Male!$A$1103</definedName>
    <definedName name="wp1056269" localSheetId="2">'Male (copy)'!$A$1103</definedName>
    <definedName name="wp1056271" localSheetId="0">Male!$A$1104</definedName>
    <definedName name="wp1056271" localSheetId="2">'Male (copy)'!$A$1104</definedName>
    <definedName name="wp1056273" localSheetId="0">Male!$A$1105</definedName>
    <definedName name="wp1056273" localSheetId="2">'Male (copy)'!$A$1105</definedName>
    <definedName name="wp1056275" localSheetId="0">Male!$A$1106</definedName>
    <definedName name="wp1056275" localSheetId="2">'Male (copy)'!$A$1106</definedName>
    <definedName name="wp1056307" localSheetId="0">Male!$A$1076</definedName>
    <definedName name="wp1056307" localSheetId="2">'Male (copy)'!$A$1076</definedName>
    <definedName name="wp1056309" localSheetId="0">Male!$A$1077</definedName>
    <definedName name="wp1056309" localSheetId="2">'Male (copy)'!$A$1077</definedName>
    <definedName name="wp1056311" localSheetId="0">Male!$A$1078</definedName>
    <definedName name="wp1056311" localSheetId="2">'Male (copy)'!$A$1078</definedName>
    <definedName name="wp1056313" localSheetId="0">Male!$A$1079</definedName>
    <definedName name="wp1056313" localSheetId="2">'Male (copy)'!$A$1079</definedName>
    <definedName name="wp1056315" localSheetId="0">Male!$A$1080</definedName>
    <definedName name="wp1056315" localSheetId="2">'Male (copy)'!$A$1080</definedName>
    <definedName name="wp1056317" localSheetId="0">Male!$A$1081</definedName>
    <definedName name="wp1056317" localSheetId="2">'Male (copy)'!$A$1081</definedName>
    <definedName name="wp1056319" localSheetId="0">Male!$A$1082</definedName>
    <definedName name="wp1056319" localSheetId="2">'Male (copy)'!$A$1082</definedName>
    <definedName name="wp1056323" localSheetId="0">Male!$A$1083</definedName>
    <definedName name="wp1056323" localSheetId="2">'Male (copy)'!$A$1083</definedName>
    <definedName name="wp1056325" localSheetId="0">Male!$A$1085</definedName>
    <definedName name="wp1056325" localSheetId="2">'Male (copy)'!$A$1085</definedName>
    <definedName name="wp1056327" localSheetId="0">Male!$A$1086</definedName>
    <definedName name="wp1056327" localSheetId="2">'Male (copy)'!$A$1086</definedName>
    <definedName name="wp1056329" localSheetId="0">Male!$A$1087</definedName>
    <definedName name="wp1056329" localSheetId="2">'Male (copy)'!$A$1087</definedName>
    <definedName name="wp1056331" localSheetId="0">Male!$A$1088</definedName>
    <definedName name="wp1056331" localSheetId="2">'Male (copy)'!$A$1088</definedName>
    <definedName name="wp1056333" localSheetId="0">Male!$A$1089</definedName>
    <definedName name="wp1056333" localSheetId="2">'Male (copy)'!$A$1089</definedName>
    <definedName name="wp1056335" localSheetId="0">Male!$A$1090</definedName>
    <definedName name="wp1056335" localSheetId="2">'Male (copy)'!$A$1090</definedName>
    <definedName name="wp1056337" localSheetId="0">Male!$A$1061</definedName>
    <definedName name="wp1056337" localSheetId="2">'Male (copy)'!$A$1061</definedName>
    <definedName name="wp1056339" localSheetId="0">Male!$A$1062</definedName>
    <definedName name="wp1056339" localSheetId="2">'Male (copy)'!$A$1062</definedName>
    <definedName name="wp1056341" localSheetId="0">Male!$A$1063</definedName>
    <definedName name="wp1056341" localSheetId="2">'Male (copy)'!$A$1063</definedName>
    <definedName name="wp1056343" localSheetId="0">Male!$A$1064</definedName>
    <definedName name="wp1056343" localSheetId="2">'Male (copy)'!$A$1064</definedName>
    <definedName name="wp1056345" localSheetId="0">Male!$A$1065</definedName>
    <definedName name="wp1056345" localSheetId="2">'Male (copy)'!$A$1065</definedName>
    <definedName name="wp1056347" localSheetId="0">Male!$A$1066</definedName>
    <definedName name="wp1056347" localSheetId="2">'Male (copy)'!$A$1066</definedName>
    <definedName name="wp1056349" localSheetId="0">Male!$A$1067</definedName>
    <definedName name="wp1056349" localSheetId="2">'Male (copy)'!$A$1067</definedName>
    <definedName name="wp1056353" localSheetId="0">Male!$A$1068</definedName>
    <definedName name="wp1056353" localSheetId="2">'Male (copy)'!$A$1068</definedName>
    <definedName name="wp1056355" localSheetId="0">Male!$A$1070</definedName>
    <definedName name="wp1056355" localSheetId="2">'Male (copy)'!$A$1070</definedName>
    <definedName name="wp1056357" localSheetId="0">Male!$A$1071</definedName>
    <definedName name="wp1056357" localSheetId="2">'Male (copy)'!$A$1071</definedName>
    <definedName name="wp1056359" localSheetId="0">Male!$A$1072</definedName>
    <definedName name="wp1056359" localSheetId="2">'Male (copy)'!$A$1072</definedName>
    <definedName name="wp1056361" localSheetId="0">Male!$A$1073</definedName>
    <definedName name="wp1056361" localSheetId="2">'Male (copy)'!$A$1073</definedName>
    <definedName name="wp1056363" localSheetId="0">Male!$A$1074</definedName>
    <definedName name="wp1056363" localSheetId="2">'Male (copy)'!$A$1074</definedName>
    <definedName name="wp1056365" localSheetId="0">Male!$A$1075</definedName>
    <definedName name="wp1056365" localSheetId="2">'Male (copy)'!$A$1075</definedName>
    <definedName name="wp1056367" localSheetId="0">Male!$A$1046</definedName>
    <definedName name="wp1056367" localSheetId="2">'Male (copy)'!$A$1046</definedName>
    <definedName name="wp1056369" localSheetId="0">Male!$A$1047</definedName>
    <definedName name="wp1056369" localSheetId="2">'Male (copy)'!$A$1047</definedName>
    <definedName name="wp1056371" localSheetId="0">Male!$A$1048</definedName>
    <definedName name="wp1056371" localSheetId="2">'Male (copy)'!$A$1048</definedName>
    <definedName name="wp1056373" localSheetId="0">Male!$A$1049</definedName>
    <definedName name="wp1056373" localSheetId="2">'Male (copy)'!$A$1049</definedName>
    <definedName name="wp1056375" localSheetId="0">Male!$A$1050</definedName>
    <definedName name="wp1056375" localSheetId="2">'Male (copy)'!$A$1050</definedName>
    <definedName name="wp1056377" localSheetId="0">Male!$A$1051</definedName>
    <definedName name="wp1056377" localSheetId="2">'Male (copy)'!$A$1051</definedName>
    <definedName name="wp1056379" localSheetId="0">Male!$A$1052</definedName>
    <definedName name="wp1056379" localSheetId="2">'Male (copy)'!$A$1052</definedName>
    <definedName name="wp1056383" localSheetId="0">Male!$A$1053</definedName>
    <definedName name="wp1056383" localSheetId="2">'Male (copy)'!$A$1053</definedName>
    <definedName name="wp1056385" localSheetId="0">Male!$A$1055</definedName>
    <definedName name="wp1056385" localSheetId="2">'Male (copy)'!$A$1055</definedName>
    <definedName name="wp1056387" localSheetId="0">Male!$A$1056</definedName>
    <definedName name="wp1056387" localSheetId="2">'Male (copy)'!$A$1056</definedName>
    <definedName name="wp1056389" localSheetId="0">Male!$A$1057</definedName>
    <definedName name="wp1056389" localSheetId="2">'Male (copy)'!$A$1057</definedName>
    <definedName name="wp1056391" localSheetId="0">Male!$A$1058</definedName>
    <definedName name="wp1056391" localSheetId="2">'Male (copy)'!$A$1058</definedName>
    <definedName name="wp1056393" localSheetId="0">Male!$A$1059</definedName>
    <definedName name="wp1056393" localSheetId="2">'Male (copy)'!$A$1059</definedName>
    <definedName name="wp1056395" localSheetId="0">Male!$A$1060</definedName>
    <definedName name="wp1056395" localSheetId="2">'Male (copy)'!$A$1060</definedName>
    <definedName name="wp1056397" localSheetId="0">Male!$A$1031</definedName>
    <definedName name="wp1056397" localSheetId="2">'Male (copy)'!$A$1031</definedName>
    <definedName name="wp1056399" localSheetId="0">Male!$A$1032</definedName>
    <definedName name="wp1056399" localSheetId="2">'Male (copy)'!$A$1032</definedName>
    <definedName name="wp1056401" localSheetId="0">Male!$A$1033</definedName>
    <definedName name="wp1056401" localSheetId="2">'Male (copy)'!$A$1033</definedName>
    <definedName name="wp1056403" localSheetId="0">Male!$A$1034</definedName>
    <definedName name="wp1056403" localSheetId="2">'Male (copy)'!$A$1034</definedName>
    <definedName name="wp1056405" localSheetId="0">Male!$A$1035</definedName>
    <definedName name="wp1056405" localSheetId="2">'Male (copy)'!$A$1035</definedName>
    <definedName name="wp1056407" localSheetId="0">Male!$A$1036</definedName>
    <definedName name="wp1056407" localSheetId="2">'Male (copy)'!$A$1036</definedName>
    <definedName name="wp1056409" localSheetId="0">Male!$A$1037</definedName>
    <definedName name="wp1056409" localSheetId="2">'Male (copy)'!$A$1037</definedName>
    <definedName name="wp1056413" localSheetId="0">Male!$A$1038</definedName>
    <definedName name="wp1056413" localSheetId="2">'Male (copy)'!$A$1038</definedName>
    <definedName name="wp1056415" localSheetId="0">Male!$A$1040</definedName>
    <definedName name="wp1056415" localSheetId="2">'Male (copy)'!$A$1040</definedName>
    <definedName name="wp1056417" localSheetId="0">Male!$A$1041</definedName>
    <definedName name="wp1056417" localSheetId="2">'Male (copy)'!$A$1041</definedName>
    <definedName name="wp1056419" localSheetId="0">Male!$A$1042</definedName>
    <definedName name="wp1056419" localSheetId="2">'Male (copy)'!$A$1042</definedName>
    <definedName name="wp1056421" localSheetId="0">Male!$A$1043</definedName>
    <definedName name="wp1056421" localSheetId="2">'Male (copy)'!$A$1043</definedName>
    <definedName name="wp1056423" localSheetId="0">Male!$A$1044</definedName>
    <definedName name="wp1056423" localSheetId="2">'Male (copy)'!$A$1044</definedName>
    <definedName name="wp1056425" localSheetId="0">Male!$A$1045</definedName>
    <definedName name="wp1056425" localSheetId="2">'Male (copy)'!$A$1045</definedName>
    <definedName name="wp1056427" localSheetId="0">Male!$A$1015</definedName>
    <definedName name="wp1056427" localSheetId="2">'Male (copy)'!$A$1015</definedName>
    <definedName name="wp1056429" localSheetId="0">Male!$A$1017</definedName>
    <definedName name="wp1056429" localSheetId="2">'Male (copy)'!$A$1017</definedName>
    <definedName name="wp1056431" localSheetId="0">Male!$A$1018</definedName>
    <definedName name="wp1056431" localSheetId="2">'Male (copy)'!$A$1018</definedName>
    <definedName name="wp1056433" localSheetId="0">Male!$A$1019</definedName>
    <definedName name="wp1056433" localSheetId="2">'Male (copy)'!$A$1019</definedName>
    <definedName name="wp1056435" localSheetId="0">Male!$A$1020</definedName>
    <definedName name="wp1056435" localSheetId="2">'Male (copy)'!$A$1020</definedName>
    <definedName name="wp1056437" localSheetId="0">Male!$A$1021</definedName>
    <definedName name="wp1056437" localSheetId="2">'Male (copy)'!$A$1021</definedName>
    <definedName name="wp1056439" localSheetId="0">Male!$A$1022</definedName>
    <definedName name="wp1056439" localSheetId="2">'Male (copy)'!$A$1022</definedName>
    <definedName name="wp1056443" localSheetId="0">Male!$A$1023</definedName>
    <definedName name="wp1056443" localSheetId="2">'Male (copy)'!$A$1023</definedName>
    <definedName name="wp1056445" localSheetId="0">Male!$A$1025</definedName>
    <definedName name="wp1056445" localSheetId="2">'Male (copy)'!$A$1025</definedName>
    <definedName name="wp1056447" localSheetId="0">Male!$A$1026</definedName>
    <definedName name="wp1056447" localSheetId="2">'Male (copy)'!$A$1026</definedName>
    <definedName name="wp1056449" localSheetId="0">Male!$A$1027</definedName>
    <definedName name="wp1056449" localSheetId="2">'Male (copy)'!$A$1027</definedName>
    <definedName name="wp1056451" localSheetId="0">Male!$A$1028</definedName>
    <definedName name="wp1056451" localSheetId="2">'Male (copy)'!$A$1028</definedName>
    <definedName name="wp1056453" localSheetId="0">Male!$A$1029</definedName>
    <definedName name="wp1056453" localSheetId="2">'Male (copy)'!$A$1029</definedName>
    <definedName name="wp1056455" localSheetId="0">Male!$A$1030</definedName>
    <definedName name="wp1056455" localSheetId="2">'Male (copy)'!$A$1030</definedName>
    <definedName name="wp1056487" localSheetId="0">Male!$A$1000</definedName>
    <definedName name="wp1056487" localSheetId="2">'Male (copy)'!$A$1000</definedName>
    <definedName name="wp1056489" localSheetId="0">Male!$A$1001</definedName>
    <definedName name="wp1056489" localSheetId="2">'Male (copy)'!$A$1001</definedName>
    <definedName name="wp1056491" localSheetId="0">Male!$A$1002</definedName>
    <definedName name="wp1056491" localSheetId="2">'Male (copy)'!$A$1002</definedName>
    <definedName name="wp1056493" localSheetId="0">Male!$A$1003</definedName>
    <definedName name="wp1056493" localSheetId="2">'Male (copy)'!$A$1003</definedName>
    <definedName name="wp1056495" localSheetId="0">Male!$A$1004</definedName>
    <definedName name="wp1056495" localSheetId="2">'Male (copy)'!$A$1004</definedName>
    <definedName name="wp1056497" localSheetId="0">Male!$A$1005</definedName>
    <definedName name="wp1056497" localSheetId="2">'Male (copy)'!$A$1005</definedName>
    <definedName name="wp1056499" localSheetId="0">Male!$A$1006</definedName>
    <definedName name="wp1056499" localSheetId="2">'Male (copy)'!$A$1006</definedName>
    <definedName name="wp1056503" localSheetId="0">Male!$A$1007</definedName>
    <definedName name="wp1056503" localSheetId="2">'Male (copy)'!$A$1007</definedName>
    <definedName name="wp1056505" localSheetId="0">Male!$A$1009</definedName>
    <definedName name="wp1056505" localSheetId="2">'Male (copy)'!$A$1009</definedName>
    <definedName name="wp1056507" localSheetId="0">Male!$A$1010</definedName>
    <definedName name="wp1056507" localSheetId="2">'Male (copy)'!$A$1010</definedName>
    <definedName name="wp1056509" localSheetId="0">Male!$A$1011</definedName>
    <definedName name="wp1056509" localSheetId="2">'Male (copy)'!$A$1011</definedName>
    <definedName name="wp1056511" localSheetId="0">Male!$A$1012</definedName>
    <definedName name="wp1056511" localSheetId="2">'Male (copy)'!$A$1012</definedName>
    <definedName name="wp1056513" localSheetId="0">Male!$A$1013</definedName>
    <definedName name="wp1056513" localSheetId="2">'Male (copy)'!$A$1013</definedName>
    <definedName name="wp1056515" localSheetId="0">Male!$A$1014</definedName>
    <definedName name="wp1056515" localSheetId="2">'Male (copy)'!$A$1014</definedName>
    <definedName name="wp1056517" localSheetId="0">Male!$A$985</definedName>
    <definedName name="wp1056517" localSheetId="2">'Male (copy)'!$A$985</definedName>
    <definedName name="wp1056519" localSheetId="0">Male!$A$986</definedName>
    <definedName name="wp1056519" localSheetId="2">'Male (copy)'!$A$986</definedName>
    <definedName name="wp1056521" localSheetId="0">Male!$A$987</definedName>
    <definedName name="wp1056521" localSheetId="2">'Male (copy)'!$A$987</definedName>
    <definedName name="wp1056523" localSheetId="0">Male!$A$988</definedName>
    <definedName name="wp1056523" localSheetId="2">'Male (copy)'!$A$988</definedName>
    <definedName name="wp1056525" localSheetId="0">Male!$A$989</definedName>
    <definedName name="wp1056525" localSheetId="2">'Male (copy)'!$A$989</definedName>
    <definedName name="wp1056527" localSheetId="0">Male!$A$990</definedName>
    <definedName name="wp1056527" localSheetId="2">'Male (copy)'!$A$990</definedName>
    <definedName name="wp1056529" localSheetId="0">Male!$A$991</definedName>
    <definedName name="wp1056529" localSheetId="2">'Male (copy)'!$A$991</definedName>
    <definedName name="wp1056533" localSheetId="0">Male!$A$992</definedName>
    <definedName name="wp1056533" localSheetId="2">'Male (copy)'!$A$992</definedName>
    <definedName name="wp1056535" localSheetId="0">Male!$A$994</definedName>
    <definedName name="wp1056535" localSheetId="2">'Male (copy)'!$A$994</definedName>
    <definedName name="wp1056537" localSheetId="0">Male!$A$995</definedName>
    <definedName name="wp1056537" localSheetId="2">'Male (copy)'!$A$995</definedName>
    <definedName name="wp1056539" localSheetId="0">Male!$A$996</definedName>
    <definedName name="wp1056539" localSheetId="2">'Male (copy)'!$A$996</definedName>
    <definedName name="wp1056541" localSheetId="0">Male!$A$997</definedName>
    <definedName name="wp1056541" localSheetId="2">'Male (copy)'!$A$997</definedName>
    <definedName name="wp1056543" localSheetId="0">Male!$A$998</definedName>
    <definedName name="wp1056543" localSheetId="2">'Male (copy)'!$A$998</definedName>
    <definedName name="wp1056545" localSheetId="0">Male!$A$999</definedName>
    <definedName name="wp1056545" localSheetId="2">'Male (copy)'!$A$999</definedName>
    <definedName name="wp1056547" localSheetId="0">Male!$A$970</definedName>
    <definedName name="wp1056547" localSheetId="2">'Male (copy)'!$A$970</definedName>
    <definedName name="wp1056549" localSheetId="0">Male!$A$971</definedName>
    <definedName name="wp1056549" localSheetId="2">'Male (copy)'!$A$971</definedName>
    <definedName name="wp1056551" localSheetId="0">Male!$A$972</definedName>
    <definedName name="wp1056551" localSheetId="2">'Male (copy)'!$A$972</definedName>
    <definedName name="wp1056553" localSheetId="0">Male!$A$973</definedName>
    <definedName name="wp1056553" localSheetId="2">'Male (copy)'!$A$973</definedName>
    <definedName name="wp1056555" localSheetId="0">Male!$A$974</definedName>
    <definedName name="wp1056555" localSheetId="2">'Male (copy)'!$A$974</definedName>
    <definedName name="wp1056557" localSheetId="0">Male!$A$975</definedName>
    <definedName name="wp1056557" localSheetId="2">'Male (copy)'!$A$975</definedName>
    <definedName name="wp1056559" localSheetId="0">Male!$A$976</definedName>
    <definedName name="wp1056559" localSheetId="2">'Male (copy)'!$A$976</definedName>
    <definedName name="wp1056563" localSheetId="0">Male!$A$977</definedName>
    <definedName name="wp1056563" localSheetId="2">'Male (copy)'!$A$977</definedName>
    <definedName name="wp1056565" localSheetId="0">Male!$A$979</definedName>
    <definedName name="wp1056565" localSheetId="2">'Male (copy)'!$A$979</definedName>
    <definedName name="wp1056567" localSheetId="0">Male!$A$980</definedName>
    <definedName name="wp1056567" localSheetId="2">'Male (copy)'!$A$980</definedName>
    <definedName name="wp1056569" localSheetId="0">Male!$A$981</definedName>
    <definedName name="wp1056569" localSheetId="2">'Male (copy)'!$A$981</definedName>
    <definedName name="wp1056571" localSheetId="0">Male!$A$982</definedName>
    <definedName name="wp1056571" localSheetId="2">'Male (copy)'!$A$982</definedName>
    <definedName name="wp1056573" localSheetId="0">Male!$A$983</definedName>
    <definedName name="wp1056573" localSheetId="2">'Male (copy)'!$A$983</definedName>
    <definedName name="wp1056575" localSheetId="0">Male!$A$984</definedName>
    <definedName name="wp1056575" localSheetId="2">'Male (copy)'!$A$984</definedName>
    <definedName name="wp1056577" localSheetId="0">Male!$A$955</definedName>
    <definedName name="wp1056577" localSheetId="2">'Male (copy)'!$A$955</definedName>
    <definedName name="wp1056579" localSheetId="0">Male!$A$956</definedName>
    <definedName name="wp1056579" localSheetId="2">'Male (copy)'!$A$956</definedName>
    <definedName name="wp1056581" localSheetId="0">Male!$A$957</definedName>
    <definedName name="wp1056581" localSheetId="2">'Male (copy)'!$A$957</definedName>
    <definedName name="wp1056583" localSheetId="0">Male!$A$958</definedName>
    <definedName name="wp1056583" localSheetId="2">'Male (copy)'!$A$958</definedName>
    <definedName name="wp1056585" localSheetId="0">Male!$A$959</definedName>
    <definedName name="wp1056585" localSheetId="2">'Male (copy)'!$A$959</definedName>
    <definedName name="wp1056587" localSheetId="0">Male!$A$960</definedName>
    <definedName name="wp1056587" localSheetId="2">'Male (copy)'!$A$960</definedName>
    <definedName name="wp1056589" localSheetId="0">Male!$A$961</definedName>
    <definedName name="wp1056589" localSheetId="2">'Male (copy)'!$A$961</definedName>
    <definedName name="wp1056593" localSheetId="0">Male!$A$962</definedName>
    <definedName name="wp1056593" localSheetId="2">'Male (copy)'!$A$962</definedName>
    <definedName name="wp1056595" localSheetId="0">Male!$A$964</definedName>
    <definedName name="wp1056595" localSheetId="2">'Male (copy)'!$A$964</definedName>
    <definedName name="wp1056597" localSheetId="0">Male!$A$965</definedName>
    <definedName name="wp1056597" localSheetId="2">'Male (copy)'!$A$965</definedName>
    <definedName name="wp1056599" localSheetId="0">Male!$A$966</definedName>
    <definedName name="wp1056599" localSheetId="2">'Male (copy)'!$A$966</definedName>
    <definedName name="wp1056601" localSheetId="0">Male!$A$967</definedName>
    <definedName name="wp1056601" localSheetId="2">'Male (copy)'!$A$967</definedName>
    <definedName name="wp1056603" localSheetId="0">Male!$A$968</definedName>
    <definedName name="wp1056603" localSheetId="2">'Male (copy)'!$A$968</definedName>
    <definedName name="wp1056605" localSheetId="0">Male!$A$969</definedName>
    <definedName name="wp1056605" localSheetId="2">'Male (copy)'!$A$969</definedName>
    <definedName name="wp1056607" localSheetId="0">Male!$A$939</definedName>
    <definedName name="wp1056607" localSheetId="2">'Male (copy)'!$A$939</definedName>
    <definedName name="wp1056609" localSheetId="0">Male!$A$941</definedName>
    <definedName name="wp1056609" localSheetId="2">'Male (copy)'!$A$941</definedName>
    <definedName name="wp1056611" localSheetId="0">Male!$A$942</definedName>
    <definedName name="wp1056611" localSheetId="2">'Male (copy)'!$A$942</definedName>
    <definedName name="wp1056613" localSheetId="0">Male!$A$943</definedName>
    <definedName name="wp1056613" localSheetId="2">'Male (copy)'!$A$943</definedName>
    <definedName name="wp1056615" localSheetId="0">Male!$A$944</definedName>
    <definedName name="wp1056615" localSheetId="2">'Male (copy)'!$A$944</definedName>
    <definedName name="wp1056617" localSheetId="0">Male!$A$945</definedName>
    <definedName name="wp1056617" localSheetId="2">'Male (copy)'!$A$945</definedName>
    <definedName name="wp1056619" localSheetId="0">Male!$A$946</definedName>
    <definedName name="wp1056619" localSheetId="2">'Male (copy)'!$A$946</definedName>
    <definedName name="wp1056623" localSheetId="0">Male!$A$947</definedName>
    <definedName name="wp1056623" localSheetId="2">'Male (copy)'!$A$947</definedName>
    <definedName name="wp1056625" localSheetId="0">Male!$A$949</definedName>
    <definedName name="wp1056625" localSheetId="2">'Male (copy)'!$A$949</definedName>
    <definedName name="wp1056627" localSheetId="0">Male!$A$950</definedName>
    <definedName name="wp1056627" localSheetId="2">'Male (copy)'!$A$950</definedName>
    <definedName name="wp1056629" localSheetId="0">Male!$A$951</definedName>
    <definedName name="wp1056629" localSheetId="2">'Male (copy)'!$A$951</definedName>
    <definedName name="wp1056631" localSheetId="0">Male!$A$952</definedName>
    <definedName name="wp1056631" localSheetId="2">'Male (copy)'!$A$952</definedName>
    <definedName name="wp1056633" localSheetId="0">Male!$A$953</definedName>
    <definedName name="wp1056633" localSheetId="2">'Male (copy)'!$A$953</definedName>
    <definedName name="wp1056635" localSheetId="0">Male!$A$954</definedName>
    <definedName name="wp1056635" localSheetId="2">'Male (copy)'!$A$954</definedName>
    <definedName name="wp1056667" localSheetId="0">Male!$A$924</definedName>
    <definedName name="wp1056667" localSheetId="2">'Male (copy)'!$A$924</definedName>
    <definedName name="wp1056669" localSheetId="0">Male!$A$925</definedName>
    <definedName name="wp1056669" localSheetId="2">'Male (copy)'!$A$925</definedName>
    <definedName name="wp1056671" localSheetId="0">Male!$A$926</definedName>
    <definedName name="wp1056671" localSheetId="2">'Male (copy)'!$A$926</definedName>
    <definedName name="wp1056673" localSheetId="0">Male!$A$927</definedName>
    <definedName name="wp1056673" localSheetId="2">'Male (copy)'!$A$927</definedName>
    <definedName name="wp1056675" localSheetId="0">Male!$A$928</definedName>
    <definedName name="wp1056675" localSheetId="2">'Male (copy)'!$A$928</definedName>
    <definedName name="wp1056677" localSheetId="0">Male!$A$929</definedName>
    <definedName name="wp1056677" localSheetId="2">'Male (copy)'!$A$929</definedName>
    <definedName name="wp1056679" localSheetId="0">Male!$A$930</definedName>
    <definedName name="wp1056679" localSheetId="2">'Male (copy)'!$A$930</definedName>
    <definedName name="wp1056683" localSheetId="0">Male!$A$931</definedName>
    <definedName name="wp1056683" localSheetId="2">'Male (copy)'!$A$931</definedName>
    <definedName name="wp1056685" localSheetId="0">Male!$A$933</definedName>
    <definedName name="wp1056685" localSheetId="2">'Male (copy)'!$A$933</definedName>
    <definedName name="wp1056687" localSheetId="0">Male!$A$934</definedName>
    <definedName name="wp1056687" localSheetId="2">'Male (copy)'!$A$934</definedName>
    <definedName name="wp1056689" localSheetId="0">Male!$A$935</definedName>
    <definedName name="wp1056689" localSheetId="2">'Male (copy)'!$A$935</definedName>
    <definedName name="wp1056691" localSheetId="0">Male!$A$936</definedName>
    <definedName name="wp1056691" localSheetId="2">'Male (copy)'!$A$936</definedName>
    <definedName name="wp1056693" localSheetId="0">Male!$A$937</definedName>
    <definedName name="wp1056693" localSheetId="2">'Male (copy)'!$A$937</definedName>
    <definedName name="wp1056695" localSheetId="0">Male!$A$938</definedName>
    <definedName name="wp1056695" localSheetId="2">'Male (copy)'!$A$938</definedName>
    <definedName name="wp1056697" localSheetId="0">Male!$A$909</definedName>
    <definedName name="wp1056697" localSheetId="2">'Male (copy)'!$A$909</definedName>
    <definedName name="wp1056699" localSheetId="0">Male!$A$910</definedName>
    <definedName name="wp1056699" localSheetId="2">'Male (copy)'!$A$910</definedName>
    <definedName name="wp1056701" localSheetId="0">Male!$A$911</definedName>
    <definedName name="wp1056701" localSheetId="2">'Male (copy)'!$A$911</definedName>
    <definedName name="wp1056703" localSheetId="0">Male!$A$912</definedName>
    <definedName name="wp1056703" localSheetId="2">'Male (copy)'!$A$912</definedName>
    <definedName name="wp1056705" localSheetId="0">Male!$A$913</definedName>
    <definedName name="wp1056705" localSheetId="2">'Male (copy)'!$A$913</definedName>
    <definedName name="wp1056707" localSheetId="0">Male!$A$914</definedName>
    <definedName name="wp1056707" localSheetId="2">'Male (copy)'!$A$914</definedName>
    <definedName name="wp1056709" localSheetId="0">Male!$A$915</definedName>
    <definedName name="wp1056709" localSheetId="2">'Male (copy)'!$A$915</definedName>
    <definedName name="wp1056713" localSheetId="0">Male!$A$916</definedName>
    <definedName name="wp1056713" localSheetId="2">'Male (copy)'!$A$916</definedName>
    <definedName name="wp1056715" localSheetId="0">Male!$A$918</definedName>
    <definedName name="wp1056715" localSheetId="2">'Male (copy)'!$A$918</definedName>
    <definedName name="wp1056717" localSheetId="0">Male!$A$919</definedName>
    <definedName name="wp1056717" localSheetId="2">'Male (copy)'!$A$919</definedName>
    <definedName name="wp1056719" localSheetId="0">Male!$A$920</definedName>
    <definedName name="wp1056719" localSheetId="2">'Male (copy)'!$A$920</definedName>
    <definedName name="wp1056721" localSheetId="0">Male!$A$921</definedName>
    <definedName name="wp1056721" localSheetId="2">'Male (copy)'!$A$921</definedName>
    <definedName name="wp1056723" localSheetId="0">Male!$A$922</definedName>
    <definedName name="wp1056723" localSheetId="2">'Male (copy)'!$A$922</definedName>
    <definedName name="wp1056725" localSheetId="0">Male!$A$923</definedName>
    <definedName name="wp1056725" localSheetId="2">'Male (copy)'!$A$923</definedName>
    <definedName name="wp1056727" localSheetId="0">Male!$A$894</definedName>
    <definedName name="wp1056727" localSheetId="2">'Male (copy)'!$A$894</definedName>
    <definedName name="wp1056729" localSheetId="0">Male!$A$895</definedName>
    <definedName name="wp1056729" localSheetId="2">'Male (copy)'!$A$895</definedName>
    <definedName name="wp1056731" localSheetId="0">Male!$A$896</definedName>
    <definedName name="wp1056731" localSheetId="2">'Male (copy)'!$A$896</definedName>
    <definedName name="wp1056733" localSheetId="0">Male!$A$897</definedName>
    <definedName name="wp1056733" localSheetId="2">'Male (copy)'!$A$897</definedName>
    <definedName name="wp1056735" localSheetId="0">Male!$A$898</definedName>
    <definedName name="wp1056735" localSheetId="2">'Male (copy)'!$A$898</definedName>
    <definedName name="wp1056737" localSheetId="0">Male!$A$899</definedName>
    <definedName name="wp1056737" localSheetId="2">'Male (copy)'!$A$899</definedName>
    <definedName name="wp1056739" localSheetId="0">Male!$A$900</definedName>
    <definedName name="wp1056739" localSheetId="2">'Male (copy)'!$A$900</definedName>
    <definedName name="wp1056743" localSheetId="0">Male!$A$901</definedName>
    <definedName name="wp1056743" localSheetId="2">'Male (copy)'!$A$901</definedName>
    <definedName name="wp1056745" localSheetId="0">Male!$A$903</definedName>
    <definedName name="wp1056745" localSheetId="2">'Male (copy)'!$A$903</definedName>
    <definedName name="wp1056747" localSheetId="0">Male!$A$904</definedName>
    <definedName name="wp1056747" localSheetId="2">'Male (copy)'!$A$904</definedName>
    <definedName name="wp1056749" localSheetId="0">Male!$A$905</definedName>
    <definedName name="wp1056749" localSheetId="2">'Male (copy)'!$A$905</definedName>
    <definedName name="wp1056751" localSheetId="0">Male!$A$906</definedName>
    <definedName name="wp1056751" localSheetId="2">'Male (copy)'!$A$906</definedName>
    <definedName name="wp1056753" localSheetId="0">Male!$A$907</definedName>
    <definedName name="wp1056753" localSheetId="2">'Male (copy)'!$A$907</definedName>
    <definedName name="wp1056755" localSheetId="0">Male!$A$908</definedName>
    <definedName name="wp1056755" localSheetId="2">'Male (copy)'!$A$908</definedName>
    <definedName name="wp1056757" localSheetId="0">Male!$A$879</definedName>
    <definedName name="wp1056757" localSheetId="2">'Male (copy)'!$A$879</definedName>
    <definedName name="wp1056759" localSheetId="0">Male!$A$880</definedName>
    <definedName name="wp1056759" localSheetId="2">'Male (copy)'!$A$880</definedName>
    <definedName name="wp1056761" localSheetId="0">Male!$A$881</definedName>
    <definedName name="wp1056761" localSheetId="2">'Male (copy)'!$A$881</definedName>
    <definedName name="wp1056763" localSheetId="0">Male!$A$882</definedName>
    <definedName name="wp1056763" localSheetId="2">'Male (copy)'!$A$882</definedName>
    <definedName name="wp1056765" localSheetId="0">Male!$A$883</definedName>
    <definedName name="wp1056765" localSheetId="2">'Male (copy)'!$A$883</definedName>
    <definedName name="wp1056767" localSheetId="0">Male!$A$884</definedName>
    <definedName name="wp1056767" localSheetId="2">'Male (copy)'!$A$884</definedName>
    <definedName name="wp1056769" localSheetId="0">Male!$A$885</definedName>
    <definedName name="wp1056769" localSheetId="2">'Male (copy)'!$A$885</definedName>
    <definedName name="wp1056773" localSheetId="0">Male!$A$886</definedName>
    <definedName name="wp1056773" localSheetId="2">'Male (copy)'!$A$886</definedName>
    <definedName name="wp1056775" localSheetId="0">Male!$A$888</definedName>
    <definedName name="wp1056775" localSheetId="2">'Male (copy)'!$A$888</definedName>
    <definedName name="wp1056777" localSheetId="0">Male!$A$889</definedName>
    <definedName name="wp1056777" localSheetId="2">'Male (copy)'!$A$889</definedName>
    <definedName name="wp1056779" localSheetId="0">Male!$A$890</definedName>
    <definedName name="wp1056779" localSheetId="2">'Male (copy)'!$A$890</definedName>
    <definedName name="wp1056781" localSheetId="0">Male!$A$891</definedName>
    <definedName name="wp1056781" localSheetId="2">'Male (copy)'!$A$891</definedName>
    <definedName name="wp1056783" localSheetId="0">Male!$A$892</definedName>
    <definedName name="wp1056783" localSheetId="2">'Male (copy)'!$A$892</definedName>
    <definedName name="wp1056785" localSheetId="0">Male!$A$893</definedName>
    <definedName name="wp1056785" localSheetId="2">'Male (copy)'!$A$893</definedName>
    <definedName name="wp1056787" localSheetId="0">Male!$A$863</definedName>
    <definedName name="wp1056787" localSheetId="2">'Male (copy)'!$A$863</definedName>
    <definedName name="wp1056789" localSheetId="0">Male!$A$865</definedName>
    <definedName name="wp1056789" localSheetId="2">'Male (copy)'!$A$865</definedName>
    <definedName name="wp1056791" localSheetId="0">Male!$A$866</definedName>
    <definedName name="wp1056791" localSheetId="2">'Male (copy)'!$A$866</definedName>
    <definedName name="wp1056793" localSheetId="0">Male!$A$867</definedName>
    <definedName name="wp1056793" localSheetId="2">'Male (copy)'!$A$867</definedName>
    <definedName name="wp1056795" localSheetId="0">Male!$A$868</definedName>
    <definedName name="wp1056795" localSheetId="2">'Male (copy)'!$A$868</definedName>
    <definedName name="wp1056797" localSheetId="0">Male!$A$869</definedName>
    <definedName name="wp1056797" localSheetId="2">'Male (copy)'!$A$869</definedName>
    <definedName name="wp1056799" localSheetId="0">Male!$A$870</definedName>
    <definedName name="wp1056799" localSheetId="2">'Male (copy)'!$A$870</definedName>
    <definedName name="wp1056803" localSheetId="0">Male!$A$871</definedName>
    <definedName name="wp1056803" localSheetId="2">'Male (copy)'!$A$871</definedName>
    <definedName name="wp1056805" localSheetId="0">Male!$A$873</definedName>
    <definedName name="wp1056805" localSheetId="2">'Male (copy)'!$A$873</definedName>
    <definedName name="wp1056807" localSheetId="0">Male!$A$874</definedName>
    <definedName name="wp1056807" localSheetId="2">'Male (copy)'!$A$874</definedName>
    <definedName name="wp1056809" localSheetId="0">Male!$A$875</definedName>
    <definedName name="wp1056809" localSheetId="2">'Male (copy)'!$A$875</definedName>
    <definedName name="wp1056811" localSheetId="0">Male!$A$876</definedName>
    <definedName name="wp1056811" localSheetId="2">'Male (copy)'!$A$876</definedName>
    <definedName name="wp1056813" localSheetId="0">Male!$A$877</definedName>
    <definedName name="wp1056813" localSheetId="2">'Male (copy)'!$A$877</definedName>
    <definedName name="wp1056815" localSheetId="0">Male!$A$878</definedName>
    <definedName name="wp1056815" localSheetId="2">'Male (copy)'!$A$878</definedName>
    <definedName name="wp1056847" localSheetId="0">Male!$A$848</definedName>
    <definedName name="wp1056847" localSheetId="2">'Male (copy)'!$A$848</definedName>
    <definedName name="wp1056849" localSheetId="0">Male!$A$849</definedName>
    <definedName name="wp1056849" localSheetId="2">'Male (copy)'!$A$849</definedName>
    <definedName name="wp1056851" localSheetId="0">Male!$A$850</definedName>
    <definedName name="wp1056851" localSheetId="2">'Male (copy)'!$A$850</definedName>
    <definedName name="wp1056853" localSheetId="0">Male!$A$851</definedName>
    <definedName name="wp1056853" localSheetId="2">'Male (copy)'!$A$851</definedName>
    <definedName name="wp1056855" localSheetId="0">Male!$A$852</definedName>
    <definedName name="wp1056855" localSheetId="2">'Male (copy)'!$A$852</definedName>
    <definedName name="wp1056857" localSheetId="0">Male!$A$853</definedName>
    <definedName name="wp1056857" localSheetId="2">'Male (copy)'!$A$853</definedName>
    <definedName name="wp1056859" localSheetId="0">Male!$A$854</definedName>
    <definedName name="wp1056859" localSheetId="2">'Male (copy)'!$A$854</definedName>
    <definedName name="wp1056863" localSheetId="0">Male!$A$855</definedName>
    <definedName name="wp1056863" localSheetId="2">'Male (copy)'!$A$855</definedName>
    <definedName name="wp1056865" localSheetId="0">Male!$A$857</definedName>
    <definedName name="wp1056865" localSheetId="2">'Male (copy)'!$A$857</definedName>
    <definedName name="wp1056867" localSheetId="0">Male!$A$858</definedName>
    <definedName name="wp1056867" localSheetId="2">'Male (copy)'!$A$858</definedName>
    <definedName name="wp1056869" localSheetId="0">Male!$A$859</definedName>
    <definedName name="wp1056869" localSheetId="2">'Male (copy)'!$A$859</definedName>
    <definedName name="wp1056871" localSheetId="0">Male!$A$860</definedName>
    <definedName name="wp1056871" localSheetId="2">'Male (copy)'!$A$860</definedName>
    <definedName name="wp1056873" localSheetId="0">Male!$A$861</definedName>
    <definedName name="wp1056873" localSheetId="2">'Male (copy)'!$A$861</definedName>
    <definedName name="wp1056875" localSheetId="0">Male!$A$862</definedName>
    <definedName name="wp1056875" localSheetId="2">'Male (copy)'!$A$862</definedName>
    <definedName name="wp1056877" localSheetId="0">Male!$A$833</definedName>
    <definedName name="wp1056877" localSheetId="2">'Male (copy)'!$A$833</definedName>
    <definedName name="wp1056879" localSheetId="0">Male!$A$834</definedName>
    <definedName name="wp1056879" localSheetId="2">'Male (copy)'!$A$834</definedName>
    <definedName name="wp1056881" localSheetId="0">Male!$A$835</definedName>
    <definedName name="wp1056881" localSheetId="2">'Male (copy)'!$A$835</definedName>
    <definedName name="wp1056883" localSheetId="0">Male!$A$836</definedName>
    <definedName name="wp1056883" localSheetId="2">'Male (copy)'!$A$836</definedName>
    <definedName name="wp1056885" localSheetId="0">Male!$A$837</definedName>
    <definedName name="wp1056885" localSheetId="2">'Male (copy)'!$A$837</definedName>
    <definedName name="wp1056887" localSheetId="0">Male!$A$838</definedName>
    <definedName name="wp1056887" localSheetId="2">'Male (copy)'!$A$838</definedName>
    <definedName name="wp1056889" localSheetId="0">Male!$A$839</definedName>
    <definedName name="wp1056889" localSheetId="2">'Male (copy)'!$A$839</definedName>
    <definedName name="wp1056893" localSheetId="0">Male!$A$840</definedName>
    <definedName name="wp1056893" localSheetId="2">'Male (copy)'!$A$840</definedName>
    <definedName name="wp1056895" localSheetId="0">Male!$A$842</definedName>
    <definedName name="wp1056895" localSheetId="2">'Male (copy)'!$A$842</definedName>
    <definedName name="wp1056897" localSheetId="0">Male!$A$843</definedName>
    <definedName name="wp1056897" localSheetId="2">'Male (copy)'!$A$843</definedName>
    <definedName name="wp1056899" localSheetId="0">Male!$A$844</definedName>
    <definedName name="wp1056899" localSheetId="2">'Male (copy)'!$A$844</definedName>
    <definedName name="wp1056901" localSheetId="0">Male!$A$845</definedName>
    <definedName name="wp1056901" localSheetId="2">'Male (copy)'!$A$845</definedName>
    <definedName name="wp1056903" localSheetId="0">Male!$A$846</definedName>
    <definedName name="wp1056903" localSheetId="2">'Male (copy)'!$A$846</definedName>
    <definedName name="wp1056905" localSheetId="0">Male!$A$847</definedName>
    <definedName name="wp1056905" localSheetId="2">'Male (copy)'!$A$847</definedName>
    <definedName name="wp1056907" localSheetId="0">Male!$A$818</definedName>
    <definedName name="wp1056907" localSheetId="2">'Male (copy)'!$A$818</definedName>
    <definedName name="wp1056909" localSheetId="0">Male!$A$819</definedName>
    <definedName name="wp1056909" localSheetId="2">'Male (copy)'!$A$819</definedName>
    <definedName name="wp1056911" localSheetId="0">Male!$A$820</definedName>
    <definedName name="wp1056911" localSheetId="2">'Male (copy)'!$A$820</definedName>
    <definedName name="wp1056913" localSheetId="0">Male!$A$821</definedName>
    <definedName name="wp1056913" localSheetId="2">'Male (copy)'!$A$821</definedName>
    <definedName name="wp1056915" localSheetId="0">Male!$A$822</definedName>
    <definedName name="wp1056915" localSheetId="2">'Male (copy)'!$A$822</definedName>
    <definedName name="wp1056917" localSheetId="0">Male!$A$823</definedName>
    <definedName name="wp1056917" localSheetId="2">'Male (copy)'!$A$823</definedName>
    <definedName name="wp1056919" localSheetId="0">Male!$A$824</definedName>
    <definedName name="wp1056919" localSheetId="2">'Male (copy)'!$A$824</definedName>
    <definedName name="wp1056923" localSheetId="0">Male!$A$825</definedName>
    <definedName name="wp1056923" localSheetId="2">'Male (copy)'!$A$825</definedName>
    <definedName name="wp1056925" localSheetId="0">Male!$A$827</definedName>
    <definedName name="wp1056925" localSheetId="2">'Male (copy)'!$A$827</definedName>
    <definedName name="wp1056927" localSheetId="0">Male!$A$828</definedName>
    <definedName name="wp1056927" localSheetId="2">'Male (copy)'!$A$828</definedName>
    <definedName name="wp1056929" localSheetId="0">Male!$A$829</definedName>
    <definedName name="wp1056929" localSheetId="2">'Male (copy)'!$A$829</definedName>
    <definedName name="wp1056931" localSheetId="0">Male!$A$830</definedName>
    <definedName name="wp1056931" localSheetId="2">'Male (copy)'!$A$830</definedName>
    <definedName name="wp1056933" localSheetId="0">Male!$A$831</definedName>
    <definedName name="wp1056933" localSheetId="2">'Male (copy)'!$A$831</definedName>
    <definedName name="wp1056935" localSheetId="0">Male!$A$832</definedName>
    <definedName name="wp1056935" localSheetId="2">'Male (copy)'!$A$832</definedName>
    <definedName name="wp1056937" localSheetId="0">Male!$A$803</definedName>
    <definedName name="wp1056937" localSheetId="2">'Male (copy)'!$A$803</definedName>
    <definedName name="wp1056939" localSheetId="0">Male!$A$804</definedName>
    <definedName name="wp1056939" localSheetId="2">'Male (copy)'!$A$804</definedName>
    <definedName name="wp1056941" localSheetId="0">Male!$A$805</definedName>
    <definedName name="wp1056941" localSheetId="2">'Male (copy)'!$A$805</definedName>
    <definedName name="wp1056943" localSheetId="0">Male!$A$806</definedName>
    <definedName name="wp1056943" localSheetId="2">'Male (copy)'!$A$806</definedName>
    <definedName name="wp1056945" localSheetId="0">Male!$A$807</definedName>
    <definedName name="wp1056945" localSheetId="2">'Male (copy)'!$A$807</definedName>
    <definedName name="wp1056947" localSheetId="0">Male!$A$808</definedName>
    <definedName name="wp1056947" localSheetId="2">'Male (copy)'!$A$808</definedName>
    <definedName name="wp1056949" localSheetId="0">Male!$A$809</definedName>
    <definedName name="wp1056949" localSheetId="2">'Male (copy)'!$A$809</definedName>
    <definedName name="wp1056953" localSheetId="0">Male!$A$810</definedName>
    <definedName name="wp1056953" localSheetId="2">'Male (copy)'!$A$810</definedName>
    <definedName name="wp1056955" localSheetId="0">Male!$A$812</definedName>
    <definedName name="wp1056955" localSheetId="2">'Male (copy)'!$A$812</definedName>
    <definedName name="wp1056957" localSheetId="0">Male!$A$813</definedName>
    <definedName name="wp1056957" localSheetId="2">'Male (copy)'!$A$813</definedName>
    <definedName name="wp1056959" localSheetId="0">Male!$A$814</definedName>
    <definedName name="wp1056959" localSheetId="2">'Male (copy)'!$A$814</definedName>
    <definedName name="wp1056961" localSheetId="0">Male!$A$815</definedName>
    <definedName name="wp1056961" localSheetId="2">'Male (copy)'!$A$815</definedName>
    <definedName name="wp1056963" localSheetId="0">Male!$A$816</definedName>
    <definedName name="wp1056963" localSheetId="2">'Male (copy)'!$A$816</definedName>
    <definedName name="wp1056965" localSheetId="0">Male!$A$817</definedName>
    <definedName name="wp1056965" localSheetId="2">'Male (copy)'!$A$817</definedName>
    <definedName name="wp1056967" localSheetId="0">Male!$A$787</definedName>
    <definedName name="wp1056967" localSheetId="2">'Male (copy)'!$A$787</definedName>
    <definedName name="wp1056969" localSheetId="0">Male!$A$789</definedName>
    <definedName name="wp1056969" localSheetId="2">'Male (copy)'!$A$789</definedName>
    <definedName name="wp1056971" localSheetId="0">Male!$A$790</definedName>
    <definedName name="wp1056971" localSheetId="2">'Male (copy)'!$A$790</definedName>
    <definedName name="wp1056973" localSheetId="0">Male!$A$791</definedName>
    <definedName name="wp1056973" localSheetId="2">'Male (copy)'!$A$791</definedName>
    <definedName name="wp1056975" localSheetId="0">Male!$A$792</definedName>
    <definedName name="wp1056975" localSheetId="2">'Male (copy)'!$A$792</definedName>
    <definedName name="wp1056977" localSheetId="0">Male!$A$793</definedName>
    <definedName name="wp1056977" localSheetId="2">'Male (copy)'!$A$793</definedName>
    <definedName name="wp1056979" localSheetId="0">Male!$A$794</definedName>
    <definedName name="wp1056979" localSheetId="2">'Male (copy)'!$A$794</definedName>
    <definedName name="wp1056983" localSheetId="0">Male!$A$795</definedName>
    <definedName name="wp1056983" localSheetId="2">'Male (copy)'!$A$795</definedName>
    <definedName name="wp1056985" localSheetId="0">Male!$A$797</definedName>
    <definedName name="wp1056985" localSheetId="2">'Male (copy)'!$A$797</definedName>
    <definedName name="wp1056987" localSheetId="0">Male!$A$798</definedName>
    <definedName name="wp1056987" localSheetId="2">'Male (copy)'!$A$798</definedName>
    <definedName name="wp1056989" localSheetId="0">Male!$A$799</definedName>
    <definedName name="wp1056989" localSheetId="2">'Male (copy)'!$A$799</definedName>
    <definedName name="wp1056991" localSheetId="0">Male!$A$800</definedName>
    <definedName name="wp1056991" localSheetId="2">'Male (copy)'!$A$800</definedName>
    <definedName name="wp1056993" localSheetId="0">Male!$A$801</definedName>
    <definedName name="wp1056993" localSheetId="2">'Male (copy)'!$A$801</definedName>
    <definedName name="wp1056995" localSheetId="0">Male!$A$802</definedName>
    <definedName name="wp1056995" localSheetId="2">'Male (copy)'!$A$802</definedName>
    <definedName name="wp1057027" localSheetId="0">Male!$A$772</definedName>
    <definedName name="wp1057027" localSheetId="2">'Male (copy)'!$A$772</definedName>
    <definedName name="wp1057029" localSheetId="0">Male!$A$773</definedName>
    <definedName name="wp1057029" localSheetId="2">'Male (copy)'!$A$773</definedName>
    <definedName name="wp1057031" localSheetId="0">Male!$A$774</definedName>
    <definedName name="wp1057031" localSheetId="2">'Male (copy)'!$A$774</definedName>
    <definedName name="wp1057033" localSheetId="0">Male!$A$775</definedName>
    <definedName name="wp1057033" localSheetId="2">'Male (copy)'!$A$775</definedName>
    <definedName name="wp1057035" localSheetId="0">Male!$A$776</definedName>
    <definedName name="wp1057035" localSheetId="2">'Male (copy)'!$A$776</definedName>
    <definedName name="wp1057037" localSheetId="0">Male!$A$777</definedName>
    <definedName name="wp1057037" localSheetId="2">'Male (copy)'!$A$777</definedName>
    <definedName name="wp1057039" localSheetId="0">Male!$A$778</definedName>
    <definedName name="wp1057039" localSheetId="2">'Male (copy)'!$A$778</definedName>
    <definedName name="wp1057043" localSheetId="0">Male!$A$779</definedName>
    <definedName name="wp1057043" localSheetId="2">'Male (copy)'!$A$779</definedName>
    <definedName name="wp1057045" localSheetId="0">Male!$A$781</definedName>
    <definedName name="wp1057045" localSheetId="2">'Male (copy)'!$A$781</definedName>
    <definedName name="wp1057047" localSheetId="0">Male!$A$782</definedName>
    <definedName name="wp1057047" localSheetId="2">'Male (copy)'!$A$782</definedName>
    <definedName name="wp1057049" localSheetId="0">Male!$A$783</definedName>
    <definedName name="wp1057049" localSheetId="2">'Male (copy)'!$A$783</definedName>
    <definedName name="wp1057051" localSheetId="0">Male!$A$784</definedName>
    <definedName name="wp1057051" localSheetId="2">'Male (copy)'!$A$784</definedName>
    <definedName name="wp1057053" localSheetId="0">Male!$A$785</definedName>
    <definedName name="wp1057053" localSheetId="2">'Male (copy)'!$A$785</definedName>
    <definedName name="wp1057055" localSheetId="0">Male!$A$786</definedName>
    <definedName name="wp1057055" localSheetId="2">'Male (copy)'!$A$786</definedName>
    <definedName name="wp1057057" localSheetId="0">Male!$A$757</definedName>
    <definedName name="wp1057057" localSheetId="2">'Male (copy)'!$A$757</definedName>
    <definedName name="wp1057059" localSheetId="0">Male!$A$758</definedName>
    <definedName name="wp1057059" localSheetId="2">'Male (copy)'!$A$758</definedName>
    <definedName name="wp1057061" localSheetId="0">Male!$A$759</definedName>
    <definedName name="wp1057061" localSheetId="2">'Male (copy)'!$A$759</definedName>
    <definedName name="wp1057063" localSheetId="0">Male!$A$760</definedName>
    <definedName name="wp1057063" localSheetId="2">'Male (copy)'!$A$760</definedName>
    <definedName name="wp1057065" localSheetId="0">Male!$A$761</definedName>
    <definedName name="wp1057065" localSheetId="2">'Male (copy)'!$A$761</definedName>
    <definedName name="wp1057067" localSheetId="0">Male!$A$762</definedName>
    <definedName name="wp1057067" localSheetId="2">'Male (copy)'!$A$762</definedName>
    <definedName name="wp1057069" localSheetId="0">Male!$A$763</definedName>
    <definedName name="wp1057069" localSheetId="2">'Male (copy)'!$A$763</definedName>
    <definedName name="wp1057073" localSheetId="0">Male!$A$764</definedName>
    <definedName name="wp1057073" localSheetId="2">'Male (copy)'!$A$764</definedName>
    <definedName name="wp1057075" localSheetId="0">Male!$A$766</definedName>
    <definedName name="wp1057075" localSheetId="2">'Male (copy)'!$A$766</definedName>
    <definedName name="wp1057077" localSheetId="0">Male!$A$767</definedName>
    <definedName name="wp1057077" localSheetId="2">'Male (copy)'!$A$767</definedName>
    <definedName name="wp1057079" localSheetId="0">Male!$A$768</definedName>
    <definedName name="wp1057079" localSheetId="2">'Male (copy)'!$A$768</definedName>
    <definedName name="wp1057081" localSheetId="0">Male!$A$769</definedName>
    <definedName name="wp1057081" localSheetId="2">'Male (copy)'!$A$769</definedName>
    <definedName name="wp1057083" localSheetId="0">Male!$A$770</definedName>
    <definedName name="wp1057083" localSheetId="2">'Male (copy)'!$A$770</definedName>
    <definedName name="wp1057085" localSheetId="0">Male!$A$771</definedName>
    <definedName name="wp1057085" localSheetId="2">'Male (copy)'!$A$771</definedName>
    <definedName name="wp1057087" localSheetId="0">Male!$A$742</definedName>
    <definedName name="wp1057087" localSheetId="2">'Male (copy)'!$A$742</definedName>
    <definedName name="wp1057089" localSheetId="0">Male!$A$743</definedName>
    <definedName name="wp1057089" localSheetId="2">'Male (copy)'!$A$743</definedName>
    <definedName name="wp1057091" localSheetId="0">Male!$A$744</definedName>
    <definedName name="wp1057091" localSheetId="2">'Male (copy)'!$A$744</definedName>
    <definedName name="wp1057093" localSheetId="0">Male!$A$745</definedName>
    <definedName name="wp1057093" localSheetId="2">'Male (copy)'!$A$745</definedName>
    <definedName name="wp1057095" localSheetId="0">Male!$A$746</definedName>
    <definedName name="wp1057095" localSheetId="2">'Male (copy)'!$A$746</definedName>
    <definedName name="wp1057097" localSheetId="0">Male!$A$747</definedName>
    <definedName name="wp1057097" localSheetId="2">'Male (copy)'!$A$747</definedName>
    <definedName name="wp1057099" localSheetId="0">Male!$A$748</definedName>
    <definedName name="wp1057099" localSheetId="2">'Male (copy)'!$A$748</definedName>
    <definedName name="wp1057103" localSheetId="0">Male!$A$749</definedName>
    <definedName name="wp1057103" localSheetId="2">'Male (copy)'!$A$749</definedName>
    <definedName name="wp1057105" localSheetId="0">Male!$A$751</definedName>
    <definedName name="wp1057105" localSheetId="2">'Male (copy)'!$A$751</definedName>
    <definedName name="wp1057107" localSheetId="0">Male!$A$752</definedName>
    <definedName name="wp1057107" localSheetId="2">'Male (copy)'!$A$752</definedName>
    <definedName name="wp1057109" localSheetId="0">Male!$A$753</definedName>
    <definedName name="wp1057109" localSheetId="2">'Male (copy)'!$A$753</definedName>
    <definedName name="wp1057111" localSheetId="0">Male!$A$754</definedName>
    <definedName name="wp1057111" localSheetId="2">'Male (copy)'!$A$754</definedName>
    <definedName name="wp1057113" localSheetId="0">Male!$A$755</definedName>
    <definedName name="wp1057113" localSheetId="2">'Male (copy)'!$A$755</definedName>
    <definedName name="wp1057115" localSheetId="0">Male!$A$756</definedName>
    <definedName name="wp1057115" localSheetId="2">'Male (copy)'!$A$756</definedName>
    <definedName name="wp1057117" localSheetId="0">Male!$A$727</definedName>
    <definedName name="wp1057117" localSheetId="2">'Male (copy)'!$A$727</definedName>
    <definedName name="wp1057119" localSheetId="0">Male!$A$728</definedName>
    <definedName name="wp1057119" localSheetId="2">'Male (copy)'!$A$728</definedName>
    <definedName name="wp1057121" localSheetId="0">Male!$A$729</definedName>
    <definedName name="wp1057121" localSheetId="2">'Male (copy)'!$A$729</definedName>
    <definedName name="wp1057123" localSheetId="0">Male!$A$730</definedName>
    <definedName name="wp1057123" localSheetId="2">'Male (copy)'!$A$730</definedName>
    <definedName name="wp1057125" localSheetId="0">Male!$A$731</definedName>
    <definedName name="wp1057125" localSheetId="2">'Male (copy)'!$A$731</definedName>
    <definedName name="wp1057127" localSheetId="0">Male!$A$732</definedName>
    <definedName name="wp1057127" localSheetId="2">'Male (copy)'!$A$732</definedName>
    <definedName name="wp1057129" localSheetId="0">Male!$A$733</definedName>
    <definedName name="wp1057129" localSheetId="2">'Male (copy)'!$A$733</definedName>
    <definedName name="wp1057133" localSheetId="0">Male!$A$734</definedName>
    <definedName name="wp1057133" localSheetId="2">'Male (copy)'!$A$734</definedName>
    <definedName name="wp1057135" localSheetId="0">Male!$A$736</definedName>
    <definedName name="wp1057135" localSheetId="2">'Male (copy)'!$A$736</definedName>
    <definedName name="wp1057137" localSheetId="0">Male!$A$737</definedName>
    <definedName name="wp1057137" localSheetId="2">'Male (copy)'!$A$737</definedName>
    <definedName name="wp1057139" localSheetId="0">Male!$A$738</definedName>
    <definedName name="wp1057139" localSheetId="2">'Male (copy)'!$A$738</definedName>
    <definedName name="wp1057141" localSheetId="0">Male!$A$739</definedName>
    <definedName name="wp1057141" localSheetId="2">'Male (copy)'!$A$739</definedName>
    <definedName name="wp1057143" localSheetId="0">Male!$A$740</definedName>
    <definedName name="wp1057143" localSheetId="2">'Male (copy)'!$A$740</definedName>
    <definedName name="wp1057145" localSheetId="0">Male!$A$741</definedName>
    <definedName name="wp1057145" localSheetId="2">'Male (copy)'!$A$741</definedName>
    <definedName name="wp1057147" localSheetId="0">Male!$A$711</definedName>
    <definedName name="wp1057147" localSheetId="2">'Male (copy)'!$A$711</definedName>
    <definedName name="wp1057149" localSheetId="0">Male!$A$713</definedName>
    <definedName name="wp1057149" localSheetId="2">'Male (copy)'!$A$713</definedName>
    <definedName name="wp1057151" localSheetId="0">Male!$A$714</definedName>
    <definedName name="wp1057151" localSheetId="2">'Male (copy)'!$A$714</definedName>
    <definedName name="wp1057153" localSheetId="0">Male!$A$715</definedName>
    <definedName name="wp1057153" localSheetId="2">'Male (copy)'!$A$715</definedName>
    <definedName name="wp1057155" localSheetId="0">Male!$A$716</definedName>
    <definedName name="wp1057155" localSheetId="2">'Male (copy)'!$A$716</definedName>
    <definedName name="wp1057157" localSheetId="0">Male!$A$717</definedName>
    <definedName name="wp1057157" localSheetId="2">'Male (copy)'!$A$717</definedName>
    <definedName name="wp1057159" localSheetId="0">Male!$A$718</definedName>
    <definedName name="wp1057159" localSheetId="2">'Male (copy)'!$A$718</definedName>
    <definedName name="wp1057163" localSheetId="0">Male!$A$719</definedName>
    <definedName name="wp1057163" localSheetId="2">'Male (copy)'!$A$719</definedName>
    <definedName name="wp1057165" localSheetId="0">Male!$A$721</definedName>
    <definedName name="wp1057165" localSheetId="2">'Male (copy)'!$A$721</definedName>
    <definedName name="wp1057167" localSheetId="0">Male!$A$722</definedName>
    <definedName name="wp1057167" localSheetId="2">'Male (copy)'!$A$722</definedName>
    <definedName name="wp1057169" localSheetId="0">Male!$A$723</definedName>
    <definedName name="wp1057169" localSheetId="2">'Male (copy)'!$A$723</definedName>
    <definedName name="wp1057171" localSheetId="0">Male!$A$724</definedName>
    <definedName name="wp1057171" localSheetId="2">'Male (copy)'!$A$724</definedName>
    <definedName name="wp1057173" localSheetId="0">Male!$A$725</definedName>
    <definedName name="wp1057173" localSheetId="2">'Male (copy)'!$A$725</definedName>
    <definedName name="wp1057175" localSheetId="0">Male!$A$726</definedName>
    <definedName name="wp1057175" localSheetId="2">'Male (copy)'!$A$726</definedName>
    <definedName name="wp1057207" localSheetId="0">Male!$A$696</definedName>
    <definedName name="wp1057207" localSheetId="2">'Male (copy)'!$A$696</definedName>
    <definedName name="wp1057209" localSheetId="0">Male!$A$697</definedName>
    <definedName name="wp1057209" localSheetId="2">'Male (copy)'!$A$697</definedName>
    <definedName name="wp1057211" localSheetId="0">Male!$A$698</definedName>
    <definedName name="wp1057211" localSheetId="2">'Male (copy)'!$A$698</definedName>
    <definedName name="wp1057213" localSheetId="0">Male!$A$699</definedName>
    <definedName name="wp1057213" localSheetId="2">'Male (copy)'!$A$699</definedName>
    <definedName name="wp1057215" localSheetId="0">Male!$A$700</definedName>
    <definedName name="wp1057215" localSheetId="2">'Male (copy)'!$A$700</definedName>
    <definedName name="wp1057217" localSheetId="0">Male!$A$701</definedName>
    <definedName name="wp1057217" localSheetId="2">'Male (copy)'!$A$701</definedName>
    <definedName name="wp1057219" localSheetId="0">Male!$A$702</definedName>
    <definedName name="wp1057219" localSheetId="2">'Male (copy)'!$A$702</definedName>
    <definedName name="wp1057223" localSheetId="0">Male!$A$703</definedName>
    <definedName name="wp1057223" localSheetId="2">'Male (copy)'!$A$703</definedName>
    <definedName name="wp1057225" localSheetId="0">Male!$A$705</definedName>
    <definedName name="wp1057225" localSheetId="2">'Male (copy)'!$A$705</definedName>
    <definedName name="wp1057227" localSheetId="0">Male!$A$706</definedName>
    <definedName name="wp1057227" localSheetId="2">'Male (copy)'!$A$706</definedName>
    <definedName name="wp1057229" localSheetId="0">Male!$A$707</definedName>
    <definedName name="wp1057229" localSheetId="2">'Male (copy)'!$A$707</definedName>
    <definedName name="wp1057231" localSheetId="0">Male!$A$708</definedName>
    <definedName name="wp1057231" localSheetId="2">'Male (copy)'!$A$708</definedName>
    <definedName name="wp1057233" localSheetId="0">Male!$A$709</definedName>
    <definedName name="wp1057233" localSheetId="2">'Male (copy)'!$A$709</definedName>
    <definedName name="wp1057235" localSheetId="0">Male!$A$710</definedName>
    <definedName name="wp1057235" localSheetId="2">'Male (copy)'!$A$710</definedName>
    <definedName name="wp1057237" localSheetId="0">Male!$A$681</definedName>
    <definedName name="wp1057237" localSheetId="2">'Male (copy)'!$A$681</definedName>
    <definedName name="wp1057239" localSheetId="0">Male!$A$682</definedName>
    <definedName name="wp1057239" localSheetId="2">'Male (copy)'!$A$682</definedName>
    <definedName name="wp1057241" localSheetId="0">Male!$A$683</definedName>
    <definedName name="wp1057241" localSheetId="2">'Male (copy)'!$A$683</definedName>
    <definedName name="wp1057243" localSheetId="0">Male!$A$684</definedName>
    <definedName name="wp1057243" localSheetId="2">'Male (copy)'!$A$684</definedName>
    <definedName name="wp1057245" localSheetId="0">Male!$A$685</definedName>
    <definedName name="wp1057245" localSheetId="2">'Male (copy)'!$A$685</definedName>
    <definedName name="wp1057247" localSheetId="0">Male!$A$686</definedName>
    <definedName name="wp1057247" localSheetId="2">'Male (copy)'!$A$686</definedName>
    <definedName name="wp1057249" localSheetId="0">Male!$A$687</definedName>
    <definedName name="wp1057249" localSheetId="2">'Male (copy)'!$A$687</definedName>
    <definedName name="wp1057253" localSheetId="0">Male!$A$688</definedName>
    <definedName name="wp1057253" localSheetId="2">'Male (copy)'!$A$688</definedName>
    <definedName name="wp1057255" localSheetId="0">Male!$A$690</definedName>
    <definedName name="wp1057255" localSheetId="2">'Male (copy)'!$A$690</definedName>
    <definedName name="wp1057257" localSheetId="0">Male!$A$691</definedName>
    <definedName name="wp1057257" localSheetId="2">'Male (copy)'!$A$691</definedName>
    <definedName name="wp1057259" localSheetId="0">Male!$A$692</definedName>
    <definedName name="wp1057259" localSheetId="2">'Male (copy)'!$A$692</definedName>
    <definedName name="wp1057261" localSheetId="0">Male!$A$693</definedName>
    <definedName name="wp1057261" localSheetId="2">'Male (copy)'!$A$693</definedName>
    <definedName name="wp1057263" localSheetId="0">Male!$A$694</definedName>
    <definedName name="wp1057263" localSheetId="2">'Male (copy)'!$A$694</definedName>
    <definedName name="wp1057265" localSheetId="0">Male!$A$695</definedName>
    <definedName name="wp1057265" localSheetId="2">'Male (copy)'!$A$695</definedName>
    <definedName name="wp1057267" localSheetId="0">Male!$A$666</definedName>
    <definedName name="wp1057267" localSheetId="2">'Male (copy)'!$A$666</definedName>
    <definedName name="wp1057269" localSheetId="0">Male!$A$667</definedName>
    <definedName name="wp1057269" localSheetId="2">'Male (copy)'!$A$667</definedName>
    <definedName name="wp1057271" localSheetId="0">Male!$A$668</definedName>
    <definedName name="wp1057271" localSheetId="2">'Male (copy)'!$A$668</definedName>
    <definedName name="wp1057273" localSheetId="0">Male!$A$669</definedName>
    <definedName name="wp1057273" localSheetId="2">'Male (copy)'!$A$669</definedName>
    <definedName name="wp1057275" localSheetId="0">Male!$A$670</definedName>
    <definedName name="wp1057275" localSheetId="2">'Male (copy)'!$A$670</definedName>
    <definedName name="wp1057277" localSheetId="0">Male!$A$671</definedName>
    <definedName name="wp1057277" localSheetId="2">'Male (copy)'!$A$671</definedName>
    <definedName name="wp1057279" localSheetId="0">Male!$A$672</definedName>
    <definedName name="wp1057279" localSheetId="2">'Male (copy)'!$A$672</definedName>
    <definedName name="wp1057283" localSheetId="0">Male!$A$673</definedName>
    <definedName name="wp1057283" localSheetId="2">'Male (copy)'!$A$673</definedName>
    <definedName name="wp1057285" localSheetId="0">Male!$A$675</definedName>
    <definedName name="wp1057285" localSheetId="2">'Male (copy)'!$A$675</definedName>
    <definedName name="wp1057287" localSheetId="0">Male!$A$676</definedName>
    <definedName name="wp1057287" localSheetId="2">'Male (copy)'!$A$676</definedName>
    <definedName name="wp1057289" localSheetId="0">Male!$A$677</definedName>
    <definedName name="wp1057289" localSheetId="2">'Male (copy)'!$A$677</definedName>
    <definedName name="wp1057291" localSheetId="0">Male!$A$678</definedName>
    <definedName name="wp1057291" localSheetId="2">'Male (copy)'!$A$678</definedName>
    <definedName name="wp1057293" localSheetId="0">Male!$A$679</definedName>
    <definedName name="wp1057293" localSheetId="2">'Male (copy)'!$A$679</definedName>
    <definedName name="wp1057295" localSheetId="0">Male!$A$680</definedName>
    <definedName name="wp1057295" localSheetId="2">'Male (copy)'!$A$680</definedName>
    <definedName name="wp1057297" localSheetId="0">Male!$A$651</definedName>
    <definedName name="wp1057297" localSheetId="2">'Male (copy)'!$A$651</definedName>
    <definedName name="wp1057299" localSheetId="0">Male!$A$652</definedName>
    <definedName name="wp1057299" localSheetId="2">'Male (copy)'!$A$652</definedName>
    <definedName name="wp1057301" localSheetId="0">Male!$A$653</definedName>
    <definedName name="wp1057301" localSheetId="2">'Male (copy)'!$A$653</definedName>
    <definedName name="wp1057303" localSheetId="0">Male!$A$654</definedName>
    <definedName name="wp1057303" localSheetId="2">'Male (copy)'!$A$654</definedName>
    <definedName name="wp1057305" localSheetId="0">Male!$A$655</definedName>
    <definedName name="wp1057305" localSheetId="2">'Male (copy)'!$A$655</definedName>
    <definedName name="wp1057307" localSheetId="0">Male!$A$656</definedName>
    <definedName name="wp1057307" localSheetId="2">'Male (copy)'!$A$656</definedName>
    <definedName name="wp1057309" localSheetId="0">Male!$A$657</definedName>
    <definedName name="wp1057309" localSheetId="2">'Male (copy)'!$A$657</definedName>
    <definedName name="wp1057313" localSheetId="0">Male!$A$658</definedName>
    <definedName name="wp1057313" localSheetId="2">'Male (copy)'!$A$658</definedName>
    <definedName name="wp1057315" localSheetId="0">Male!$A$660</definedName>
    <definedName name="wp1057315" localSheetId="2">'Male (copy)'!$A$660</definedName>
    <definedName name="wp1057317" localSheetId="0">Male!$A$661</definedName>
    <definedName name="wp1057317" localSheetId="2">'Male (copy)'!$A$661</definedName>
    <definedName name="wp1057319" localSheetId="0">Male!$A$662</definedName>
    <definedName name="wp1057319" localSheetId="2">'Male (copy)'!$A$662</definedName>
    <definedName name="wp1057321" localSheetId="0">Male!$A$663</definedName>
    <definedName name="wp1057321" localSheetId="2">'Male (copy)'!$A$663</definedName>
    <definedName name="wp1057323" localSheetId="0">Male!$A$664</definedName>
    <definedName name="wp1057323" localSheetId="2">'Male (copy)'!$A$664</definedName>
    <definedName name="wp1057325" localSheetId="0">Male!$A$665</definedName>
    <definedName name="wp1057325" localSheetId="2">'Male (copy)'!$A$665</definedName>
    <definedName name="wp1057327" localSheetId="0">Male!$A$635</definedName>
    <definedName name="wp1057327" localSheetId="2">'Male (copy)'!$A$635</definedName>
    <definedName name="wp1057329" localSheetId="0">Male!$A$637</definedName>
    <definedName name="wp1057329" localSheetId="2">'Male (copy)'!$A$637</definedName>
    <definedName name="wp1057331" localSheetId="0">Male!$A$638</definedName>
    <definedName name="wp1057331" localSheetId="2">'Male (copy)'!$A$638</definedName>
    <definedName name="wp1057333" localSheetId="0">Male!$A$639</definedName>
    <definedName name="wp1057333" localSheetId="2">'Male (copy)'!$A$639</definedName>
    <definedName name="wp1057335" localSheetId="0">Male!$A$640</definedName>
    <definedName name="wp1057335" localSheetId="2">'Male (copy)'!$A$640</definedName>
    <definedName name="wp1057337" localSheetId="0">Male!$A$641</definedName>
    <definedName name="wp1057337" localSheetId="2">'Male (copy)'!$A$641</definedName>
    <definedName name="wp1057339" localSheetId="0">Male!$A$642</definedName>
    <definedName name="wp1057339" localSheetId="2">'Male (copy)'!$A$642</definedName>
    <definedName name="wp1057343" localSheetId="0">Male!$A$643</definedName>
    <definedName name="wp1057343" localSheetId="2">'Male (copy)'!$A$643</definedName>
    <definedName name="wp1057345" localSheetId="0">Male!$A$645</definedName>
    <definedName name="wp1057345" localSheetId="2">'Male (copy)'!$A$645</definedName>
    <definedName name="wp1057347" localSheetId="0">Male!$A$646</definedName>
    <definedName name="wp1057347" localSheetId="2">'Male (copy)'!$A$646</definedName>
    <definedName name="wp1057349" localSheetId="0">Male!$A$647</definedName>
    <definedName name="wp1057349" localSheetId="2">'Male (copy)'!$A$647</definedName>
    <definedName name="wp1057351" localSheetId="0">Male!$A$648</definedName>
    <definedName name="wp1057351" localSheetId="2">'Male (copy)'!$A$648</definedName>
    <definedName name="wp1057353" localSheetId="0">Male!$A$649</definedName>
    <definedName name="wp1057353" localSheetId="2">'Male (copy)'!$A$649</definedName>
    <definedName name="wp1057355" localSheetId="0">Male!$A$650</definedName>
    <definedName name="wp1057355" localSheetId="2">'Male (copy)'!$A$650</definedName>
    <definedName name="wp1057387" localSheetId="0">Male!$A$620</definedName>
    <definedName name="wp1057387" localSheetId="2">'Male (copy)'!$A$620</definedName>
    <definedName name="wp1057389" localSheetId="0">Male!$A$621</definedName>
    <definedName name="wp1057389" localSheetId="2">'Male (copy)'!$A$621</definedName>
    <definedName name="wp1057391" localSheetId="0">Male!$A$622</definedName>
    <definedName name="wp1057391" localSheetId="2">'Male (copy)'!$A$622</definedName>
    <definedName name="wp1057393" localSheetId="0">Male!$A$623</definedName>
    <definedName name="wp1057393" localSheetId="2">'Male (copy)'!$A$623</definedName>
    <definedName name="wp1057395" localSheetId="0">Male!$A$624</definedName>
    <definedName name="wp1057395" localSheetId="2">'Male (copy)'!$A$624</definedName>
    <definedName name="wp1057397" localSheetId="0">Male!$A$625</definedName>
    <definedName name="wp1057397" localSheetId="2">'Male (copy)'!$A$625</definedName>
    <definedName name="wp1057399" localSheetId="0">Male!$A$626</definedName>
    <definedName name="wp1057399" localSheetId="2">'Male (copy)'!$A$626</definedName>
    <definedName name="wp1057403" localSheetId="0">Male!$A$627</definedName>
    <definedName name="wp1057403" localSheetId="2">'Male (copy)'!$A$627</definedName>
    <definedName name="wp1057405" localSheetId="0">Male!$A$629</definedName>
    <definedName name="wp1057405" localSheetId="2">'Male (copy)'!$A$629</definedName>
    <definedName name="wp1057407" localSheetId="0">Male!$A$630</definedName>
    <definedName name="wp1057407" localSheetId="2">'Male (copy)'!$A$630</definedName>
    <definedName name="wp1057409" localSheetId="0">Male!$A$631</definedName>
    <definedName name="wp1057409" localSheetId="2">'Male (copy)'!$A$631</definedName>
    <definedName name="wp1057411" localSheetId="0">Male!$A$632</definedName>
    <definedName name="wp1057411" localSheetId="2">'Male (copy)'!$A$632</definedName>
    <definedName name="wp1057413" localSheetId="0">Male!$A$633</definedName>
    <definedName name="wp1057413" localSheetId="2">'Male (copy)'!$A$633</definedName>
    <definedName name="wp1057415" localSheetId="0">Male!$A$634</definedName>
    <definedName name="wp1057415" localSheetId="2">'Male (copy)'!$A$634</definedName>
    <definedName name="wp1057417" localSheetId="0">Male!$A$605</definedName>
    <definedName name="wp1057417" localSheetId="2">'Male (copy)'!$A$605</definedName>
    <definedName name="wp1057419" localSheetId="0">Male!$A$606</definedName>
    <definedName name="wp1057419" localSheetId="2">'Male (copy)'!$A$606</definedName>
    <definedName name="wp1057421" localSheetId="0">Male!$A$607</definedName>
    <definedName name="wp1057421" localSheetId="2">'Male (copy)'!$A$607</definedName>
    <definedName name="wp1057423" localSheetId="0">Male!$A$608</definedName>
    <definedName name="wp1057423" localSheetId="2">'Male (copy)'!$A$608</definedName>
    <definedName name="wp1057425" localSheetId="0">Male!$A$609</definedName>
    <definedName name="wp1057425" localSheetId="2">'Male (copy)'!$A$609</definedName>
    <definedName name="wp1057427" localSheetId="0">Male!$A$610</definedName>
    <definedName name="wp1057427" localSheetId="2">'Male (copy)'!$A$610</definedName>
    <definedName name="wp1057429" localSheetId="0">Male!$A$611</definedName>
    <definedName name="wp1057429" localSheetId="2">'Male (copy)'!$A$611</definedName>
    <definedName name="wp1057433" localSheetId="0">Male!$A$612</definedName>
    <definedName name="wp1057433" localSheetId="2">'Male (copy)'!$A$612</definedName>
    <definedName name="wp1057435" localSheetId="0">Male!$A$614</definedName>
    <definedName name="wp1057435" localSheetId="2">'Male (copy)'!$A$614</definedName>
    <definedName name="wp1057437" localSheetId="0">Male!$A$615</definedName>
    <definedName name="wp1057437" localSheetId="2">'Male (copy)'!$A$615</definedName>
    <definedName name="wp1057439" localSheetId="0">Male!$A$616</definedName>
    <definedName name="wp1057439" localSheetId="2">'Male (copy)'!$A$616</definedName>
    <definedName name="wp1057441" localSheetId="0">Male!$A$617</definedName>
    <definedName name="wp1057441" localSheetId="2">'Male (copy)'!$A$617</definedName>
    <definedName name="wp1057443" localSheetId="0">Male!$A$618</definedName>
    <definedName name="wp1057443" localSheetId="2">'Male (copy)'!$A$618</definedName>
    <definedName name="wp1057445" localSheetId="0">Male!$A$619</definedName>
    <definedName name="wp1057445" localSheetId="2">'Male (copy)'!$A$619</definedName>
    <definedName name="wp1057447" localSheetId="0">Male!$A$590</definedName>
    <definedName name="wp1057447" localSheetId="2">'Male (copy)'!$A$590</definedName>
    <definedName name="wp1057449" localSheetId="0">Male!$A$591</definedName>
    <definedName name="wp1057449" localSheetId="2">'Male (copy)'!$A$591</definedName>
    <definedName name="wp1057451" localSheetId="0">Male!$A$592</definedName>
    <definedName name="wp1057451" localSheetId="2">'Male (copy)'!$A$592</definedName>
    <definedName name="wp1057453" localSheetId="0">Male!$A$593</definedName>
    <definedName name="wp1057453" localSheetId="2">'Male (copy)'!$A$593</definedName>
    <definedName name="wp1057455" localSheetId="0">Male!$A$594</definedName>
    <definedName name="wp1057455" localSheetId="2">'Male (copy)'!$A$594</definedName>
    <definedName name="wp1057457" localSheetId="0">Male!$A$595</definedName>
    <definedName name="wp1057457" localSheetId="2">'Male (copy)'!$A$595</definedName>
    <definedName name="wp1057459" localSheetId="0">Male!$A$596</definedName>
    <definedName name="wp1057459" localSheetId="2">'Male (copy)'!$A$596</definedName>
    <definedName name="wp1057463" localSheetId="0">Male!$A$597</definedName>
    <definedName name="wp1057463" localSheetId="2">'Male (copy)'!$A$597</definedName>
    <definedName name="wp1057465" localSheetId="0">Male!$A$599</definedName>
    <definedName name="wp1057465" localSheetId="2">'Male (copy)'!$A$599</definedName>
    <definedName name="wp1057467" localSheetId="0">Male!$A$600</definedName>
    <definedName name="wp1057467" localSheetId="2">'Male (copy)'!$A$600</definedName>
    <definedName name="wp1057469" localSheetId="0">Male!$A$601</definedName>
    <definedName name="wp1057469" localSheetId="2">'Male (copy)'!$A$601</definedName>
    <definedName name="wp1057471" localSheetId="0">Male!$A$602</definedName>
    <definedName name="wp1057471" localSheetId="2">'Male (copy)'!$A$602</definedName>
    <definedName name="wp1057473" localSheetId="0">Male!$A$603</definedName>
    <definedName name="wp1057473" localSheetId="2">'Male (copy)'!$A$603</definedName>
    <definedName name="wp1057475" localSheetId="0">Male!$A$604</definedName>
    <definedName name="wp1057475" localSheetId="2">'Male (copy)'!$A$604</definedName>
    <definedName name="wp1057477" localSheetId="0">Male!$A$575</definedName>
    <definedName name="wp1057477" localSheetId="2">'Male (copy)'!$A$575</definedName>
    <definedName name="wp1057479" localSheetId="0">Male!$A$576</definedName>
    <definedName name="wp1057479" localSheetId="2">'Male (copy)'!$A$576</definedName>
    <definedName name="wp1057481" localSheetId="0">Male!$A$577</definedName>
    <definedName name="wp1057481" localSheetId="2">'Male (copy)'!$A$577</definedName>
    <definedName name="wp1057483" localSheetId="0">Male!$A$578</definedName>
    <definedName name="wp1057483" localSheetId="2">'Male (copy)'!$A$578</definedName>
    <definedName name="wp1057485" localSheetId="0">Male!$A$579</definedName>
    <definedName name="wp1057485" localSheetId="2">'Male (copy)'!$A$579</definedName>
    <definedName name="wp1057487" localSheetId="0">Male!$A$580</definedName>
    <definedName name="wp1057487" localSheetId="2">'Male (copy)'!$A$580</definedName>
    <definedName name="wp1057489" localSheetId="0">Male!$A$581</definedName>
    <definedName name="wp1057489" localSheetId="2">'Male (copy)'!$A$581</definedName>
    <definedName name="wp1057493" localSheetId="0">Male!$A$582</definedName>
    <definedName name="wp1057493" localSheetId="2">'Male (copy)'!$A$582</definedName>
    <definedName name="wp1057495" localSheetId="0">Male!$A$584</definedName>
    <definedName name="wp1057495" localSheetId="2">'Male (copy)'!$A$584</definedName>
    <definedName name="wp1057497" localSheetId="0">Male!$A$585</definedName>
    <definedName name="wp1057497" localSheetId="2">'Male (copy)'!$A$585</definedName>
    <definedName name="wp1057499" localSheetId="0">Male!$A$586</definedName>
    <definedName name="wp1057499" localSheetId="2">'Male (copy)'!$A$586</definedName>
    <definedName name="wp1057501" localSheetId="0">Male!$A$587</definedName>
    <definedName name="wp1057501" localSheetId="2">'Male (copy)'!$A$587</definedName>
    <definedName name="wp1057503" localSheetId="0">Male!$A$588</definedName>
    <definedName name="wp1057503" localSheetId="2">'Male (copy)'!$A$588</definedName>
    <definedName name="wp1057505" localSheetId="0">Male!$A$589</definedName>
    <definedName name="wp1057505" localSheetId="2">'Male (copy)'!$A$589</definedName>
    <definedName name="wp1057507" localSheetId="0">Male!$A$559</definedName>
    <definedName name="wp1057507" localSheetId="2">'Male (copy)'!$A$559</definedName>
    <definedName name="wp1057509" localSheetId="0">Male!$A$561</definedName>
    <definedName name="wp1057509" localSheetId="2">'Male (copy)'!$A$561</definedName>
    <definedName name="wp1057511" localSheetId="0">Male!$A$562</definedName>
    <definedName name="wp1057511" localSheetId="2">'Male (copy)'!$A$562</definedName>
    <definedName name="wp1057513" localSheetId="0">Male!$A$563</definedName>
    <definedName name="wp1057513" localSheetId="2">'Male (copy)'!$A$563</definedName>
    <definedName name="wp1057515" localSheetId="0">Male!$A$564</definedName>
    <definedName name="wp1057515" localSheetId="2">'Male (copy)'!$A$564</definedName>
    <definedName name="wp1057517" localSheetId="0">Male!$A$565</definedName>
    <definedName name="wp1057517" localSheetId="2">'Male (copy)'!$A$565</definedName>
    <definedName name="wp1057519" localSheetId="0">Male!$A$566</definedName>
    <definedName name="wp1057519" localSheetId="2">'Male (copy)'!$A$566</definedName>
    <definedName name="wp1057523" localSheetId="0">Male!$A$567</definedName>
    <definedName name="wp1057523" localSheetId="2">'Male (copy)'!$A$567</definedName>
    <definedName name="wp1057525" localSheetId="0">Male!$A$569</definedName>
    <definedName name="wp1057525" localSheetId="2">'Male (copy)'!$A$569</definedName>
    <definedName name="wp1057527" localSheetId="0">Male!$A$570</definedName>
    <definedName name="wp1057527" localSheetId="2">'Male (copy)'!$A$570</definedName>
    <definedName name="wp1057529" localSheetId="0">Male!$A$571</definedName>
    <definedName name="wp1057529" localSheetId="2">'Male (copy)'!$A$571</definedName>
    <definedName name="wp1057531" localSheetId="0">Male!$A$572</definedName>
    <definedName name="wp1057531" localSheetId="2">'Male (copy)'!$A$572</definedName>
    <definedName name="wp1057533" localSheetId="0">Male!$A$573</definedName>
    <definedName name="wp1057533" localSheetId="2">'Male (copy)'!$A$573</definedName>
    <definedName name="wp1057535" localSheetId="0">Male!$A$574</definedName>
    <definedName name="wp1057535" localSheetId="2">'Male (copy)'!$A$574</definedName>
    <definedName name="wp1057567" localSheetId="0">Male!$A$544</definedName>
    <definedName name="wp1057567" localSheetId="2">'Male (copy)'!$A$544</definedName>
    <definedName name="wp1057569" localSheetId="0">Male!$A$545</definedName>
    <definedName name="wp1057569" localSheetId="2">'Male (copy)'!$A$545</definedName>
    <definedName name="wp1057571" localSheetId="0">Male!$A$546</definedName>
    <definedName name="wp1057571" localSheetId="2">'Male (copy)'!$A$546</definedName>
    <definedName name="wp1057573" localSheetId="0">Male!$A$547</definedName>
    <definedName name="wp1057573" localSheetId="2">'Male (copy)'!$A$547</definedName>
    <definedName name="wp1057575" localSheetId="0">Male!$A$548</definedName>
    <definedName name="wp1057575" localSheetId="2">'Male (copy)'!$A$548</definedName>
    <definedName name="wp1057577" localSheetId="0">Male!$A$549</definedName>
    <definedName name="wp1057577" localSheetId="2">'Male (copy)'!$A$549</definedName>
    <definedName name="wp1057579" localSheetId="0">Male!$A$550</definedName>
    <definedName name="wp1057579" localSheetId="2">'Male (copy)'!$A$550</definedName>
    <definedName name="wp1057583" localSheetId="0">Male!$A$551</definedName>
    <definedName name="wp1057583" localSheetId="2">'Male (copy)'!$A$551</definedName>
    <definedName name="wp1057585" localSheetId="0">Male!$A$553</definedName>
    <definedName name="wp1057585" localSheetId="2">'Male (copy)'!$A$553</definedName>
    <definedName name="wp1057587" localSheetId="0">Male!$A$554</definedName>
    <definedName name="wp1057587" localSheetId="2">'Male (copy)'!$A$554</definedName>
    <definedName name="wp1057589" localSheetId="0">Male!$A$555</definedName>
    <definedName name="wp1057589" localSheetId="2">'Male (copy)'!$A$555</definedName>
    <definedName name="wp1057591" localSheetId="0">Male!$A$556</definedName>
    <definedName name="wp1057591" localSheetId="2">'Male (copy)'!$A$556</definedName>
    <definedName name="wp1057593" localSheetId="0">Male!$A$557</definedName>
    <definedName name="wp1057593" localSheetId="2">'Male (copy)'!$A$557</definedName>
    <definedName name="wp1057595" localSheetId="0">Male!$A$558</definedName>
    <definedName name="wp1057595" localSheetId="2">'Male (copy)'!$A$558</definedName>
    <definedName name="wp1057597" localSheetId="0">Male!$A$529</definedName>
    <definedName name="wp1057597" localSheetId="2">'Male (copy)'!$A$529</definedName>
    <definedName name="wp1057599" localSheetId="0">Male!$A$530</definedName>
    <definedName name="wp1057599" localSheetId="2">'Male (copy)'!$A$530</definedName>
    <definedName name="wp1057601" localSheetId="0">Male!$A$531</definedName>
    <definedName name="wp1057601" localSheetId="2">'Male (copy)'!$A$531</definedName>
    <definedName name="wp1057603" localSheetId="0">Male!$A$532</definedName>
    <definedName name="wp1057603" localSheetId="2">'Male (copy)'!$A$532</definedName>
    <definedName name="wp1057605" localSheetId="0">Male!$A$533</definedName>
    <definedName name="wp1057605" localSheetId="2">'Male (copy)'!$A$533</definedName>
    <definedName name="wp1057607" localSheetId="0">Male!$A$534</definedName>
    <definedName name="wp1057607" localSheetId="2">'Male (copy)'!$A$534</definedName>
    <definedName name="wp1057609" localSheetId="0">Male!$A$535</definedName>
    <definedName name="wp1057609" localSheetId="2">'Male (copy)'!$A$535</definedName>
    <definedName name="wp1057613" localSheetId="0">Male!$A$536</definedName>
    <definedName name="wp1057613" localSheetId="2">'Male (copy)'!$A$536</definedName>
    <definedName name="wp1057615" localSheetId="0">Male!$A$538</definedName>
    <definedName name="wp1057615" localSheetId="2">'Male (copy)'!$A$538</definedName>
    <definedName name="wp1057617" localSheetId="0">Male!$A$539</definedName>
    <definedName name="wp1057617" localSheetId="2">'Male (copy)'!$A$539</definedName>
    <definedName name="wp1057619" localSheetId="0">Male!$A$540</definedName>
    <definedName name="wp1057619" localSheetId="2">'Male (copy)'!$A$540</definedName>
    <definedName name="wp1057621" localSheetId="0">Male!$A$541</definedName>
    <definedName name="wp1057621" localSheetId="2">'Male (copy)'!$A$541</definedName>
    <definedName name="wp1057623" localSheetId="0">Male!$A$542</definedName>
    <definedName name="wp1057623" localSheetId="2">'Male (copy)'!$A$542</definedName>
    <definedName name="wp1057625" localSheetId="0">Male!$A$543</definedName>
    <definedName name="wp1057625" localSheetId="2">'Male (copy)'!$A$543</definedName>
    <definedName name="wp1057627" localSheetId="0">Male!$A$514</definedName>
    <definedName name="wp1057627" localSheetId="2">'Male (copy)'!$A$514</definedName>
    <definedName name="wp1057629" localSheetId="0">Male!$A$515</definedName>
    <definedName name="wp1057629" localSheetId="2">'Male (copy)'!$A$515</definedName>
    <definedName name="wp1057631" localSheetId="0">Male!$A$516</definedName>
    <definedName name="wp1057631" localSheetId="2">'Male (copy)'!$A$516</definedName>
    <definedName name="wp1057633" localSheetId="0">Male!$A$517</definedName>
    <definedName name="wp1057633" localSheetId="2">'Male (copy)'!$A$517</definedName>
    <definedName name="wp1057635" localSheetId="0">Male!$A$518</definedName>
    <definedName name="wp1057635" localSheetId="2">'Male (copy)'!$A$518</definedName>
    <definedName name="wp1057637" localSheetId="0">Male!$A$519</definedName>
    <definedName name="wp1057637" localSheetId="2">'Male (copy)'!$A$519</definedName>
    <definedName name="wp1057639" localSheetId="0">Male!$A$520</definedName>
    <definedName name="wp1057639" localSheetId="2">'Male (copy)'!$A$520</definedName>
    <definedName name="wp1057643" localSheetId="0">Male!$A$521</definedName>
    <definedName name="wp1057643" localSheetId="2">'Male (copy)'!$A$521</definedName>
    <definedName name="wp1057645" localSheetId="0">Male!$A$523</definedName>
    <definedName name="wp1057645" localSheetId="2">'Male (copy)'!$A$523</definedName>
    <definedName name="wp1057647" localSheetId="0">Male!$A$524</definedName>
    <definedName name="wp1057647" localSheetId="2">'Male (copy)'!$A$524</definedName>
    <definedName name="wp1057649" localSheetId="0">Male!$A$525</definedName>
    <definedName name="wp1057649" localSheetId="2">'Male (copy)'!$A$525</definedName>
    <definedName name="wp1057651" localSheetId="0">Male!$A$526</definedName>
    <definedName name="wp1057651" localSheetId="2">'Male (copy)'!$A$526</definedName>
    <definedName name="wp1057653" localSheetId="0">Male!$A$527</definedName>
    <definedName name="wp1057653" localSheetId="2">'Male (copy)'!$A$527</definedName>
    <definedName name="wp1057655" localSheetId="0">Male!$A$528</definedName>
    <definedName name="wp1057655" localSheetId="2">'Male (copy)'!$A$528</definedName>
    <definedName name="wp1057657" localSheetId="0">Male!$A$499</definedName>
    <definedName name="wp1057657" localSheetId="2">'Male (copy)'!$A$499</definedName>
    <definedName name="wp1057659" localSheetId="0">Male!$A$500</definedName>
    <definedName name="wp1057659" localSheetId="2">'Male (copy)'!$A$500</definedName>
    <definedName name="wp1057661" localSheetId="0">Male!$A$501</definedName>
    <definedName name="wp1057661" localSheetId="2">'Male (copy)'!$A$501</definedName>
    <definedName name="wp1057663" localSheetId="0">Male!$A$502</definedName>
    <definedName name="wp1057663" localSheetId="2">'Male (copy)'!$A$502</definedName>
    <definedName name="wp1057665" localSheetId="0">Male!$A$503</definedName>
    <definedName name="wp1057665" localSheetId="2">'Male (copy)'!$A$503</definedName>
    <definedName name="wp1057667" localSheetId="0">Male!$A$504</definedName>
    <definedName name="wp1057667" localSheetId="2">'Male (copy)'!$A$504</definedName>
    <definedName name="wp1057669" localSheetId="0">Male!$A$505</definedName>
    <definedName name="wp1057669" localSheetId="2">'Male (copy)'!$A$505</definedName>
    <definedName name="wp1057673" localSheetId="0">Male!$A$506</definedName>
    <definedName name="wp1057673" localSheetId="2">'Male (copy)'!$A$506</definedName>
    <definedName name="wp1057675" localSheetId="0">Male!$A$508</definedName>
    <definedName name="wp1057675" localSheetId="2">'Male (copy)'!$A$508</definedName>
    <definedName name="wp1057677" localSheetId="0">Male!$A$509</definedName>
    <definedName name="wp1057677" localSheetId="2">'Male (copy)'!$A$509</definedName>
    <definedName name="wp1057679" localSheetId="0">Male!$A$510</definedName>
    <definedName name="wp1057679" localSheetId="2">'Male (copy)'!$A$510</definedName>
    <definedName name="wp1057681" localSheetId="0">Male!$A$511</definedName>
    <definedName name="wp1057681" localSheetId="2">'Male (copy)'!$A$511</definedName>
    <definedName name="wp1057683" localSheetId="0">Male!$A$512</definedName>
    <definedName name="wp1057683" localSheetId="2">'Male (copy)'!$A$512</definedName>
    <definedName name="wp1057685" localSheetId="0">Male!$A$513</definedName>
    <definedName name="wp1057685" localSheetId="2">'Male (copy)'!$A$513</definedName>
    <definedName name="wp1057687" localSheetId="0">Male!$A$483</definedName>
    <definedName name="wp1057687" localSheetId="2">'Male (copy)'!$A$483</definedName>
    <definedName name="wp1057689" localSheetId="0">Male!$A$485</definedName>
    <definedName name="wp1057689" localSheetId="2">'Male (copy)'!$A$485</definedName>
    <definedName name="wp1057691" localSheetId="0">Male!$A$486</definedName>
    <definedName name="wp1057691" localSheetId="2">'Male (copy)'!$A$486</definedName>
    <definedName name="wp1057693" localSheetId="0">Male!$A$487</definedName>
    <definedName name="wp1057693" localSheetId="2">'Male (copy)'!$A$487</definedName>
    <definedName name="wp1057695" localSheetId="0">Male!$A$488</definedName>
    <definedName name="wp1057695" localSheetId="2">'Male (copy)'!$A$488</definedName>
    <definedName name="wp1057697" localSheetId="0">Male!$A$489</definedName>
    <definedName name="wp1057697" localSheetId="2">'Male (copy)'!$A$489</definedName>
    <definedName name="wp1057699" localSheetId="0">Male!$A$490</definedName>
    <definedName name="wp1057699" localSheetId="2">'Male (copy)'!$A$490</definedName>
    <definedName name="wp1057703" localSheetId="0">Male!$A$491</definedName>
    <definedName name="wp1057703" localSheetId="2">'Male (copy)'!$A$491</definedName>
    <definedName name="wp1057705" localSheetId="0">Male!$A$493</definedName>
    <definedName name="wp1057705" localSheetId="2">'Male (copy)'!$A$493</definedName>
    <definedName name="wp1057707" localSheetId="0">Male!$A$494</definedName>
    <definedName name="wp1057707" localSheetId="2">'Male (copy)'!$A$494</definedName>
    <definedName name="wp1057709" localSheetId="0">Male!$A$495</definedName>
    <definedName name="wp1057709" localSheetId="2">'Male (copy)'!$A$495</definedName>
    <definedName name="wp1057711" localSheetId="0">Male!$A$496</definedName>
    <definedName name="wp1057711" localSheetId="2">'Male (copy)'!$A$496</definedName>
    <definedName name="wp1057713" localSheetId="0">Male!$A$497</definedName>
    <definedName name="wp1057713" localSheetId="2">'Male (copy)'!$A$497</definedName>
    <definedName name="wp1057715" localSheetId="0">Male!$A$498</definedName>
    <definedName name="wp1057715" localSheetId="2">'Male (copy)'!$A$498</definedName>
    <definedName name="wp1057747" localSheetId="0">Male!$A$468</definedName>
    <definedName name="wp1057747" localSheetId="2">'Male (copy)'!$A$468</definedName>
    <definedName name="wp1057749" localSheetId="0">Male!$A$469</definedName>
    <definedName name="wp1057749" localSheetId="2">'Male (copy)'!$A$469</definedName>
    <definedName name="wp1057751" localSheetId="0">Male!$A$470</definedName>
    <definedName name="wp1057751" localSheetId="2">'Male (copy)'!$A$470</definedName>
    <definedName name="wp1057753" localSheetId="0">Male!$A$471</definedName>
    <definedName name="wp1057753" localSheetId="2">'Male (copy)'!$A$471</definedName>
    <definedName name="wp1057755" localSheetId="0">Male!$A$472</definedName>
    <definedName name="wp1057755" localSheetId="2">'Male (copy)'!$A$472</definedName>
    <definedName name="wp1057757" localSheetId="0">Male!$A$473</definedName>
    <definedName name="wp1057757" localSheetId="2">'Male (copy)'!$A$473</definedName>
    <definedName name="wp1057759" localSheetId="0">Male!$A$474</definedName>
    <definedName name="wp1057759" localSheetId="2">'Male (copy)'!$A$474</definedName>
    <definedName name="wp1057763" localSheetId="0">Male!$A$475</definedName>
    <definedName name="wp1057763" localSheetId="2">'Male (copy)'!$A$475</definedName>
    <definedName name="wp1057765" localSheetId="0">Male!$A$477</definedName>
    <definedName name="wp1057765" localSheetId="2">'Male (copy)'!$A$477</definedName>
    <definedName name="wp1057767" localSheetId="0">Male!$A$478</definedName>
    <definedName name="wp1057767" localSheetId="2">'Male (copy)'!$A$478</definedName>
    <definedName name="wp1057769" localSheetId="0">Male!$A$479</definedName>
    <definedName name="wp1057769" localSheetId="2">'Male (copy)'!$A$479</definedName>
    <definedName name="wp1057771" localSheetId="0">Male!$A$480</definedName>
    <definedName name="wp1057771" localSheetId="2">'Male (copy)'!$A$480</definedName>
    <definedName name="wp1057773" localSheetId="0">Male!$A$481</definedName>
    <definedName name="wp1057773" localSheetId="2">'Male (copy)'!$A$481</definedName>
    <definedName name="wp1057775" localSheetId="0">Male!$A$482</definedName>
    <definedName name="wp1057775" localSheetId="2">'Male (copy)'!$A$482</definedName>
    <definedName name="wp1057777" localSheetId="0">Male!$A$453</definedName>
    <definedName name="wp1057777" localSheetId="2">'Male (copy)'!$A$453</definedName>
    <definedName name="wp1057779" localSheetId="0">Male!$A$454</definedName>
    <definedName name="wp1057779" localSheetId="2">'Male (copy)'!$A$454</definedName>
    <definedName name="wp1057781" localSheetId="0">Male!$A$455</definedName>
    <definedName name="wp1057781" localSheetId="2">'Male (copy)'!$A$455</definedName>
    <definedName name="wp1057783" localSheetId="0">Male!$A$456</definedName>
    <definedName name="wp1057783" localSheetId="2">'Male (copy)'!$A$456</definedName>
    <definedName name="wp1057785" localSheetId="0">Male!$A$457</definedName>
    <definedName name="wp1057785" localSheetId="2">'Male (copy)'!$A$457</definedName>
    <definedName name="wp1057787" localSheetId="0">Male!$A$458</definedName>
    <definedName name="wp1057787" localSheetId="2">'Male (copy)'!$A$458</definedName>
    <definedName name="wp1057789" localSheetId="0">Male!$A$459</definedName>
    <definedName name="wp1057789" localSheetId="2">'Male (copy)'!$A$459</definedName>
    <definedName name="wp1057793" localSheetId="0">Male!$A$460</definedName>
    <definedName name="wp1057793" localSheetId="2">'Male (copy)'!$A$460</definedName>
    <definedName name="wp1057795" localSheetId="0">Male!$A$462</definedName>
    <definedName name="wp1057795" localSheetId="2">'Male (copy)'!$A$462</definedName>
    <definedName name="wp1057797" localSheetId="0">Male!$A$463</definedName>
    <definedName name="wp1057797" localSheetId="2">'Male (copy)'!$A$463</definedName>
    <definedName name="wp1057799" localSheetId="0">Male!$A$464</definedName>
    <definedName name="wp1057799" localSheetId="2">'Male (copy)'!$A$464</definedName>
    <definedName name="wp1057801" localSheetId="0">Male!$A$465</definedName>
    <definedName name="wp1057801" localSheetId="2">'Male (copy)'!$A$465</definedName>
    <definedName name="wp1057803" localSheetId="0">Male!$A$466</definedName>
    <definedName name="wp1057803" localSheetId="2">'Male (copy)'!$A$466</definedName>
    <definedName name="wp1057805" localSheetId="0">Male!$A$467</definedName>
    <definedName name="wp1057805" localSheetId="2">'Male (copy)'!$A$467</definedName>
    <definedName name="wp1057807" localSheetId="0">Male!#REF!</definedName>
    <definedName name="wp1057807" localSheetId="2">'Male (copy)'!#REF!</definedName>
    <definedName name="wp1057809" localSheetId="0">Male!#REF!</definedName>
    <definedName name="wp1057809" localSheetId="2">'Male (copy)'!#REF!</definedName>
    <definedName name="wp1057811" localSheetId="0">Male!#REF!</definedName>
    <definedName name="wp1057811" localSheetId="2">'Male (copy)'!#REF!</definedName>
    <definedName name="wp1057813" localSheetId="0">Male!#REF!</definedName>
    <definedName name="wp1057813" localSheetId="2">'Male (copy)'!#REF!</definedName>
    <definedName name="wp1057815" localSheetId="0">Male!$A$118</definedName>
    <definedName name="wp1057815" localSheetId="2">'Male (copy)'!$A$118</definedName>
    <definedName name="wp1057817" localSheetId="0">Male!$A$119</definedName>
    <definedName name="wp1057817" localSheetId="2">'Male (copy)'!$A$119</definedName>
    <definedName name="wp1057819" localSheetId="0">Male!$A$120</definedName>
    <definedName name="wp1057819" localSheetId="2">'Male (copy)'!$A$120</definedName>
    <definedName name="wp1057823" localSheetId="0">Male!$A$121</definedName>
    <definedName name="wp1057823" localSheetId="2">'Male (copy)'!$A$121</definedName>
    <definedName name="wp1057825" localSheetId="0">Male!$A$447</definedName>
    <definedName name="wp1057825" localSheetId="2">'Male (copy)'!$A$447</definedName>
    <definedName name="wp1057827" localSheetId="0">Male!$A$448</definedName>
    <definedName name="wp1057827" localSheetId="2">'Male (copy)'!$A$448</definedName>
    <definedName name="wp1057829" localSheetId="0">Male!$A$449</definedName>
    <definedName name="wp1057829" localSheetId="2">'Male (copy)'!$A$449</definedName>
    <definedName name="wp1057831" localSheetId="0">Male!$A$450</definedName>
    <definedName name="wp1057831" localSheetId="2">'Male (copy)'!$A$450</definedName>
    <definedName name="wp1057833" localSheetId="0">Male!$A$451</definedName>
    <definedName name="wp1057833" localSheetId="2">'Male (copy)'!$A$451</definedName>
    <definedName name="wp1057835" localSheetId="0">Male!$A$452</definedName>
    <definedName name="wp1057835" localSheetId="2">'Male (copy)'!$A$452</definedName>
    <definedName name="wp1057837" localSheetId="0">Male!#REF!</definedName>
    <definedName name="wp1057837" localSheetId="2">'Male (copy)'!#REF!</definedName>
    <definedName name="wp1057839" localSheetId="0">Male!#REF!</definedName>
    <definedName name="wp1057839" localSheetId="2">'Male (copy)'!#REF!</definedName>
    <definedName name="wp1057841" localSheetId="0">Male!#REF!</definedName>
    <definedName name="wp1057841" localSheetId="2">'Male (copy)'!#REF!</definedName>
    <definedName name="wp1057843" localSheetId="0">Male!#REF!</definedName>
    <definedName name="wp1057843" localSheetId="2">'Male (copy)'!#REF!</definedName>
    <definedName name="wp1057845" localSheetId="0">Male!#REF!</definedName>
    <definedName name="wp1057845" localSheetId="2">'Male (copy)'!#REF!</definedName>
    <definedName name="wp1057847" localSheetId="0">Male!#REF!</definedName>
    <definedName name="wp1057847" localSheetId="2">'Male (copy)'!#REF!</definedName>
    <definedName name="wp1057849" localSheetId="0">Male!#REF!</definedName>
    <definedName name="wp1057849" localSheetId="2">'Male (copy)'!#REF!</definedName>
    <definedName name="wp1057853" localSheetId="0">Male!#REF!</definedName>
    <definedName name="wp1057853" localSheetId="2">'Male (copy)'!#REF!</definedName>
    <definedName name="wp1057855" localSheetId="0">Male!#REF!</definedName>
    <definedName name="wp1057855" localSheetId="2">'Male (copy)'!#REF!</definedName>
    <definedName name="wp1057857" localSheetId="0">Male!#REF!</definedName>
    <definedName name="wp1057857" localSheetId="2">'Male (copy)'!#REF!</definedName>
    <definedName name="wp1057859" localSheetId="0">Male!#REF!</definedName>
    <definedName name="wp1057859" localSheetId="2">'Male (copy)'!#REF!</definedName>
    <definedName name="wp1057861" localSheetId="0">Male!#REF!</definedName>
    <definedName name="wp1057861" localSheetId="2">'Male (copy)'!#REF!</definedName>
    <definedName name="wp1057863" localSheetId="0">Male!#REF!</definedName>
    <definedName name="wp1057863" localSheetId="2">'Male (copy)'!#REF!</definedName>
    <definedName name="wp1057865" localSheetId="0">Male!#REF!</definedName>
    <definedName name="wp1057865" localSheetId="2">'Male (copy)'!#REF!</definedName>
    <definedName name="wp1057867" localSheetId="0">Male!#REF!</definedName>
    <definedName name="wp1057867" localSheetId="2">'Male (copy)'!#REF!</definedName>
    <definedName name="wp1057869" localSheetId="0">Male!#REF!</definedName>
    <definedName name="wp1057869" localSheetId="2">'Male (copy)'!#REF!</definedName>
    <definedName name="wp1057871" localSheetId="0">Male!#REF!</definedName>
    <definedName name="wp1057871" localSheetId="2">'Male (copy)'!#REF!</definedName>
    <definedName name="wp1057873" localSheetId="0">Male!#REF!</definedName>
    <definedName name="wp1057873" localSheetId="2">'Male (copy)'!#REF!</definedName>
    <definedName name="wp1057875" localSheetId="0">Male!#REF!</definedName>
    <definedName name="wp1057875" localSheetId="2">'Male (copy)'!#REF!</definedName>
    <definedName name="wp1057877" localSheetId="0">Male!#REF!</definedName>
    <definedName name="wp1057877" localSheetId="2">'Male (copy)'!#REF!</definedName>
    <definedName name="wp1057879" localSheetId="0">Male!#REF!</definedName>
    <definedName name="wp1057879" localSheetId="2">'Male (copy)'!#REF!</definedName>
    <definedName name="wp1057883" localSheetId="0">Male!#REF!</definedName>
    <definedName name="wp1057883" localSheetId="2">'Male (copy)'!#REF!</definedName>
    <definedName name="wp1057885" localSheetId="0">Male!#REF!</definedName>
    <definedName name="wp1057885" localSheetId="2">'Male (copy)'!#REF!</definedName>
    <definedName name="wp1057887" localSheetId="0">Male!#REF!</definedName>
    <definedName name="wp1057887" localSheetId="2">'Male (copy)'!#REF!</definedName>
    <definedName name="wp1057889" localSheetId="0">Male!#REF!</definedName>
    <definedName name="wp1057889" localSheetId="2">'Male (copy)'!#REF!</definedName>
    <definedName name="wp1057891" localSheetId="0">Male!#REF!</definedName>
    <definedName name="wp1057891" localSheetId="2">'Male (copy)'!#REF!</definedName>
    <definedName name="wp1057893" localSheetId="0">Male!#REF!</definedName>
    <definedName name="wp1057893" localSheetId="2">'Male (copy)'!#REF!</definedName>
    <definedName name="wp1057895" localSheetId="0">Male!#REF!</definedName>
    <definedName name="wp1057895" localSheetId="2">'Male (copy)'!#REF!</definedName>
    <definedName name="wp1057927" localSheetId="0">Male!#REF!</definedName>
    <definedName name="wp1057927" localSheetId="2">'Male (copy)'!#REF!</definedName>
    <definedName name="wp1057929" localSheetId="0">Male!#REF!</definedName>
    <definedName name="wp1057929" localSheetId="2">'Male (copy)'!#REF!</definedName>
    <definedName name="wp1057931" localSheetId="0">Male!#REF!</definedName>
    <definedName name="wp1057931" localSheetId="2">'Male (copy)'!#REF!</definedName>
    <definedName name="wp1057933" localSheetId="0">Male!#REF!</definedName>
    <definedName name="wp1057933" localSheetId="2">'Male (copy)'!#REF!</definedName>
    <definedName name="wp1057935" localSheetId="0">Male!#REF!</definedName>
    <definedName name="wp1057935" localSheetId="2">'Male (copy)'!#REF!</definedName>
    <definedName name="wp1057937" localSheetId="0">Male!#REF!</definedName>
    <definedName name="wp1057937" localSheetId="2">'Male (copy)'!#REF!</definedName>
    <definedName name="wp1057939" localSheetId="0">Male!#REF!</definedName>
    <definedName name="wp1057939" localSheetId="2">'Male (copy)'!#REF!</definedName>
    <definedName name="wp1057943" localSheetId="0">Male!#REF!</definedName>
    <definedName name="wp1057943" localSheetId="2">'Male (copy)'!#REF!</definedName>
    <definedName name="wp1057945" localSheetId="0">Male!#REF!</definedName>
    <definedName name="wp1057945" localSheetId="2">'Male (copy)'!#REF!</definedName>
    <definedName name="wp1057947" localSheetId="0">Male!#REF!</definedName>
    <definedName name="wp1057947" localSheetId="2">'Male (copy)'!#REF!</definedName>
    <definedName name="wp1057949" localSheetId="0">Male!#REF!</definedName>
    <definedName name="wp1057949" localSheetId="2">'Male (copy)'!#REF!</definedName>
    <definedName name="wp1057951" localSheetId="0">Male!#REF!</definedName>
    <definedName name="wp1057951" localSheetId="2">'Male (copy)'!#REF!</definedName>
    <definedName name="wp1057953" localSheetId="0">Male!#REF!</definedName>
    <definedName name="wp1057953" localSheetId="2">'Male (copy)'!#REF!</definedName>
    <definedName name="wp1057955" localSheetId="0">Male!#REF!</definedName>
    <definedName name="wp1057955" localSheetId="2">'Male (copy)'!#REF!</definedName>
    <definedName name="wp1057957" localSheetId="0">Male!#REF!</definedName>
    <definedName name="wp1057957" localSheetId="2">'Male (copy)'!#REF!</definedName>
    <definedName name="wp1057959" localSheetId="0">Male!#REF!</definedName>
    <definedName name="wp1057959" localSheetId="2">'Male (copy)'!#REF!</definedName>
    <definedName name="wp1057961" localSheetId="0">Male!#REF!</definedName>
    <definedName name="wp1057961" localSheetId="2">'Male (copy)'!#REF!</definedName>
    <definedName name="wp1057963" localSheetId="0">Male!#REF!</definedName>
    <definedName name="wp1057963" localSheetId="2">'Male (copy)'!#REF!</definedName>
    <definedName name="wp1057965" localSheetId="0">Male!#REF!</definedName>
    <definedName name="wp1057965" localSheetId="2">'Male (copy)'!#REF!</definedName>
    <definedName name="wp1057967" localSheetId="0">Male!#REF!</definedName>
    <definedName name="wp1057967" localSheetId="2">'Male (copy)'!#REF!</definedName>
    <definedName name="wp1057969" localSheetId="0">Male!#REF!</definedName>
    <definedName name="wp1057969" localSheetId="2">'Male (copy)'!#REF!</definedName>
    <definedName name="wp1057973" localSheetId="0">Male!#REF!</definedName>
    <definedName name="wp1057973" localSheetId="2">'Male (copy)'!#REF!</definedName>
    <definedName name="wp1057975" localSheetId="0">Male!#REF!</definedName>
    <definedName name="wp1057975" localSheetId="2">'Male (copy)'!#REF!</definedName>
    <definedName name="wp1057977" localSheetId="0">Male!#REF!</definedName>
    <definedName name="wp1057977" localSheetId="2">'Male (copy)'!#REF!</definedName>
    <definedName name="wp1057979" localSheetId="0">Male!#REF!</definedName>
    <definedName name="wp1057979" localSheetId="2">'Male (copy)'!#REF!</definedName>
    <definedName name="wp1057981" localSheetId="0">Male!#REF!</definedName>
    <definedName name="wp1057981" localSheetId="2">'Male (copy)'!#REF!</definedName>
    <definedName name="wp1057983" localSheetId="0">Male!#REF!</definedName>
    <definedName name="wp1057983" localSheetId="2">'Male (copy)'!#REF!</definedName>
    <definedName name="wp1057985" localSheetId="0">Male!#REF!</definedName>
    <definedName name="wp1057985" localSheetId="2">'Male (copy)'!#REF!</definedName>
    <definedName name="wp1057987" localSheetId="0">Male!#REF!</definedName>
    <definedName name="wp1057987" localSheetId="2">'Male (copy)'!#REF!</definedName>
    <definedName name="wp1057989" localSheetId="0">Male!#REF!</definedName>
    <definedName name="wp1057989" localSheetId="2">'Male (copy)'!#REF!</definedName>
    <definedName name="wp1057991" localSheetId="0">Male!#REF!</definedName>
    <definedName name="wp1057991" localSheetId="2">'Male (copy)'!#REF!</definedName>
    <definedName name="wp1057993" localSheetId="0">Male!#REF!</definedName>
    <definedName name="wp1057993" localSheetId="2">'Male (copy)'!#REF!</definedName>
    <definedName name="wp1057995" localSheetId="0">Male!#REF!</definedName>
    <definedName name="wp1057995" localSheetId="2">'Male (copy)'!#REF!</definedName>
    <definedName name="wp1057997" localSheetId="0">Male!#REF!</definedName>
    <definedName name="wp1057997" localSheetId="2">'Male (copy)'!#REF!</definedName>
    <definedName name="wp1057999" localSheetId="0">Male!#REF!</definedName>
    <definedName name="wp1057999" localSheetId="2">'Male (copy)'!#REF!</definedName>
    <definedName name="wp1058003" localSheetId="0">Male!#REF!</definedName>
    <definedName name="wp1058003" localSheetId="2">'Male (copy)'!#REF!</definedName>
    <definedName name="wp1058005" localSheetId="0">Male!#REF!</definedName>
    <definedName name="wp1058005" localSheetId="2">'Male (copy)'!#REF!</definedName>
    <definedName name="wp1058007" localSheetId="0">Male!#REF!</definedName>
    <definedName name="wp1058007" localSheetId="2">'Male (copy)'!#REF!</definedName>
    <definedName name="wp1058009" localSheetId="0">Male!#REF!</definedName>
    <definedName name="wp1058009" localSheetId="2">'Male (copy)'!#REF!</definedName>
    <definedName name="wp1058011" localSheetId="0">Male!#REF!</definedName>
    <definedName name="wp1058011" localSheetId="2">'Male (copy)'!#REF!</definedName>
    <definedName name="wp1058013" localSheetId="0">Male!#REF!</definedName>
    <definedName name="wp1058013" localSheetId="2">'Male (copy)'!#REF!</definedName>
    <definedName name="wp1058015" localSheetId="0">Male!#REF!</definedName>
    <definedName name="wp1058015" localSheetId="2">'Male (copy)'!#REF!</definedName>
    <definedName name="wp1058017" localSheetId="0">Male!#REF!</definedName>
    <definedName name="wp1058017" localSheetId="2">'Male (copy)'!#REF!</definedName>
    <definedName name="wp1058019" localSheetId="0">Male!#REF!</definedName>
    <definedName name="wp1058019" localSheetId="2">'Male (copy)'!#REF!</definedName>
    <definedName name="wp1058021" localSheetId="0">Male!#REF!</definedName>
    <definedName name="wp1058021" localSheetId="2">'Male (copy)'!#REF!</definedName>
    <definedName name="wp1058023" localSheetId="0">Male!#REF!</definedName>
    <definedName name="wp1058023" localSheetId="2">'Male (copy)'!#REF!</definedName>
    <definedName name="wp1058025" localSheetId="0">Male!#REF!</definedName>
    <definedName name="wp1058025" localSheetId="2">'Male (copy)'!#REF!</definedName>
    <definedName name="wp1058027" localSheetId="0">Male!#REF!</definedName>
    <definedName name="wp1058027" localSheetId="2">'Male (copy)'!#REF!</definedName>
    <definedName name="wp1058029" localSheetId="0">Male!#REF!</definedName>
    <definedName name="wp1058029" localSheetId="2">'Male (copy)'!#REF!</definedName>
    <definedName name="wp1058033" localSheetId="0">Male!#REF!</definedName>
    <definedName name="wp1058033" localSheetId="2">'Male (copy)'!#REF!</definedName>
    <definedName name="wp1058035" localSheetId="0">Male!#REF!</definedName>
    <definedName name="wp1058035" localSheetId="2">'Male (copy)'!#REF!</definedName>
    <definedName name="wp1058037" localSheetId="0">Male!#REF!</definedName>
    <definedName name="wp1058037" localSheetId="2">'Male (copy)'!#REF!</definedName>
    <definedName name="wp1058039" localSheetId="0">Male!#REF!</definedName>
    <definedName name="wp1058039" localSheetId="2">'Male (copy)'!#REF!</definedName>
    <definedName name="wp1058041" localSheetId="0">Male!#REF!</definedName>
    <definedName name="wp1058041" localSheetId="2">'Male (copy)'!#REF!</definedName>
    <definedName name="wp1058043" localSheetId="0">Male!#REF!</definedName>
    <definedName name="wp1058043" localSheetId="2">'Male (copy)'!#REF!</definedName>
    <definedName name="wp1058045" localSheetId="0">Male!#REF!</definedName>
    <definedName name="wp1058045" localSheetId="2">'Male (copy)'!#REF!</definedName>
    <definedName name="wp1058047" localSheetId="0">Male!#REF!</definedName>
    <definedName name="wp1058047" localSheetId="2">'Male (copy)'!#REF!</definedName>
    <definedName name="wp1058049" localSheetId="0">Male!#REF!</definedName>
    <definedName name="wp1058049" localSheetId="2">'Male (copy)'!#REF!</definedName>
    <definedName name="wp1058051" localSheetId="0">Male!#REF!</definedName>
    <definedName name="wp1058051" localSheetId="2">'Male (copy)'!#REF!</definedName>
    <definedName name="wp1058053" localSheetId="0">Male!#REF!</definedName>
    <definedName name="wp1058053" localSheetId="2">'Male (copy)'!#REF!</definedName>
    <definedName name="wp1058055" localSheetId="0">Male!#REF!</definedName>
    <definedName name="wp1058055" localSheetId="2">'Male (copy)'!#REF!</definedName>
    <definedName name="wp1058057" localSheetId="0">Male!#REF!</definedName>
    <definedName name="wp1058057" localSheetId="2">'Male (copy)'!#REF!</definedName>
    <definedName name="wp1058059" localSheetId="0">Male!#REF!</definedName>
    <definedName name="wp1058059" localSheetId="2">'Male (copy)'!#REF!</definedName>
    <definedName name="wp1058063" localSheetId="0">Male!#REF!</definedName>
    <definedName name="wp1058063" localSheetId="2">'Male (copy)'!#REF!</definedName>
    <definedName name="wp1058065" localSheetId="0">Male!#REF!</definedName>
    <definedName name="wp1058065" localSheetId="2">'Male (copy)'!#REF!</definedName>
    <definedName name="wp1058067" localSheetId="0">Male!#REF!</definedName>
    <definedName name="wp1058067" localSheetId="2">'Male (copy)'!#REF!</definedName>
    <definedName name="wp1058069" localSheetId="0">Male!#REF!</definedName>
    <definedName name="wp1058069" localSheetId="2">'Male (copy)'!#REF!</definedName>
    <definedName name="wp1058071" localSheetId="0">Male!#REF!</definedName>
    <definedName name="wp1058071" localSheetId="2">'Male (copy)'!#REF!</definedName>
    <definedName name="wp1058073" localSheetId="0">Male!#REF!</definedName>
    <definedName name="wp1058073" localSheetId="2">'Male (copy)'!#REF!</definedName>
    <definedName name="wp1058075" localSheetId="0">Male!#REF!</definedName>
    <definedName name="wp1058075" localSheetId="2">'Male (copy)'!#REF!</definedName>
    <definedName name="wp1058107" localSheetId="0">Male!#REF!</definedName>
    <definedName name="wp1058107" localSheetId="2">'Male (copy)'!#REF!</definedName>
    <definedName name="wp1058109" localSheetId="0">Male!#REF!</definedName>
    <definedName name="wp1058109" localSheetId="2">'Male (copy)'!#REF!</definedName>
    <definedName name="wp1058111" localSheetId="0">Male!#REF!</definedName>
    <definedName name="wp1058111" localSheetId="2">'Male (copy)'!#REF!</definedName>
    <definedName name="wp1058113" localSheetId="0">Male!#REF!</definedName>
    <definedName name="wp1058113" localSheetId="2">'Male (copy)'!#REF!</definedName>
    <definedName name="wp1058115" localSheetId="0">Male!#REF!</definedName>
    <definedName name="wp1058115" localSheetId="2">'Male (copy)'!#REF!</definedName>
    <definedName name="wp1058117" localSheetId="0">Male!#REF!</definedName>
    <definedName name="wp1058117" localSheetId="2">'Male (copy)'!#REF!</definedName>
    <definedName name="wp1058119" localSheetId="0">Male!#REF!</definedName>
    <definedName name="wp1058119" localSheetId="2">'Male (copy)'!#REF!</definedName>
    <definedName name="wp1058123" localSheetId="0">Male!#REF!</definedName>
    <definedName name="wp1058123" localSheetId="2">'Male (copy)'!#REF!</definedName>
    <definedName name="wp1058125" localSheetId="0">Male!#REF!</definedName>
    <definedName name="wp1058125" localSheetId="2">'Male (copy)'!#REF!</definedName>
    <definedName name="wp1058127" localSheetId="0">Male!#REF!</definedName>
    <definedName name="wp1058127" localSheetId="2">'Male (copy)'!#REF!</definedName>
    <definedName name="wp1058129" localSheetId="0">Male!#REF!</definedName>
    <definedName name="wp1058129" localSheetId="2">'Male (copy)'!#REF!</definedName>
    <definedName name="wp1058131" localSheetId="0">Male!#REF!</definedName>
    <definedName name="wp1058131" localSheetId="2">'Male (copy)'!#REF!</definedName>
    <definedName name="wp1058133" localSheetId="0">Male!#REF!</definedName>
    <definedName name="wp1058133" localSheetId="2">'Male (copy)'!#REF!</definedName>
    <definedName name="wp1058135" localSheetId="0">Male!#REF!</definedName>
    <definedName name="wp1058135" localSheetId="2">'Male (copy)'!#REF!</definedName>
    <definedName name="wp1058137" localSheetId="0">Male!#REF!</definedName>
    <definedName name="wp1058137" localSheetId="2">'Male (copy)'!#REF!</definedName>
    <definedName name="wp1058139" localSheetId="0">Male!#REF!</definedName>
    <definedName name="wp1058139" localSheetId="2">'Male (copy)'!#REF!</definedName>
    <definedName name="wp1058141" localSheetId="0">Male!#REF!</definedName>
    <definedName name="wp1058141" localSheetId="2">'Male (copy)'!#REF!</definedName>
    <definedName name="wp1058143" localSheetId="0">Male!#REF!</definedName>
    <definedName name="wp1058143" localSheetId="2">'Male (copy)'!#REF!</definedName>
    <definedName name="wp1058145" localSheetId="0">Male!#REF!</definedName>
    <definedName name="wp1058145" localSheetId="2">'Male (copy)'!#REF!</definedName>
    <definedName name="wp1058147" localSheetId="0">Male!#REF!</definedName>
    <definedName name="wp1058147" localSheetId="2">'Male (copy)'!#REF!</definedName>
    <definedName name="wp1058149" localSheetId="0">Male!#REF!</definedName>
    <definedName name="wp1058149" localSheetId="2">'Male (copy)'!#REF!</definedName>
    <definedName name="wp1058153" localSheetId="0">Male!#REF!</definedName>
    <definedName name="wp1058153" localSheetId="2">'Male (copy)'!#REF!</definedName>
    <definedName name="wp1058155" localSheetId="0">Male!#REF!</definedName>
    <definedName name="wp1058155" localSheetId="2">'Male (copy)'!#REF!</definedName>
    <definedName name="wp1058157" localSheetId="0">Male!#REF!</definedName>
    <definedName name="wp1058157" localSheetId="2">'Male (copy)'!#REF!</definedName>
    <definedName name="wp1058159" localSheetId="0">Male!#REF!</definedName>
    <definedName name="wp1058159" localSheetId="2">'Male (copy)'!#REF!</definedName>
    <definedName name="wp1058161" localSheetId="0">Male!#REF!</definedName>
    <definedName name="wp1058161" localSheetId="2">'Male (copy)'!#REF!</definedName>
    <definedName name="wp1058163" localSheetId="0">Male!#REF!</definedName>
    <definedName name="wp1058163" localSheetId="2">'Male (copy)'!#REF!</definedName>
    <definedName name="wp1058165" localSheetId="0">Male!#REF!</definedName>
    <definedName name="wp1058165" localSheetId="2">'Male (copy)'!#REF!</definedName>
    <definedName name="wp1058167" localSheetId="0">Male!#REF!</definedName>
    <definedName name="wp1058167" localSheetId="2">'Male (copy)'!#REF!</definedName>
    <definedName name="wp1058169" localSheetId="0">Male!#REF!</definedName>
    <definedName name="wp1058169" localSheetId="2">'Male (copy)'!#REF!</definedName>
    <definedName name="wp1058171" localSheetId="0">Male!#REF!</definedName>
    <definedName name="wp1058171" localSheetId="2">'Male (copy)'!#REF!</definedName>
    <definedName name="wp1058173" localSheetId="0">Male!#REF!</definedName>
    <definedName name="wp1058173" localSheetId="2">'Male (copy)'!#REF!</definedName>
    <definedName name="wp1058175" localSheetId="0">Male!#REF!</definedName>
    <definedName name="wp1058175" localSheetId="2">'Male (copy)'!#REF!</definedName>
    <definedName name="wp1058177" localSheetId="0">Male!#REF!</definedName>
    <definedName name="wp1058177" localSheetId="2">'Male (copy)'!#REF!</definedName>
    <definedName name="wp1058179" localSheetId="0">Male!#REF!</definedName>
    <definedName name="wp1058179" localSheetId="2">'Male (copy)'!#REF!</definedName>
    <definedName name="wp1058183" localSheetId="0">Male!#REF!</definedName>
    <definedName name="wp1058183" localSheetId="2">'Male (copy)'!#REF!</definedName>
    <definedName name="wp1058185" localSheetId="0">Male!#REF!</definedName>
    <definedName name="wp1058185" localSheetId="2">'Male (copy)'!#REF!</definedName>
    <definedName name="wp1058187" localSheetId="0">Male!#REF!</definedName>
    <definedName name="wp1058187" localSheetId="2">'Male (copy)'!#REF!</definedName>
    <definedName name="wp1058189" localSheetId="0">Male!#REF!</definedName>
    <definedName name="wp1058189" localSheetId="2">'Male (copy)'!#REF!</definedName>
    <definedName name="wp1058191" localSheetId="0">Male!#REF!</definedName>
    <definedName name="wp1058191" localSheetId="2">'Male (copy)'!#REF!</definedName>
    <definedName name="wp1058193" localSheetId="0">Male!#REF!</definedName>
    <definedName name="wp1058193" localSheetId="2">'Male (copy)'!#REF!</definedName>
    <definedName name="wp1058195" localSheetId="0">Male!#REF!</definedName>
    <definedName name="wp1058195" localSheetId="2">'Male (copy)'!#REF!</definedName>
    <definedName name="wp1058197" localSheetId="0">Male!#REF!</definedName>
    <definedName name="wp1058197" localSheetId="2">'Male (copy)'!#REF!</definedName>
    <definedName name="wp1058199" localSheetId="0">Male!#REF!</definedName>
    <definedName name="wp1058199" localSheetId="2">'Male (copy)'!#REF!</definedName>
    <definedName name="wp1058201" localSheetId="0">Male!#REF!</definedName>
    <definedName name="wp1058201" localSheetId="2">'Male (copy)'!#REF!</definedName>
    <definedName name="wp1058203" localSheetId="0">Male!#REF!</definedName>
    <definedName name="wp1058203" localSheetId="2">'Male (copy)'!#REF!</definedName>
    <definedName name="wp1058205" localSheetId="0">Male!#REF!</definedName>
    <definedName name="wp1058205" localSheetId="2">'Male (copy)'!#REF!</definedName>
    <definedName name="wp1058207" localSheetId="0">Male!#REF!</definedName>
    <definedName name="wp1058207" localSheetId="2">'Male (copy)'!#REF!</definedName>
    <definedName name="wp1058209" localSheetId="0">Male!#REF!</definedName>
    <definedName name="wp1058209" localSheetId="2">'Male (copy)'!#REF!</definedName>
    <definedName name="wp1058213" localSheetId="0">Male!#REF!</definedName>
    <definedName name="wp1058213" localSheetId="2">'Male (copy)'!#REF!</definedName>
    <definedName name="wp1058215" localSheetId="0">Male!#REF!</definedName>
    <definedName name="wp1058215" localSheetId="2">'Male (copy)'!#REF!</definedName>
    <definedName name="wp1058217" localSheetId="0">Male!#REF!</definedName>
    <definedName name="wp1058217" localSheetId="2">'Male (copy)'!#REF!</definedName>
    <definedName name="wp1058219" localSheetId="0">Male!#REF!</definedName>
    <definedName name="wp1058219" localSheetId="2">'Male (copy)'!#REF!</definedName>
    <definedName name="wp1058221" localSheetId="0">Male!#REF!</definedName>
    <definedName name="wp1058221" localSheetId="2">'Male (copy)'!#REF!</definedName>
    <definedName name="wp1058223" localSheetId="0">Male!#REF!</definedName>
    <definedName name="wp1058223" localSheetId="2">'Male (copy)'!#REF!</definedName>
    <definedName name="wp1058225" localSheetId="0">Male!#REF!</definedName>
    <definedName name="wp1058225" localSheetId="2">'Male (copy)'!#REF!</definedName>
    <definedName name="wp1058227" localSheetId="0">Male!$A$117</definedName>
    <definedName name="wp1058227" localSheetId="2">'Male (copy)'!$A$117</definedName>
    <definedName name="wp1058229" localSheetId="0">Male!#REF!</definedName>
    <definedName name="wp1058229" localSheetId="2">'Male (copy)'!#REF!</definedName>
    <definedName name="wp1058231" localSheetId="0">Male!#REF!</definedName>
    <definedName name="wp1058231" localSheetId="2">'Male (copy)'!#REF!</definedName>
    <definedName name="wp1058233" localSheetId="0">Male!#REF!</definedName>
    <definedName name="wp1058233" localSheetId="2">'Male (copy)'!#REF!</definedName>
    <definedName name="wp1058235" localSheetId="0">Male!#REF!</definedName>
    <definedName name="wp1058235" localSheetId="2">'Male (copy)'!#REF!</definedName>
    <definedName name="wp1058237" localSheetId="0">Male!#REF!</definedName>
    <definedName name="wp1058237" localSheetId="2">'Male (copy)'!#REF!</definedName>
    <definedName name="wp1058239" localSheetId="0">Male!#REF!</definedName>
    <definedName name="wp1058239" localSheetId="2">'Male (copy)'!#REF!</definedName>
    <definedName name="wp1058243" localSheetId="0">Male!#REF!</definedName>
    <definedName name="wp1058243" localSheetId="2">'Male (copy)'!#REF!</definedName>
    <definedName name="wp1058245" localSheetId="0">Male!#REF!</definedName>
    <definedName name="wp1058245" localSheetId="2">'Male (copy)'!#REF!</definedName>
    <definedName name="wp1058247" localSheetId="0">Male!#REF!</definedName>
    <definedName name="wp1058247" localSheetId="2">'Male (copy)'!#REF!</definedName>
    <definedName name="wp1058249" localSheetId="0">Male!#REF!</definedName>
    <definedName name="wp1058249" localSheetId="2">'Male (copy)'!#REF!</definedName>
    <definedName name="wp1058251" localSheetId="0">Male!#REF!</definedName>
    <definedName name="wp1058251" localSheetId="2">'Male (copy)'!#REF!</definedName>
    <definedName name="wp1058253" localSheetId="0">Male!#REF!</definedName>
    <definedName name="wp1058253" localSheetId="2">'Male (copy)'!#REF!</definedName>
    <definedName name="wp1058255" localSheetId="0">Male!#REF!</definedName>
    <definedName name="wp1058255" localSheetId="2">'Male (copy)'!#REF!</definedName>
    <definedName name="wp1058287" localSheetId="0">Male!$A$102</definedName>
    <definedName name="wp1058287" localSheetId="2">'Male (copy)'!$A$102</definedName>
    <definedName name="wp1058289" localSheetId="0">Male!$A$103</definedName>
    <definedName name="wp1058289" localSheetId="2">'Male (copy)'!$A$103</definedName>
    <definedName name="wp1058291" localSheetId="0">Male!$A$104</definedName>
    <definedName name="wp1058291" localSheetId="2">'Male (copy)'!$A$104</definedName>
    <definedName name="wp1058293" localSheetId="0">Male!$A$105</definedName>
    <definedName name="wp1058293" localSheetId="2">'Male (copy)'!$A$105</definedName>
    <definedName name="wp1058295" localSheetId="0">Male!$A$106</definedName>
    <definedName name="wp1058295" localSheetId="2">'Male (copy)'!$A$106</definedName>
    <definedName name="wp1058297" localSheetId="0">Male!$A$107</definedName>
    <definedName name="wp1058297" localSheetId="2">'Male (copy)'!$A$107</definedName>
    <definedName name="wp1058299" localSheetId="0">Male!$A$108</definedName>
    <definedName name="wp1058299" localSheetId="2">'Male (copy)'!$A$108</definedName>
    <definedName name="wp1058303" localSheetId="0">Male!$A$109</definedName>
    <definedName name="wp1058303" localSheetId="2">'Male (copy)'!$A$109</definedName>
    <definedName name="wp1058305" localSheetId="0">Male!$A$111</definedName>
    <definedName name="wp1058305" localSheetId="2">'Male (copy)'!$A$111</definedName>
    <definedName name="wp1058307" localSheetId="0">Male!$A$112</definedName>
    <definedName name="wp1058307" localSheetId="2">'Male (copy)'!$A$112</definedName>
    <definedName name="wp1058309" localSheetId="0">Male!$A$113</definedName>
    <definedName name="wp1058309" localSheetId="2">'Male (copy)'!$A$113</definedName>
    <definedName name="wp1058311" localSheetId="0">Male!$A$114</definedName>
    <definedName name="wp1058311" localSheetId="2">'Male (copy)'!$A$114</definedName>
    <definedName name="wp1058313" localSheetId="0">Male!$A$115</definedName>
    <definedName name="wp1058313" localSheetId="2">'Male (copy)'!$A$115</definedName>
    <definedName name="wp1058315" localSheetId="0">Male!$A$116</definedName>
    <definedName name="wp1058315" localSheetId="2">'Male (copy)'!$A$116</definedName>
    <definedName name="wp1058317" localSheetId="0">Male!$A$87</definedName>
    <definedName name="wp1058317" localSheetId="2">'Male (copy)'!$A$87</definedName>
    <definedName name="wp1058319" localSheetId="0">Male!$A$88</definedName>
    <definedName name="wp1058319" localSheetId="2">'Male (copy)'!$A$88</definedName>
    <definedName name="wp1058321" localSheetId="0">Male!$A$89</definedName>
    <definedName name="wp1058321" localSheetId="2">'Male (copy)'!$A$89</definedName>
    <definedName name="wp1058323" localSheetId="0">Male!$A$90</definedName>
    <definedName name="wp1058323" localSheetId="2">'Male (copy)'!$A$90</definedName>
    <definedName name="wp1058325" localSheetId="0">Male!$A$91</definedName>
    <definedName name="wp1058325" localSheetId="2">'Male (copy)'!$A$91</definedName>
    <definedName name="wp1058327" localSheetId="0">Male!$A$92</definedName>
    <definedName name="wp1058327" localSheetId="2">'Male (copy)'!$A$92</definedName>
    <definedName name="wp1058329" localSheetId="0">Male!$A$93</definedName>
    <definedName name="wp1058329" localSheetId="2">'Male (copy)'!$A$93</definedName>
    <definedName name="wp1058333" localSheetId="0">Male!$A$94</definedName>
    <definedName name="wp1058333" localSheetId="2">'Male (copy)'!$A$94</definedName>
    <definedName name="wp1058335" localSheetId="0">Male!$A$96</definedName>
    <definedName name="wp1058335" localSheetId="2">'Male (copy)'!$A$96</definedName>
    <definedName name="wp1058337" localSheetId="0">Male!$A$97</definedName>
    <definedName name="wp1058337" localSheetId="2">'Male (copy)'!$A$97</definedName>
    <definedName name="wp1058339" localSheetId="0">Male!$A$98</definedName>
    <definedName name="wp1058339" localSheetId="2">'Male (copy)'!$A$98</definedName>
    <definedName name="wp1058341" localSheetId="0">Male!$A$99</definedName>
    <definedName name="wp1058341" localSheetId="2">'Male (copy)'!$A$99</definedName>
    <definedName name="wp1058343" localSheetId="0">Male!$A$100</definedName>
    <definedName name="wp1058343" localSheetId="2">'Male (copy)'!$A$100</definedName>
    <definedName name="wp1058345" localSheetId="0">Male!$A$101</definedName>
    <definedName name="wp1058345" localSheetId="2">'Male (copy)'!$A$101</definedName>
    <definedName name="wp1058347" localSheetId="0">Male!$A$72</definedName>
    <definedName name="wp1058347" localSheetId="2">'Male (copy)'!$A$72</definedName>
    <definedName name="wp1058349" localSheetId="0">Male!$A$73</definedName>
    <definedName name="wp1058349" localSheetId="2">'Male (copy)'!$A$73</definedName>
    <definedName name="wp1058351" localSheetId="0">Male!$A$74</definedName>
    <definedName name="wp1058351" localSheetId="2">'Male (copy)'!$A$74</definedName>
    <definedName name="wp1058353" localSheetId="0">Male!$A$75</definedName>
    <definedName name="wp1058353" localSheetId="2">'Male (copy)'!$A$75</definedName>
    <definedName name="wp1058355" localSheetId="0">Male!$A$76</definedName>
    <definedName name="wp1058355" localSheetId="2">'Male (copy)'!$A$76</definedName>
    <definedName name="wp1058357" localSheetId="0">Male!$A$77</definedName>
    <definedName name="wp1058357" localSheetId="2">'Male (copy)'!$A$77</definedName>
    <definedName name="wp1058359" localSheetId="0">Male!$A$78</definedName>
    <definedName name="wp1058359" localSheetId="2">'Male (copy)'!$A$78</definedName>
    <definedName name="wp1058363" localSheetId="0">Male!$A$79</definedName>
    <definedName name="wp1058363" localSheetId="2">'Male (copy)'!$A$79</definedName>
    <definedName name="wp1058365" localSheetId="0">Male!$A$81</definedName>
    <definedName name="wp1058365" localSheetId="2">'Male (copy)'!$A$81</definedName>
    <definedName name="wp1058367" localSheetId="0">Male!$A$82</definedName>
    <definedName name="wp1058367" localSheetId="2">'Male (copy)'!$A$82</definedName>
    <definedName name="wp1058369" localSheetId="0">Male!$A$83</definedName>
    <definedName name="wp1058369" localSheetId="2">'Male (copy)'!$A$83</definedName>
    <definedName name="wp1058371" localSheetId="0">Male!$A$84</definedName>
    <definedName name="wp1058371" localSheetId="2">'Male (copy)'!$A$84</definedName>
    <definedName name="wp1058373" localSheetId="0">Male!$A$85</definedName>
    <definedName name="wp1058373" localSheetId="2">'Male (copy)'!$A$85</definedName>
    <definedName name="wp1058375" localSheetId="0">Male!$A$86</definedName>
    <definedName name="wp1058375" localSheetId="2">'Male (copy)'!$A$86</definedName>
    <definedName name="wp1058377" localSheetId="0">Male!$A$57</definedName>
    <definedName name="wp1058377" localSheetId="2">'Male (copy)'!$A$57</definedName>
    <definedName name="wp1058379" localSheetId="0">Male!$A$58</definedName>
    <definedName name="wp1058379" localSheetId="2">'Male (copy)'!$A$58</definedName>
    <definedName name="wp1058381" localSheetId="0">Male!$A$59</definedName>
    <definedName name="wp1058381" localSheetId="2">'Male (copy)'!$A$59</definedName>
    <definedName name="wp1058383" localSheetId="0">Male!$A$60</definedName>
    <definedName name="wp1058383" localSheetId="2">'Male (copy)'!$A$60</definedName>
    <definedName name="wp1058385" localSheetId="0">Male!$A$61</definedName>
    <definedName name="wp1058385" localSheetId="2">'Male (copy)'!$A$61</definedName>
    <definedName name="wp1058387" localSheetId="0">Male!$A$62</definedName>
    <definedName name="wp1058387" localSheetId="2">'Male (copy)'!$A$62</definedName>
    <definedName name="wp1058389" localSheetId="0">Male!$A$63</definedName>
    <definedName name="wp1058389" localSheetId="2">'Male (copy)'!$A$63</definedName>
    <definedName name="wp1058393" localSheetId="0">Male!$A$64</definedName>
    <definedName name="wp1058393" localSheetId="2">'Male (copy)'!$A$64</definedName>
    <definedName name="wp1058395" localSheetId="0">Male!$A$66</definedName>
    <definedName name="wp1058395" localSheetId="2">'Male (copy)'!$A$66</definedName>
    <definedName name="wp1058397" localSheetId="0">Male!$A$67</definedName>
    <definedName name="wp1058397" localSheetId="2">'Male (copy)'!$A$67</definedName>
    <definedName name="wp1058399" localSheetId="0">Male!$A$68</definedName>
    <definedName name="wp1058399" localSheetId="2">'Male (copy)'!$A$68</definedName>
    <definedName name="wp1058401" localSheetId="0">Male!$A$69</definedName>
    <definedName name="wp1058401" localSheetId="2">'Male (copy)'!$A$69</definedName>
    <definedName name="wp1058403" localSheetId="0">Male!$A$70</definedName>
    <definedName name="wp1058403" localSheetId="2">'Male (copy)'!$A$70</definedName>
    <definedName name="wp1058405" localSheetId="0">Male!$A$71</definedName>
    <definedName name="wp1058405" localSheetId="2">'Male (copy)'!$A$71</definedName>
    <definedName name="wp1058407" localSheetId="0">Male!$A$41</definedName>
    <definedName name="wp1058407" localSheetId="2">'Male (copy)'!$A$41</definedName>
    <definedName name="wp1058409" localSheetId="0">Male!$A$43</definedName>
    <definedName name="wp1058409" localSheetId="2">'Male (copy)'!$A$43</definedName>
    <definedName name="wp1058411" localSheetId="0">Male!$A$44</definedName>
    <definedName name="wp1058411" localSheetId="2">'Male (copy)'!$A$44</definedName>
    <definedName name="wp1058413" localSheetId="0">Male!$A$45</definedName>
    <definedName name="wp1058413" localSheetId="2">'Male (copy)'!$A$45</definedName>
    <definedName name="wp1058415" localSheetId="0">Male!$A$46</definedName>
    <definedName name="wp1058415" localSheetId="2">'Male (copy)'!$A$46</definedName>
    <definedName name="wp1058417" localSheetId="0">Male!$A$47</definedName>
    <definedName name="wp1058417" localSheetId="2">'Male (copy)'!$A$47</definedName>
    <definedName name="wp1058419" localSheetId="0">Male!$A$48</definedName>
    <definedName name="wp1058419" localSheetId="2">'Male (copy)'!$A$48</definedName>
    <definedName name="wp1058423" localSheetId="0">Male!$A$49</definedName>
    <definedName name="wp1058423" localSheetId="2">'Male (copy)'!$A$49</definedName>
    <definedName name="wp1058425" localSheetId="0">Male!$A$51</definedName>
    <definedName name="wp1058425" localSheetId="2">'Male (copy)'!$A$51</definedName>
    <definedName name="wp1058427" localSheetId="0">Male!$A$52</definedName>
    <definedName name="wp1058427" localSheetId="2">'Male (copy)'!$A$52</definedName>
    <definedName name="wp1058429" localSheetId="0">Male!$A$53</definedName>
    <definedName name="wp1058429" localSheetId="2">'Male (copy)'!$A$53</definedName>
    <definedName name="wp1058431" localSheetId="0">Male!$A$54</definedName>
    <definedName name="wp1058431" localSheetId="2">'Male (copy)'!$A$54</definedName>
    <definedName name="wp1058433" localSheetId="0">Male!$A$55</definedName>
    <definedName name="wp1058433" localSheetId="2">'Male (copy)'!$A$55</definedName>
    <definedName name="wp1058435" localSheetId="0">Male!$A$56</definedName>
    <definedName name="wp1058435" localSheetId="2">'Male (copy)'!$A$56</definedName>
    <definedName name="wp1058467" localSheetId="0">Male!#REF!</definedName>
    <definedName name="wp1058467" localSheetId="2">'Male (copy)'!#REF!</definedName>
    <definedName name="wp1058469" localSheetId="0">Male!#REF!</definedName>
    <definedName name="wp1058469" localSheetId="2">'Male (copy)'!#REF!</definedName>
    <definedName name="wp1058471" localSheetId="0">Male!#REF!</definedName>
    <definedName name="wp1058471" localSheetId="2">'Male (copy)'!#REF!</definedName>
    <definedName name="wp1058473" localSheetId="0">Male!#REF!</definedName>
    <definedName name="wp1058473" localSheetId="2">'Male (copy)'!#REF!</definedName>
    <definedName name="wp1058475" localSheetId="0">Male!#REF!</definedName>
    <definedName name="wp1058475" localSheetId="2">'Male (copy)'!#REF!</definedName>
    <definedName name="wp1058477" localSheetId="0">Male!#REF!</definedName>
    <definedName name="wp1058477" localSheetId="2">'Male (copy)'!#REF!</definedName>
    <definedName name="wp1058479" localSheetId="0">Male!#REF!</definedName>
    <definedName name="wp1058479" localSheetId="2">'Male (copy)'!#REF!</definedName>
    <definedName name="wp1058483" localSheetId="0">Male!#REF!</definedName>
    <definedName name="wp1058483" localSheetId="2">'Male (copy)'!#REF!</definedName>
    <definedName name="wp1058485" localSheetId="0">Male!#REF!</definedName>
    <definedName name="wp1058485" localSheetId="2">'Male (copy)'!#REF!</definedName>
    <definedName name="wp1058487" localSheetId="0">Male!#REF!</definedName>
    <definedName name="wp1058487" localSheetId="2">'Male (copy)'!#REF!</definedName>
    <definedName name="wp1058489" localSheetId="0">Male!#REF!</definedName>
    <definedName name="wp1058489" localSheetId="2">'Male (copy)'!#REF!</definedName>
    <definedName name="wp1058491" localSheetId="0">Male!#REF!</definedName>
    <definedName name="wp1058491" localSheetId="2">'Male (copy)'!#REF!</definedName>
    <definedName name="wp1058493" localSheetId="0">Male!#REF!</definedName>
    <definedName name="wp1058493" localSheetId="2">'Male (copy)'!#REF!</definedName>
    <definedName name="wp1058495" localSheetId="0">Male!#REF!</definedName>
    <definedName name="wp1058495" localSheetId="2">'Male (copy)'!#REF!</definedName>
    <definedName name="wp1058497" localSheetId="0">Male!#REF!</definedName>
    <definedName name="wp1058497" localSheetId="2">'Male (copy)'!#REF!</definedName>
    <definedName name="wp1058499" localSheetId="0">Male!#REF!</definedName>
    <definedName name="wp1058499" localSheetId="2">'Male (copy)'!#REF!</definedName>
    <definedName name="wp1058501" localSheetId="0">Male!#REF!</definedName>
    <definedName name="wp1058501" localSheetId="2">'Male (copy)'!#REF!</definedName>
    <definedName name="wp1058503" localSheetId="0">Male!#REF!</definedName>
    <definedName name="wp1058503" localSheetId="2">'Male (copy)'!#REF!</definedName>
    <definedName name="wp1058505" localSheetId="0">Male!#REF!</definedName>
    <definedName name="wp1058505" localSheetId="2">'Male (copy)'!#REF!</definedName>
    <definedName name="wp1058507" localSheetId="0">Male!#REF!</definedName>
    <definedName name="wp1058507" localSheetId="2">'Male (copy)'!#REF!</definedName>
    <definedName name="wp1058509" localSheetId="0">Male!#REF!</definedName>
    <definedName name="wp1058509" localSheetId="2">'Male (copy)'!#REF!</definedName>
    <definedName name="wp1058513" localSheetId="0">Male!#REF!</definedName>
    <definedName name="wp1058513" localSheetId="2">'Male (copy)'!#REF!</definedName>
    <definedName name="wp1058515" localSheetId="0">Male!#REF!</definedName>
    <definedName name="wp1058515" localSheetId="2">'Male (copy)'!#REF!</definedName>
    <definedName name="wp1058517" localSheetId="0">Male!#REF!</definedName>
    <definedName name="wp1058517" localSheetId="2">'Male (copy)'!#REF!</definedName>
    <definedName name="wp1058519" localSheetId="0">Male!#REF!</definedName>
    <definedName name="wp1058519" localSheetId="2">'Male (copy)'!#REF!</definedName>
    <definedName name="wp1058521" localSheetId="0">Male!#REF!</definedName>
    <definedName name="wp1058521" localSheetId="2">'Male (copy)'!#REF!</definedName>
    <definedName name="wp1058523" localSheetId="0">Male!#REF!</definedName>
    <definedName name="wp1058523" localSheetId="2">'Male (copy)'!#REF!</definedName>
    <definedName name="wp1058525" localSheetId="0">Male!#REF!</definedName>
    <definedName name="wp1058525" localSheetId="2">'Male (copy)'!#REF!</definedName>
    <definedName name="wp1058527" localSheetId="0">Male!#REF!</definedName>
    <definedName name="wp1058527" localSheetId="2">'Male (copy)'!#REF!</definedName>
    <definedName name="wp1058529" localSheetId="0">Male!#REF!</definedName>
    <definedName name="wp1058529" localSheetId="2">'Male (copy)'!#REF!</definedName>
    <definedName name="wp1058531" localSheetId="0">Male!#REF!</definedName>
    <definedName name="wp1058531" localSheetId="2">'Male (copy)'!#REF!</definedName>
    <definedName name="wp1058533" localSheetId="0">Male!#REF!</definedName>
    <definedName name="wp1058533" localSheetId="2">'Male (copy)'!#REF!</definedName>
    <definedName name="wp1058535" localSheetId="0">Male!#REF!</definedName>
    <definedName name="wp1058535" localSheetId="2">'Male (copy)'!#REF!</definedName>
    <definedName name="wp1058537" localSheetId="0">Male!#REF!</definedName>
    <definedName name="wp1058537" localSheetId="2">'Male (copy)'!#REF!</definedName>
    <definedName name="wp1058539" localSheetId="0">Male!#REF!</definedName>
    <definedName name="wp1058539" localSheetId="2">'Male (copy)'!#REF!</definedName>
    <definedName name="wp1058543" localSheetId="0">Male!#REF!</definedName>
    <definedName name="wp1058543" localSheetId="2">'Male (copy)'!#REF!</definedName>
    <definedName name="wp1058545" localSheetId="0">Male!#REF!</definedName>
    <definedName name="wp1058545" localSheetId="2">'Male (copy)'!#REF!</definedName>
    <definedName name="wp1058547" localSheetId="0">Male!#REF!</definedName>
    <definedName name="wp1058547" localSheetId="2">'Male (copy)'!#REF!</definedName>
    <definedName name="wp1058549" localSheetId="0">Male!#REF!</definedName>
    <definedName name="wp1058549" localSheetId="2">'Male (copy)'!#REF!</definedName>
    <definedName name="wp1058551" localSheetId="0">Male!#REF!</definedName>
    <definedName name="wp1058551" localSheetId="2">'Male (copy)'!#REF!</definedName>
    <definedName name="wp1058553" localSheetId="0">Male!#REF!</definedName>
    <definedName name="wp1058553" localSheetId="2">'Male (copy)'!#REF!</definedName>
    <definedName name="wp1058555" localSheetId="0">Male!#REF!</definedName>
    <definedName name="wp1058555" localSheetId="2">'Male (copy)'!#REF!</definedName>
    <definedName name="wp1058557" localSheetId="0">Male!#REF!</definedName>
    <definedName name="wp1058557" localSheetId="2">'Male (copy)'!#REF!</definedName>
    <definedName name="wp1058559" localSheetId="0">Male!#REF!</definedName>
    <definedName name="wp1058559" localSheetId="2">'Male (copy)'!#REF!</definedName>
    <definedName name="wp1058561" localSheetId="0">Male!#REF!</definedName>
    <definedName name="wp1058561" localSheetId="2">'Male (copy)'!#REF!</definedName>
    <definedName name="wp1058563" localSheetId="0">Male!#REF!</definedName>
    <definedName name="wp1058563" localSheetId="2">'Male (copy)'!#REF!</definedName>
    <definedName name="wp1058565" localSheetId="0">Male!#REF!</definedName>
    <definedName name="wp1058565" localSheetId="2">'Male (copy)'!#REF!</definedName>
    <definedName name="wp1058567" localSheetId="0">Male!#REF!</definedName>
    <definedName name="wp1058567" localSheetId="2">'Male (copy)'!#REF!</definedName>
    <definedName name="wp1058569" localSheetId="0">Male!#REF!</definedName>
    <definedName name="wp1058569" localSheetId="2">'Male (copy)'!#REF!</definedName>
    <definedName name="wp1058573" localSheetId="0">Male!#REF!</definedName>
    <definedName name="wp1058573" localSheetId="2">'Male (copy)'!#REF!</definedName>
    <definedName name="wp1058575" localSheetId="0">Male!#REF!</definedName>
    <definedName name="wp1058575" localSheetId="2">'Male (copy)'!#REF!</definedName>
    <definedName name="wp1058577" localSheetId="0">Male!#REF!</definedName>
    <definedName name="wp1058577" localSheetId="2">'Male (copy)'!#REF!</definedName>
    <definedName name="wp1058579" localSheetId="0">Male!#REF!</definedName>
    <definedName name="wp1058579" localSheetId="2">'Male (copy)'!#REF!</definedName>
    <definedName name="wp1058581" localSheetId="0">Male!#REF!</definedName>
    <definedName name="wp1058581" localSheetId="2">'Male (copy)'!#REF!</definedName>
    <definedName name="wp1058583" localSheetId="0">Male!#REF!</definedName>
    <definedName name="wp1058583" localSheetId="2">'Male (copy)'!#REF!</definedName>
    <definedName name="wp1058585" localSheetId="0">Male!#REF!</definedName>
    <definedName name="wp1058585" localSheetId="2">'Male (copy)'!#REF!</definedName>
    <definedName name="wp1058587" localSheetId="0">Male!#REF!</definedName>
    <definedName name="wp1058587" localSheetId="2">'Male (copy)'!#REF!</definedName>
    <definedName name="wp1058589" localSheetId="0">Male!#REF!</definedName>
    <definedName name="wp1058589" localSheetId="2">'Male (copy)'!#REF!</definedName>
    <definedName name="wp1058591" localSheetId="0">Male!#REF!</definedName>
    <definedName name="wp1058591" localSheetId="2">'Male (copy)'!#REF!</definedName>
    <definedName name="wp1058593" localSheetId="0">Male!#REF!</definedName>
    <definedName name="wp1058593" localSheetId="2">'Male (copy)'!#REF!</definedName>
    <definedName name="wp1058595" localSheetId="0">Male!#REF!</definedName>
    <definedName name="wp1058595" localSheetId="2">'Male (copy)'!#REF!</definedName>
    <definedName name="wp1058597" localSheetId="0">Male!#REF!</definedName>
    <definedName name="wp1058597" localSheetId="2">'Male (copy)'!#REF!</definedName>
    <definedName name="wp1058599" localSheetId="0">Male!#REF!</definedName>
    <definedName name="wp1058599" localSheetId="2">'Male (copy)'!#REF!</definedName>
    <definedName name="wp1058603" localSheetId="0">Male!#REF!</definedName>
    <definedName name="wp1058603" localSheetId="2">'Male (copy)'!#REF!</definedName>
    <definedName name="wp1058605" localSheetId="0">Male!#REF!</definedName>
    <definedName name="wp1058605" localSheetId="2">'Male (copy)'!#REF!</definedName>
    <definedName name="wp1058607" localSheetId="0">Male!#REF!</definedName>
    <definedName name="wp1058607" localSheetId="2">'Male (copy)'!#REF!</definedName>
    <definedName name="wp1058609" localSheetId="0">Male!#REF!</definedName>
    <definedName name="wp1058609" localSheetId="2">'Male (copy)'!#REF!</definedName>
    <definedName name="wp1058611" localSheetId="0">Male!#REF!</definedName>
    <definedName name="wp1058611" localSheetId="2">'Male (copy)'!#REF!</definedName>
    <definedName name="wp1058613" localSheetId="0">Male!#REF!</definedName>
    <definedName name="wp1058613" localSheetId="2">'Male (copy)'!#REF!</definedName>
    <definedName name="wp1058615" localSheetId="0">Male!#REF!</definedName>
    <definedName name="wp1058615" localSheetId="2">'Male (copy)'!#REF!</definedName>
    <definedName name="wp1058647" localSheetId="0">Male!#REF!</definedName>
    <definedName name="wp1058647" localSheetId="2">'Male (copy)'!#REF!</definedName>
    <definedName name="wp1058649" localSheetId="0">Male!#REF!</definedName>
    <definedName name="wp1058649" localSheetId="2">'Male (copy)'!#REF!</definedName>
    <definedName name="wp1058651" localSheetId="0">Male!#REF!</definedName>
    <definedName name="wp1058651" localSheetId="2">'Male (copy)'!#REF!</definedName>
    <definedName name="wp1058653" localSheetId="0">Male!#REF!</definedName>
    <definedName name="wp1058653" localSheetId="2">'Male (copy)'!#REF!</definedName>
    <definedName name="wp1058655" localSheetId="0">Male!#REF!</definedName>
    <definedName name="wp1058655" localSheetId="2">'Male (copy)'!#REF!</definedName>
    <definedName name="wp1058657" localSheetId="0">Male!#REF!</definedName>
    <definedName name="wp1058657" localSheetId="2">'Male (copy)'!#REF!</definedName>
    <definedName name="wp1058659" localSheetId="0">Male!#REF!</definedName>
    <definedName name="wp1058659" localSheetId="2">'Male (copy)'!#REF!</definedName>
    <definedName name="wp1058663" localSheetId="0">Male!#REF!</definedName>
    <definedName name="wp1058663" localSheetId="2">'Male (copy)'!#REF!</definedName>
    <definedName name="wp1058665" localSheetId="0">Male!#REF!</definedName>
    <definedName name="wp1058665" localSheetId="2">'Male (copy)'!#REF!</definedName>
    <definedName name="wp1058667" localSheetId="0">Male!#REF!</definedName>
    <definedName name="wp1058667" localSheetId="2">'Male (copy)'!#REF!</definedName>
    <definedName name="wp1058669" localSheetId="0">Male!#REF!</definedName>
    <definedName name="wp1058669" localSheetId="2">'Male (copy)'!#REF!</definedName>
    <definedName name="wp1058671" localSheetId="0">Male!#REF!</definedName>
    <definedName name="wp1058671" localSheetId="2">'Male (copy)'!#REF!</definedName>
    <definedName name="wp1058673" localSheetId="0">Male!#REF!</definedName>
    <definedName name="wp1058673" localSheetId="2">'Male (copy)'!#REF!</definedName>
    <definedName name="wp1058675" localSheetId="0">Male!#REF!</definedName>
    <definedName name="wp1058675" localSheetId="2">'Male (copy)'!#REF!</definedName>
    <definedName name="wp1058677" localSheetId="0">Male!#REF!</definedName>
    <definedName name="wp1058677" localSheetId="2">'Male (copy)'!#REF!</definedName>
    <definedName name="wp1058679" localSheetId="0">Male!#REF!</definedName>
    <definedName name="wp1058679" localSheetId="2">'Male (copy)'!#REF!</definedName>
    <definedName name="wp1058681" localSheetId="0">Male!#REF!</definedName>
    <definedName name="wp1058681" localSheetId="2">'Male (copy)'!#REF!</definedName>
    <definedName name="wp1058683" localSheetId="0">Male!#REF!</definedName>
    <definedName name="wp1058683" localSheetId="2">'Male (copy)'!#REF!</definedName>
    <definedName name="wp1058685" localSheetId="0">Male!#REF!</definedName>
    <definedName name="wp1058685" localSheetId="2">'Male (copy)'!#REF!</definedName>
    <definedName name="wp1058687" localSheetId="0">Male!#REF!</definedName>
    <definedName name="wp1058687" localSheetId="2">'Male (copy)'!#REF!</definedName>
    <definedName name="wp1058689" localSheetId="0">Male!#REF!</definedName>
    <definedName name="wp1058689" localSheetId="2">'Male (copy)'!#REF!</definedName>
    <definedName name="wp1058693" localSheetId="0">Male!#REF!</definedName>
    <definedName name="wp1058693" localSheetId="2">'Male (copy)'!#REF!</definedName>
    <definedName name="wp1058695" localSheetId="0">Male!#REF!</definedName>
    <definedName name="wp1058695" localSheetId="2">'Male (copy)'!#REF!</definedName>
    <definedName name="wp1058697" localSheetId="0">Male!#REF!</definedName>
    <definedName name="wp1058697" localSheetId="2">'Male (copy)'!#REF!</definedName>
    <definedName name="wp1058699" localSheetId="0">Male!#REF!</definedName>
    <definedName name="wp1058699" localSheetId="2">'Male (copy)'!#REF!</definedName>
    <definedName name="wp1058701" localSheetId="0">Male!#REF!</definedName>
    <definedName name="wp1058701" localSheetId="2">'Male (copy)'!#REF!</definedName>
    <definedName name="wp1058703" localSheetId="0">Male!#REF!</definedName>
    <definedName name="wp1058703" localSheetId="2">'Male (copy)'!#REF!</definedName>
    <definedName name="wp1058705" localSheetId="0">Male!#REF!</definedName>
    <definedName name="wp1058705" localSheetId="2">'Male (copy)'!#REF!</definedName>
    <definedName name="wp1058707" localSheetId="0">Male!#REF!</definedName>
    <definedName name="wp1058707" localSheetId="2">'Male (copy)'!#REF!</definedName>
    <definedName name="wp1058709" localSheetId="0">Male!#REF!</definedName>
    <definedName name="wp1058709" localSheetId="2">'Male (copy)'!#REF!</definedName>
    <definedName name="wp1058711" localSheetId="0">Male!#REF!</definedName>
    <definedName name="wp1058711" localSheetId="2">'Male (copy)'!#REF!</definedName>
    <definedName name="wp1058713" localSheetId="0">Male!#REF!</definedName>
    <definedName name="wp1058713" localSheetId="2">'Male (copy)'!#REF!</definedName>
    <definedName name="wp1058715" localSheetId="0">Male!#REF!</definedName>
    <definedName name="wp1058715" localSheetId="2">'Male (copy)'!#REF!</definedName>
    <definedName name="wp1058717" localSheetId="0">Male!#REF!</definedName>
    <definedName name="wp1058717" localSheetId="2">'Male (copy)'!#REF!</definedName>
    <definedName name="wp1058719" localSheetId="0">Male!#REF!</definedName>
    <definedName name="wp1058719" localSheetId="2">'Male (copy)'!#REF!</definedName>
    <definedName name="wp1058723" localSheetId="0">Male!#REF!</definedName>
    <definedName name="wp1058723" localSheetId="2">'Male (copy)'!#REF!</definedName>
    <definedName name="wp1058725" localSheetId="0">Male!#REF!</definedName>
    <definedName name="wp1058725" localSheetId="2">'Male (copy)'!#REF!</definedName>
    <definedName name="wp1058727" localSheetId="0">Male!#REF!</definedName>
    <definedName name="wp1058727" localSheetId="2">'Male (copy)'!#REF!</definedName>
    <definedName name="wp1058729" localSheetId="0">Male!#REF!</definedName>
    <definedName name="wp1058729" localSheetId="2">'Male (copy)'!#REF!</definedName>
    <definedName name="wp1058731" localSheetId="0">Male!#REF!</definedName>
    <definedName name="wp1058731" localSheetId="2">'Male (copy)'!#REF!</definedName>
    <definedName name="wp1058733" localSheetId="0">Male!#REF!</definedName>
    <definedName name="wp1058733" localSheetId="2">'Male (copy)'!#REF!</definedName>
    <definedName name="wp1058735" localSheetId="0">Male!#REF!</definedName>
    <definedName name="wp1058735" localSheetId="2">'Male (copy)'!#REF!</definedName>
    <definedName name="wp1058737" localSheetId="0">Male!#REF!</definedName>
    <definedName name="wp1058737" localSheetId="2">'Male (copy)'!#REF!</definedName>
    <definedName name="wp1058739" localSheetId="0">Male!#REF!</definedName>
    <definedName name="wp1058739" localSheetId="2">'Male (copy)'!#REF!</definedName>
    <definedName name="wp1058741" localSheetId="0">Male!#REF!</definedName>
    <definedName name="wp1058741" localSheetId="2">'Male (copy)'!#REF!</definedName>
    <definedName name="wp1058743" localSheetId="0">Male!#REF!</definedName>
    <definedName name="wp1058743" localSheetId="2">'Male (copy)'!#REF!</definedName>
    <definedName name="wp1058745" localSheetId="0">Male!#REF!</definedName>
    <definedName name="wp1058745" localSheetId="2">'Male (copy)'!#REF!</definedName>
    <definedName name="wp1058747" localSheetId="0">Male!#REF!</definedName>
    <definedName name="wp1058747" localSheetId="2">'Male (copy)'!#REF!</definedName>
    <definedName name="wp1058749" localSheetId="0">Male!#REF!</definedName>
    <definedName name="wp1058749" localSheetId="2">'Male (copy)'!#REF!</definedName>
    <definedName name="wp1058753" localSheetId="0">Male!#REF!</definedName>
    <definedName name="wp1058753" localSheetId="2">'Male (copy)'!#REF!</definedName>
    <definedName name="wp1058755" localSheetId="0">Male!#REF!</definedName>
    <definedName name="wp1058755" localSheetId="2">'Male (copy)'!#REF!</definedName>
    <definedName name="wp1058757" localSheetId="0">Male!#REF!</definedName>
    <definedName name="wp1058757" localSheetId="2">'Male (copy)'!#REF!</definedName>
    <definedName name="wp1058759" localSheetId="0">Male!#REF!</definedName>
    <definedName name="wp1058759" localSheetId="2">'Male (copy)'!#REF!</definedName>
    <definedName name="wp1058761" localSheetId="0">Male!#REF!</definedName>
    <definedName name="wp1058761" localSheetId="2">'Male (copy)'!#REF!</definedName>
    <definedName name="wp1058763" localSheetId="0">Male!#REF!</definedName>
    <definedName name="wp1058763" localSheetId="2">'Male (copy)'!#REF!</definedName>
    <definedName name="wp1058765" localSheetId="0">Male!#REF!</definedName>
    <definedName name="wp1058765" localSheetId="2">'Male (copy)'!#REF!</definedName>
    <definedName name="wp1058767" localSheetId="0">Male!#REF!</definedName>
    <definedName name="wp1058767" localSheetId="2">'Male (copy)'!#REF!</definedName>
    <definedName name="wp1058769" localSheetId="0">Male!#REF!</definedName>
    <definedName name="wp1058769" localSheetId="2">'Male (copy)'!#REF!</definedName>
    <definedName name="wp1058771" localSheetId="0">Male!#REF!</definedName>
    <definedName name="wp1058771" localSheetId="2">'Male (copy)'!#REF!</definedName>
    <definedName name="wp1058773" localSheetId="0">Male!#REF!</definedName>
    <definedName name="wp1058773" localSheetId="2">'Male (copy)'!#REF!</definedName>
    <definedName name="wp1058775" localSheetId="0">Male!#REF!</definedName>
    <definedName name="wp1058775" localSheetId="2">'Male (copy)'!#REF!</definedName>
    <definedName name="wp1058777" localSheetId="0">Male!#REF!</definedName>
    <definedName name="wp1058777" localSheetId="2">'Male (copy)'!#REF!</definedName>
    <definedName name="wp1058779" localSheetId="0">Male!#REF!</definedName>
    <definedName name="wp1058779" localSheetId="2">'Male (copy)'!#REF!</definedName>
    <definedName name="wp1058783" localSheetId="0">Male!#REF!</definedName>
    <definedName name="wp1058783" localSheetId="2">'Male (copy)'!#REF!</definedName>
    <definedName name="wp1058785" localSheetId="0">Male!#REF!</definedName>
    <definedName name="wp1058785" localSheetId="2">'Male (copy)'!#REF!</definedName>
    <definedName name="wp1058787" localSheetId="0">Male!#REF!</definedName>
    <definedName name="wp1058787" localSheetId="2">'Male (copy)'!#REF!</definedName>
    <definedName name="wp1058789" localSheetId="0">Male!#REF!</definedName>
    <definedName name="wp1058789" localSheetId="2">'Male (copy)'!#REF!</definedName>
    <definedName name="wp1058791" localSheetId="0">Male!#REF!</definedName>
    <definedName name="wp1058791" localSheetId="2">'Male (copy)'!#REF!</definedName>
    <definedName name="wp1058793" localSheetId="0">Male!#REF!</definedName>
    <definedName name="wp1058793" localSheetId="2">'Male (copy)'!#REF!</definedName>
    <definedName name="wp1058795" localSheetId="0">Male!#REF!</definedName>
    <definedName name="wp1058795" localSheetId="2">'Male (copy)'!#REF!</definedName>
    <definedName name="wp1058827" localSheetId="0">Male!#REF!</definedName>
    <definedName name="wp1058827" localSheetId="2">'Male (copy)'!#REF!</definedName>
    <definedName name="wp1058829" localSheetId="0">Male!#REF!</definedName>
    <definedName name="wp1058829" localSheetId="2">'Male (copy)'!#REF!</definedName>
    <definedName name="wp1058831" localSheetId="0">Male!#REF!</definedName>
    <definedName name="wp1058831" localSheetId="2">'Male (copy)'!#REF!</definedName>
    <definedName name="wp1058833" localSheetId="0">Male!#REF!</definedName>
    <definedName name="wp1058833" localSheetId="2">'Male (copy)'!#REF!</definedName>
    <definedName name="wp1058835" localSheetId="0">Male!#REF!</definedName>
    <definedName name="wp1058835" localSheetId="2">'Male (copy)'!#REF!</definedName>
    <definedName name="wp1058837" localSheetId="0">Male!#REF!</definedName>
    <definedName name="wp1058837" localSheetId="2">'Male (copy)'!#REF!</definedName>
    <definedName name="wp1058839" localSheetId="0">Male!#REF!</definedName>
    <definedName name="wp1058839" localSheetId="2">'Male (copy)'!#REF!</definedName>
    <definedName name="wp1058843" localSheetId="0">Male!#REF!</definedName>
    <definedName name="wp1058843" localSheetId="2">'Male (copy)'!#REF!</definedName>
    <definedName name="wp1058845" localSheetId="0">Male!#REF!</definedName>
    <definedName name="wp1058845" localSheetId="2">'Male (copy)'!#REF!</definedName>
    <definedName name="wp1058847" localSheetId="0">Male!#REF!</definedName>
    <definedName name="wp1058847" localSheetId="2">'Male (copy)'!#REF!</definedName>
    <definedName name="wp1058849" localSheetId="0">Male!#REF!</definedName>
    <definedName name="wp1058849" localSheetId="2">'Male (copy)'!#REF!</definedName>
    <definedName name="wp1058851" localSheetId="0">Male!#REF!</definedName>
    <definedName name="wp1058851" localSheetId="2">'Male (copy)'!#REF!</definedName>
    <definedName name="wp1058853" localSheetId="0">Male!#REF!</definedName>
    <definedName name="wp1058853" localSheetId="2">'Male (copy)'!#REF!</definedName>
    <definedName name="wp1058855" localSheetId="0">Male!#REF!</definedName>
    <definedName name="wp1058855" localSheetId="2">'Male (copy)'!#REF!</definedName>
    <definedName name="wp1058857" localSheetId="0">Male!#REF!</definedName>
    <definedName name="wp1058857" localSheetId="2">'Male (copy)'!#REF!</definedName>
    <definedName name="wp1058859" localSheetId="0">Male!#REF!</definedName>
    <definedName name="wp1058859" localSheetId="2">'Male (copy)'!#REF!</definedName>
    <definedName name="wp1058861" localSheetId="0">Male!#REF!</definedName>
    <definedName name="wp1058861" localSheetId="2">'Male (copy)'!#REF!</definedName>
    <definedName name="wp1058863" localSheetId="0">Male!#REF!</definedName>
    <definedName name="wp1058863" localSheetId="2">'Male (copy)'!#REF!</definedName>
    <definedName name="wp1058865" localSheetId="0">Male!#REF!</definedName>
    <definedName name="wp1058865" localSheetId="2">'Male (copy)'!#REF!</definedName>
    <definedName name="wp1058867" localSheetId="0">Male!#REF!</definedName>
    <definedName name="wp1058867" localSheetId="2">'Male (copy)'!#REF!</definedName>
    <definedName name="wp1058869" localSheetId="0">Male!#REF!</definedName>
    <definedName name="wp1058869" localSheetId="2">'Male (copy)'!#REF!</definedName>
    <definedName name="wp1058873" localSheetId="0">Male!#REF!</definedName>
    <definedName name="wp1058873" localSheetId="2">'Male (copy)'!#REF!</definedName>
    <definedName name="wp1058875" localSheetId="0">Male!#REF!</definedName>
    <definedName name="wp1058875" localSheetId="2">'Male (copy)'!#REF!</definedName>
    <definedName name="wp1058877" localSheetId="0">Male!#REF!</definedName>
    <definedName name="wp1058877" localSheetId="2">'Male (copy)'!#REF!</definedName>
    <definedName name="wp1058879" localSheetId="0">Male!#REF!</definedName>
    <definedName name="wp1058879" localSheetId="2">'Male (copy)'!#REF!</definedName>
    <definedName name="wp1058881" localSheetId="0">Male!#REF!</definedName>
    <definedName name="wp1058881" localSheetId="2">'Male (copy)'!#REF!</definedName>
    <definedName name="wp1058883" localSheetId="0">Male!#REF!</definedName>
    <definedName name="wp1058883" localSheetId="2">'Male (copy)'!#REF!</definedName>
    <definedName name="wp1058885" localSheetId="0">Male!#REF!</definedName>
    <definedName name="wp1058885" localSheetId="2">'Male (copy)'!#REF!</definedName>
    <definedName name="wp1058887" localSheetId="0">Male!#REF!</definedName>
    <definedName name="wp1058887" localSheetId="2">'Male (copy)'!#REF!</definedName>
    <definedName name="wp1058889" localSheetId="0">Male!#REF!</definedName>
    <definedName name="wp1058889" localSheetId="2">'Male (copy)'!#REF!</definedName>
    <definedName name="wp1058891" localSheetId="0">Male!#REF!</definedName>
    <definedName name="wp1058891" localSheetId="2">'Male (copy)'!#REF!</definedName>
    <definedName name="wp1058893" localSheetId="0">Male!#REF!</definedName>
    <definedName name="wp1058893" localSheetId="2">'Male (copy)'!#REF!</definedName>
    <definedName name="wp1058895" localSheetId="0">Male!#REF!</definedName>
    <definedName name="wp1058895" localSheetId="2">'Male (copy)'!#REF!</definedName>
    <definedName name="wp1058897" localSheetId="0">Male!#REF!</definedName>
    <definedName name="wp1058897" localSheetId="2">'Male (copy)'!#REF!</definedName>
    <definedName name="wp1058899" localSheetId="0">Male!#REF!</definedName>
    <definedName name="wp1058899" localSheetId="2">'Male (copy)'!#REF!</definedName>
    <definedName name="wp1058903" localSheetId="0">Male!#REF!</definedName>
    <definedName name="wp1058903" localSheetId="2">'Male (copy)'!#REF!</definedName>
    <definedName name="wp1058905" localSheetId="0">Male!#REF!</definedName>
    <definedName name="wp1058905" localSheetId="2">'Male (copy)'!#REF!</definedName>
    <definedName name="wp1058907" localSheetId="0">Male!#REF!</definedName>
    <definedName name="wp1058907" localSheetId="2">'Male (copy)'!#REF!</definedName>
    <definedName name="wp1058909" localSheetId="0">Male!#REF!</definedName>
    <definedName name="wp1058909" localSheetId="2">'Male (copy)'!#REF!</definedName>
    <definedName name="wp1058911" localSheetId="0">Male!#REF!</definedName>
    <definedName name="wp1058911" localSheetId="2">'Male (copy)'!#REF!</definedName>
    <definedName name="wp1058913" localSheetId="0">Male!#REF!</definedName>
    <definedName name="wp1058913" localSheetId="2">'Male (copy)'!#REF!</definedName>
    <definedName name="wp1058915" localSheetId="0">Male!#REF!</definedName>
    <definedName name="wp1058915" localSheetId="2">'Male (copy)'!#REF!</definedName>
    <definedName name="wp1058917" localSheetId="0">Male!#REF!</definedName>
    <definedName name="wp1058917" localSheetId="2">'Male (copy)'!#REF!</definedName>
    <definedName name="wp1058919" localSheetId="0">Male!#REF!</definedName>
    <definedName name="wp1058919" localSheetId="2">'Male (copy)'!#REF!</definedName>
    <definedName name="wp1058921" localSheetId="0">Male!#REF!</definedName>
    <definedName name="wp1058921" localSheetId="2">'Male (copy)'!#REF!</definedName>
    <definedName name="wp1058923" localSheetId="0">Male!#REF!</definedName>
    <definedName name="wp1058923" localSheetId="2">'Male (copy)'!#REF!</definedName>
    <definedName name="wp1058925" localSheetId="0">Male!#REF!</definedName>
    <definedName name="wp1058925" localSheetId="2">'Male (copy)'!#REF!</definedName>
    <definedName name="wp1058927" localSheetId="0">Male!#REF!</definedName>
    <definedName name="wp1058927" localSheetId="2">'Male (copy)'!#REF!</definedName>
    <definedName name="wp1058929" localSheetId="0">Male!#REF!</definedName>
    <definedName name="wp1058929" localSheetId="2">'Male (copy)'!#REF!</definedName>
    <definedName name="wp1058933" localSheetId="0">Male!#REF!</definedName>
    <definedName name="wp1058933" localSheetId="2">'Male (copy)'!#REF!</definedName>
    <definedName name="wp1058935" localSheetId="0">Male!#REF!</definedName>
    <definedName name="wp1058935" localSheetId="2">'Male (copy)'!#REF!</definedName>
    <definedName name="wp1058937" localSheetId="0">Male!#REF!</definedName>
    <definedName name="wp1058937" localSheetId="2">'Male (copy)'!#REF!</definedName>
    <definedName name="wp1058939" localSheetId="0">Male!#REF!</definedName>
    <definedName name="wp1058939" localSheetId="2">'Male (copy)'!#REF!</definedName>
    <definedName name="wp1058941" localSheetId="0">Male!#REF!</definedName>
    <definedName name="wp1058941" localSheetId="2">'Male (copy)'!#REF!</definedName>
    <definedName name="wp1058943" localSheetId="0">Male!#REF!</definedName>
    <definedName name="wp1058943" localSheetId="2">'Male (copy)'!#REF!</definedName>
    <definedName name="wp1058945" localSheetId="0">Male!#REF!</definedName>
    <definedName name="wp1058945" localSheetId="2">'Male (copy)'!#REF!</definedName>
    <definedName name="wp1058947" localSheetId="0">Male!#REF!</definedName>
    <definedName name="wp1058947" localSheetId="2">'Male (copy)'!#REF!</definedName>
    <definedName name="wp1058949" localSheetId="0">Male!#REF!</definedName>
    <definedName name="wp1058949" localSheetId="2">'Male (copy)'!#REF!</definedName>
    <definedName name="wp1058951" localSheetId="0">Male!#REF!</definedName>
    <definedName name="wp1058951" localSheetId="2">'Male (copy)'!#REF!</definedName>
    <definedName name="wp1058953" localSheetId="0">Male!#REF!</definedName>
    <definedName name="wp1058953" localSheetId="2">'Male (copy)'!#REF!</definedName>
    <definedName name="wp1058955" localSheetId="0">Male!#REF!</definedName>
    <definedName name="wp1058955" localSheetId="2">'Male (copy)'!#REF!</definedName>
    <definedName name="wp1058957" localSheetId="0">Male!#REF!</definedName>
    <definedName name="wp1058957" localSheetId="2">'Male (copy)'!#REF!</definedName>
    <definedName name="wp1058959" localSheetId="0">Male!#REF!</definedName>
    <definedName name="wp1058959" localSheetId="2">'Male (copy)'!#REF!</definedName>
    <definedName name="wp1058963" localSheetId="0">Male!#REF!</definedName>
    <definedName name="wp1058963" localSheetId="2">'Male (copy)'!#REF!</definedName>
    <definedName name="wp1058965" localSheetId="0">Male!#REF!</definedName>
    <definedName name="wp1058965" localSheetId="2">'Male (copy)'!#REF!</definedName>
    <definedName name="wp1058967" localSheetId="0">Male!#REF!</definedName>
    <definedName name="wp1058967" localSheetId="2">'Male (copy)'!#REF!</definedName>
    <definedName name="wp1058969" localSheetId="0">Male!#REF!</definedName>
    <definedName name="wp1058969" localSheetId="2">'Male (copy)'!#REF!</definedName>
    <definedName name="wp1058971" localSheetId="0">Male!#REF!</definedName>
    <definedName name="wp1058971" localSheetId="2">'Male (copy)'!#REF!</definedName>
    <definedName name="wp1058973" localSheetId="0">Male!#REF!</definedName>
    <definedName name="wp1058973" localSheetId="2">'Male (copy)'!#REF!</definedName>
    <definedName name="wp1058975" localSheetId="0">Male!#REF!</definedName>
    <definedName name="wp1058975" localSheetId="2">'Male (copy)'!#REF!</definedName>
  </definedNames>
  <calcPr calcId="145621"/>
</workbook>
</file>

<file path=xl/calcChain.xml><?xml version="1.0" encoding="utf-8"?>
<calcChain xmlns="http://schemas.openxmlformats.org/spreadsheetml/2006/main">
  <c r="B122" i="5" l="1"/>
  <c r="B112" i="5"/>
  <c r="B102" i="5"/>
  <c r="B92" i="5"/>
  <c r="B82" i="5"/>
  <c r="B72" i="5"/>
  <c r="B62" i="5"/>
  <c r="B52" i="5"/>
  <c r="C51" i="5"/>
  <c r="B51" i="5"/>
  <c r="C61" i="5"/>
  <c r="B61" i="5"/>
  <c r="C71" i="5"/>
  <c r="B71" i="5"/>
  <c r="C81" i="5"/>
  <c r="B81" i="5"/>
  <c r="C91" i="5"/>
  <c r="B91" i="5"/>
  <c r="C101" i="5"/>
  <c r="B101" i="5"/>
  <c r="C111" i="5"/>
  <c r="B111" i="5"/>
  <c r="C121" i="5"/>
  <c r="B121" i="5"/>
  <c r="D120" i="5"/>
  <c r="C120" i="5"/>
  <c r="B120" i="5"/>
  <c r="D110" i="5"/>
  <c r="C110" i="5"/>
  <c r="B110" i="5"/>
  <c r="D100" i="5"/>
  <c r="C100" i="5"/>
  <c r="B100" i="5"/>
  <c r="D90" i="5"/>
  <c r="C90" i="5"/>
  <c r="B90" i="5"/>
  <c r="D80" i="5"/>
  <c r="C80" i="5"/>
  <c r="B80" i="5"/>
  <c r="D70" i="5"/>
  <c r="C70" i="5"/>
  <c r="B70" i="5"/>
  <c r="D60" i="5"/>
  <c r="C60" i="5"/>
  <c r="B60" i="5"/>
  <c r="D50" i="5"/>
  <c r="C50" i="5"/>
  <c r="B50" i="5"/>
  <c r="E49" i="5"/>
  <c r="D49" i="5"/>
  <c r="C49" i="5"/>
  <c r="B49" i="5"/>
  <c r="E59" i="5"/>
  <c r="D59" i="5"/>
  <c r="C59" i="5"/>
  <c r="B59" i="5"/>
  <c r="E69" i="5"/>
  <c r="D69" i="5"/>
  <c r="C69" i="5"/>
  <c r="B69" i="5"/>
  <c r="E79" i="5"/>
  <c r="D79" i="5"/>
  <c r="C79" i="5"/>
  <c r="B79" i="5"/>
  <c r="E89" i="5"/>
  <c r="D89" i="5"/>
  <c r="C89" i="5"/>
  <c r="B89" i="5"/>
  <c r="E99" i="5"/>
  <c r="D99" i="5"/>
  <c r="C99" i="5"/>
  <c r="B99" i="5"/>
  <c r="E109" i="5"/>
  <c r="D109" i="5"/>
  <c r="C109" i="5"/>
  <c r="B109" i="5"/>
  <c r="E119" i="5"/>
  <c r="D119" i="5"/>
  <c r="C119" i="5"/>
  <c r="B119" i="5"/>
  <c r="F118" i="5"/>
  <c r="E118" i="5"/>
  <c r="D118" i="5"/>
  <c r="C118" i="5"/>
  <c r="B118" i="5"/>
  <c r="F108" i="5"/>
  <c r="E108" i="5"/>
  <c r="D108" i="5"/>
  <c r="C108" i="5"/>
  <c r="B108" i="5"/>
  <c r="F98" i="5"/>
  <c r="E98" i="5"/>
  <c r="D98" i="5"/>
  <c r="C98" i="5"/>
  <c r="B98" i="5"/>
  <c r="F88" i="5"/>
  <c r="E88" i="5"/>
  <c r="D88" i="5"/>
  <c r="C88" i="5"/>
  <c r="B88" i="5"/>
  <c r="F78" i="5"/>
  <c r="E78" i="5"/>
  <c r="D78" i="5"/>
  <c r="C78" i="5"/>
  <c r="B78" i="5"/>
  <c r="F68" i="5"/>
  <c r="E68" i="5"/>
  <c r="D68" i="5"/>
  <c r="C68" i="5"/>
  <c r="B68" i="5"/>
  <c r="F58" i="5"/>
  <c r="E58" i="5"/>
  <c r="D58" i="5"/>
  <c r="C58" i="5"/>
  <c r="B58" i="5"/>
  <c r="F48" i="5"/>
  <c r="E48" i="5"/>
  <c r="D48" i="5"/>
  <c r="C48" i="5"/>
  <c r="B48" i="5"/>
  <c r="G47" i="5"/>
  <c r="F47" i="5"/>
  <c r="E47" i="5"/>
  <c r="D47" i="5"/>
  <c r="C47" i="5"/>
  <c r="B47" i="5"/>
  <c r="G57" i="5"/>
  <c r="F57" i="5"/>
  <c r="E57" i="5"/>
  <c r="D57" i="5"/>
  <c r="C57" i="5"/>
  <c r="B57" i="5"/>
  <c r="G67" i="5"/>
  <c r="F67" i="5"/>
  <c r="E67" i="5"/>
  <c r="D67" i="5"/>
  <c r="C67" i="5"/>
  <c r="B67" i="5"/>
  <c r="G77" i="5"/>
  <c r="F77" i="5"/>
  <c r="E77" i="5"/>
  <c r="D77" i="5"/>
  <c r="C77" i="5"/>
  <c r="B77" i="5"/>
  <c r="G87" i="5"/>
  <c r="F87" i="5"/>
  <c r="E87" i="5"/>
  <c r="D87" i="5"/>
  <c r="C87" i="5"/>
  <c r="B87" i="5"/>
  <c r="G97" i="5"/>
  <c r="F97" i="5"/>
  <c r="E97" i="5"/>
  <c r="D97" i="5"/>
  <c r="C97" i="5"/>
  <c r="B97" i="5"/>
  <c r="G107" i="5"/>
  <c r="F107" i="5"/>
  <c r="E107" i="5"/>
  <c r="D107" i="5"/>
  <c r="C107" i="5"/>
  <c r="B107" i="5"/>
  <c r="G117" i="5"/>
  <c r="F117" i="5"/>
  <c r="E117" i="5"/>
  <c r="D117" i="5"/>
  <c r="C117" i="5"/>
  <c r="B117" i="5"/>
  <c r="H116" i="5"/>
  <c r="G116" i="5"/>
  <c r="F116" i="5"/>
  <c r="E116" i="5"/>
  <c r="D116" i="5"/>
  <c r="C116" i="5"/>
  <c r="B116" i="5"/>
  <c r="H106" i="5"/>
  <c r="G106" i="5"/>
  <c r="F106" i="5"/>
  <c r="E106" i="5"/>
  <c r="D106" i="5"/>
  <c r="C106" i="5"/>
  <c r="B106" i="5"/>
  <c r="H96" i="5"/>
  <c r="G96" i="5"/>
  <c r="F96" i="5"/>
  <c r="E96" i="5"/>
  <c r="D96" i="5"/>
  <c r="C96" i="5"/>
  <c r="B96" i="5"/>
  <c r="H86" i="5"/>
  <c r="G86" i="5"/>
  <c r="F86" i="5"/>
  <c r="E86" i="5"/>
  <c r="D86" i="5"/>
  <c r="C86" i="5"/>
  <c r="B86" i="5"/>
  <c r="H76" i="5"/>
  <c r="G76" i="5"/>
  <c r="F76" i="5"/>
  <c r="E76" i="5"/>
  <c r="D76" i="5"/>
  <c r="C76" i="5"/>
  <c r="B76" i="5"/>
  <c r="H66" i="5"/>
  <c r="G66" i="5"/>
  <c r="F66" i="5"/>
  <c r="E66" i="5"/>
  <c r="D66" i="5"/>
  <c r="C66" i="5"/>
  <c r="B66" i="5"/>
  <c r="H56" i="5"/>
  <c r="G56" i="5"/>
  <c r="F56" i="5"/>
  <c r="E56" i="5"/>
  <c r="D56" i="5"/>
  <c r="C56" i="5"/>
  <c r="B56" i="5"/>
  <c r="H46" i="5"/>
  <c r="G46" i="5"/>
  <c r="F46" i="5"/>
  <c r="E46" i="5"/>
  <c r="D46" i="5"/>
  <c r="C46" i="5"/>
  <c r="B46" i="5"/>
  <c r="I45" i="5"/>
  <c r="H45" i="5"/>
  <c r="G45" i="5"/>
  <c r="F45" i="5"/>
  <c r="E45" i="5"/>
  <c r="D45" i="5"/>
  <c r="C45" i="5"/>
  <c r="B45" i="5"/>
  <c r="I55" i="5"/>
  <c r="H55" i="5"/>
  <c r="G55" i="5"/>
  <c r="F55" i="5"/>
  <c r="E55" i="5"/>
  <c r="D55" i="5"/>
  <c r="C55" i="5"/>
  <c r="B55" i="5"/>
  <c r="I65" i="5"/>
  <c r="H65" i="5"/>
  <c r="G65" i="5"/>
  <c r="F65" i="5"/>
  <c r="E65" i="5"/>
  <c r="D65" i="5"/>
  <c r="C65" i="5"/>
  <c r="B65" i="5"/>
  <c r="I75" i="5"/>
  <c r="H75" i="5"/>
  <c r="G75" i="5"/>
  <c r="F75" i="5"/>
  <c r="E75" i="5"/>
  <c r="D75" i="5"/>
  <c r="C75" i="5"/>
  <c r="B75" i="5"/>
  <c r="I85" i="5"/>
  <c r="H85" i="5"/>
  <c r="G85" i="5"/>
  <c r="F85" i="5"/>
  <c r="E85" i="5"/>
  <c r="D85" i="5"/>
  <c r="C85" i="5"/>
  <c r="B85" i="5"/>
  <c r="I95" i="5"/>
  <c r="H95" i="5"/>
  <c r="G95" i="5"/>
  <c r="F95" i="5"/>
  <c r="E95" i="5"/>
  <c r="D95" i="5"/>
  <c r="C95" i="5"/>
  <c r="B95" i="5"/>
  <c r="I105" i="5"/>
  <c r="H105" i="5"/>
  <c r="G105" i="5"/>
  <c r="F105" i="5"/>
  <c r="E105" i="5"/>
  <c r="D105" i="5"/>
  <c r="C105" i="5"/>
  <c r="B105" i="5"/>
  <c r="I115" i="5"/>
  <c r="H115" i="5"/>
  <c r="G115" i="5"/>
  <c r="F115" i="5"/>
  <c r="E115" i="5"/>
  <c r="D115" i="5"/>
  <c r="C115" i="5"/>
  <c r="B115" i="5"/>
  <c r="J114" i="5"/>
  <c r="I114" i="5"/>
  <c r="H114" i="5"/>
  <c r="G114" i="5"/>
  <c r="F114" i="5"/>
  <c r="E114" i="5"/>
  <c r="D114" i="5"/>
  <c r="C114" i="5"/>
  <c r="B114" i="5"/>
  <c r="J104" i="5"/>
  <c r="I104" i="5"/>
  <c r="H104" i="5"/>
  <c r="G104" i="5"/>
  <c r="F104" i="5"/>
  <c r="E104" i="5"/>
  <c r="D104" i="5"/>
  <c r="C104" i="5"/>
  <c r="B104" i="5"/>
  <c r="J94" i="5"/>
  <c r="I94" i="5"/>
  <c r="H94" i="5"/>
  <c r="G94" i="5"/>
  <c r="F94" i="5"/>
  <c r="E94" i="5"/>
  <c r="D94" i="5"/>
  <c r="C94" i="5"/>
  <c r="B94" i="5"/>
  <c r="J84" i="5"/>
  <c r="I84" i="5"/>
  <c r="H84" i="5"/>
  <c r="G84" i="5"/>
  <c r="F84" i="5"/>
  <c r="E84" i="5"/>
  <c r="D84" i="5"/>
  <c r="C84" i="5"/>
  <c r="B84" i="5"/>
  <c r="J74" i="5"/>
  <c r="I74" i="5"/>
  <c r="H74" i="5"/>
  <c r="G74" i="5"/>
  <c r="F74" i="5"/>
  <c r="E74" i="5"/>
  <c r="D74" i="5"/>
  <c r="C74" i="5"/>
  <c r="B74" i="5"/>
  <c r="J64" i="5"/>
  <c r="I64" i="5"/>
  <c r="H64" i="5"/>
  <c r="G64" i="5"/>
  <c r="F64" i="5"/>
  <c r="E64" i="5"/>
  <c r="D64" i="5"/>
  <c r="C64" i="5"/>
  <c r="B64" i="5"/>
  <c r="J54" i="5"/>
  <c r="I54" i="5"/>
  <c r="H54" i="5"/>
  <c r="G54" i="5"/>
  <c r="F54" i="5"/>
  <c r="E54" i="5"/>
  <c r="D54" i="5"/>
  <c r="C54" i="5"/>
  <c r="B54" i="5"/>
  <c r="J44" i="5"/>
  <c r="I44" i="5"/>
  <c r="H44" i="5"/>
  <c r="G44" i="5"/>
  <c r="F44" i="5"/>
  <c r="E44" i="5"/>
  <c r="D44" i="5"/>
  <c r="C44" i="5"/>
  <c r="B44" i="5"/>
  <c r="AO122" i="5" l="1"/>
  <c r="AN122" i="5"/>
  <c r="AM122" i="5"/>
  <c r="AL122" i="5"/>
  <c r="AK122" i="5"/>
  <c r="AJ122" i="5"/>
  <c r="AI122" i="5"/>
  <c r="AH122" i="5"/>
  <c r="AO112" i="5"/>
  <c r="AN112" i="5"/>
  <c r="AM112" i="5"/>
  <c r="AL112" i="5"/>
  <c r="AK112" i="5"/>
  <c r="AJ112" i="5"/>
  <c r="AI112" i="5"/>
  <c r="AH112" i="5"/>
  <c r="AO102" i="5"/>
  <c r="AN102" i="5"/>
  <c r="AM102" i="5"/>
  <c r="AL102" i="5"/>
  <c r="AK102" i="5"/>
  <c r="AJ102" i="5"/>
  <c r="AI102" i="5"/>
  <c r="AH102" i="5"/>
  <c r="AO92" i="5"/>
  <c r="AN92" i="5"/>
  <c r="AM92" i="5"/>
  <c r="AL92" i="5"/>
  <c r="AK92" i="5"/>
  <c r="AJ92" i="5"/>
  <c r="AI92" i="5"/>
  <c r="AH92" i="5"/>
  <c r="AO82" i="5"/>
  <c r="AN82" i="5"/>
  <c r="AM82" i="5"/>
  <c r="AL82" i="5"/>
  <c r="AK82" i="5"/>
  <c r="AJ82" i="5"/>
  <c r="AI82" i="5"/>
  <c r="AH82" i="5"/>
  <c r="AO72" i="5"/>
  <c r="AN72" i="5"/>
  <c r="AM72" i="5"/>
  <c r="AL72" i="5"/>
  <c r="AK72" i="5"/>
  <c r="AJ72" i="5"/>
  <c r="AI72" i="5"/>
  <c r="AH72" i="5"/>
  <c r="AO62" i="5"/>
  <c r="AN62" i="5"/>
  <c r="AM62" i="5"/>
  <c r="AL62" i="5"/>
  <c r="AK62" i="5"/>
  <c r="AJ62" i="5"/>
  <c r="AI62" i="5"/>
  <c r="AH62" i="5"/>
  <c r="AO52" i="5"/>
  <c r="AN52" i="5"/>
  <c r="AM52" i="5"/>
  <c r="AL52" i="5"/>
  <c r="AK52" i="5"/>
  <c r="AJ52" i="5"/>
  <c r="AI52" i="5"/>
  <c r="AH52" i="5"/>
  <c r="AO42" i="5"/>
  <c r="AN42" i="5"/>
  <c r="AM42" i="5"/>
  <c r="AL42" i="5"/>
  <c r="AK42" i="5"/>
  <c r="AJ42" i="5"/>
  <c r="AI42" i="5"/>
  <c r="AH42" i="5"/>
  <c r="AO32" i="5"/>
  <c r="AN32" i="5"/>
  <c r="AM32" i="5"/>
  <c r="AL32" i="5"/>
  <c r="AK32" i="5"/>
  <c r="AJ32" i="5"/>
  <c r="AI32" i="5"/>
  <c r="AH32" i="5"/>
  <c r="AO22" i="5"/>
  <c r="AN22" i="5"/>
  <c r="AM22" i="5"/>
  <c r="AL22" i="5"/>
  <c r="AK22" i="5"/>
  <c r="AJ22" i="5"/>
  <c r="AI22" i="5"/>
  <c r="AH22" i="5"/>
  <c r="AO12" i="5"/>
  <c r="AN12" i="5"/>
  <c r="AM12" i="5"/>
  <c r="AL12" i="5"/>
  <c r="AK12" i="5"/>
  <c r="AJ12" i="5"/>
  <c r="AI12" i="5"/>
  <c r="AH12" i="5"/>
  <c r="AO121" i="5"/>
  <c r="AN121" i="5"/>
  <c r="AM121" i="5"/>
  <c r="AL121" i="5"/>
  <c r="AK121" i="5"/>
  <c r="AJ121" i="5"/>
  <c r="AI121" i="5"/>
  <c r="AO111" i="5"/>
  <c r="AN111" i="5"/>
  <c r="AM111" i="5"/>
  <c r="AL111" i="5"/>
  <c r="AK111" i="5"/>
  <c r="AJ111" i="5"/>
  <c r="AI111" i="5"/>
  <c r="AO101" i="5"/>
  <c r="AN101" i="5"/>
  <c r="AM101" i="5"/>
  <c r="AL101" i="5"/>
  <c r="AK101" i="5"/>
  <c r="AJ101" i="5"/>
  <c r="AI101" i="5"/>
  <c r="AO91" i="5"/>
  <c r="AN91" i="5"/>
  <c r="AM91" i="5"/>
  <c r="AL91" i="5"/>
  <c r="AK91" i="5"/>
  <c r="AJ91" i="5"/>
  <c r="AI91" i="5"/>
  <c r="AO81" i="5"/>
  <c r="AN81" i="5"/>
  <c r="AM81" i="5"/>
  <c r="AL81" i="5"/>
  <c r="AK81" i="5"/>
  <c r="AJ81" i="5"/>
  <c r="AI81" i="5"/>
  <c r="AO71" i="5"/>
  <c r="AN71" i="5"/>
  <c r="AM71" i="5"/>
  <c r="AL71" i="5"/>
  <c r="AK71" i="5"/>
  <c r="AJ71" i="5"/>
  <c r="AI71" i="5"/>
  <c r="AO61" i="5"/>
  <c r="AN61" i="5"/>
  <c r="AM61" i="5"/>
  <c r="AL61" i="5"/>
  <c r="AK61" i="5"/>
  <c r="AJ61" i="5"/>
  <c r="AI61" i="5"/>
  <c r="AO51" i="5"/>
  <c r="AN51" i="5"/>
  <c r="AM51" i="5"/>
  <c r="AL51" i="5"/>
  <c r="AK51" i="5"/>
  <c r="AJ51" i="5"/>
  <c r="AI51" i="5"/>
  <c r="AO41" i="5"/>
  <c r="AN41" i="5"/>
  <c r="AM41" i="5"/>
  <c r="AL41" i="5"/>
  <c r="AK41" i="5"/>
  <c r="AJ41" i="5"/>
  <c r="AI41" i="5"/>
  <c r="AO31" i="5"/>
  <c r="AN31" i="5"/>
  <c r="AM31" i="5"/>
  <c r="AL31" i="5"/>
  <c r="AK31" i="5"/>
  <c r="AJ31" i="5"/>
  <c r="AI31" i="5"/>
  <c r="AO21" i="5"/>
  <c r="AN21" i="5"/>
  <c r="AM21" i="5"/>
  <c r="AL21" i="5"/>
  <c r="AK21" i="5"/>
  <c r="AJ21" i="5"/>
  <c r="AI21" i="5"/>
  <c r="AO11" i="5"/>
  <c r="AN11" i="5"/>
  <c r="AM11" i="5"/>
  <c r="AL11" i="5"/>
  <c r="AK11" i="5"/>
  <c r="AJ11" i="5"/>
  <c r="AI11" i="5"/>
  <c r="AO120" i="5"/>
  <c r="AN120" i="5"/>
  <c r="AM120" i="5"/>
  <c r="AL120" i="5"/>
  <c r="AK120" i="5"/>
  <c r="AJ120" i="5"/>
  <c r="AO110" i="5"/>
  <c r="AN110" i="5"/>
  <c r="AM110" i="5"/>
  <c r="AL110" i="5"/>
  <c r="AK110" i="5"/>
  <c r="AJ110" i="5"/>
  <c r="AO100" i="5"/>
  <c r="AN100" i="5"/>
  <c r="AM100" i="5"/>
  <c r="AL100" i="5"/>
  <c r="AK100" i="5"/>
  <c r="AJ100" i="5"/>
  <c r="AO90" i="5"/>
  <c r="AN90" i="5"/>
  <c r="AM90" i="5"/>
  <c r="AL90" i="5"/>
  <c r="AK90" i="5"/>
  <c r="AJ90" i="5"/>
  <c r="AO80" i="5"/>
  <c r="AN80" i="5"/>
  <c r="AM80" i="5"/>
  <c r="AL80" i="5"/>
  <c r="AK80" i="5"/>
  <c r="AJ80" i="5"/>
  <c r="AO70" i="5"/>
  <c r="AN70" i="5"/>
  <c r="AM70" i="5"/>
  <c r="AL70" i="5"/>
  <c r="AK70" i="5"/>
  <c r="AJ70" i="5"/>
  <c r="AO60" i="5"/>
  <c r="AN60" i="5"/>
  <c r="AM60" i="5"/>
  <c r="AL60" i="5"/>
  <c r="AK60" i="5"/>
  <c r="AJ60" i="5"/>
  <c r="AO50" i="5"/>
  <c r="AN50" i="5"/>
  <c r="AM50" i="5"/>
  <c r="AL50" i="5"/>
  <c r="AK50" i="5"/>
  <c r="AJ50" i="5"/>
  <c r="AO40" i="5"/>
  <c r="AN40" i="5"/>
  <c r="AM40" i="5"/>
  <c r="AL40" i="5"/>
  <c r="AK40" i="5"/>
  <c r="AJ40" i="5"/>
  <c r="AO30" i="5"/>
  <c r="AN30" i="5"/>
  <c r="AM30" i="5"/>
  <c r="AL30" i="5"/>
  <c r="AK30" i="5"/>
  <c r="AJ30" i="5"/>
  <c r="AO20" i="5"/>
  <c r="AN20" i="5"/>
  <c r="AM20" i="5"/>
  <c r="AL20" i="5"/>
  <c r="AK20" i="5"/>
  <c r="AJ20" i="5"/>
  <c r="AO10" i="5"/>
  <c r="AN10" i="5"/>
  <c r="AM10" i="5"/>
  <c r="AL10" i="5"/>
  <c r="AK10" i="5"/>
  <c r="AJ10" i="5"/>
  <c r="AO119" i="5"/>
  <c r="AN119" i="5"/>
  <c r="AM119" i="5"/>
  <c r="AL119" i="5"/>
  <c r="AK119" i="5"/>
  <c r="AO109" i="5"/>
  <c r="AN109" i="5"/>
  <c r="AM109" i="5"/>
  <c r="AL109" i="5"/>
  <c r="AK109" i="5"/>
  <c r="AO99" i="5"/>
  <c r="AN99" i="5"/>
  <c r="AM99" i="5"/>
  <c r="AL99" i="5"/>
  <c r="AK99" i="5"/>
  <c r="AO89" i="5"/>
  <c r="AN89" i="5"/>
  <c r="AM89" i="5"/>
  <c r="AL89" i="5"/>
  <c r="AK89" i="5"/>
  <c r="AO79" i="5"/>
  <c r="AN79" i="5"/>
  <c r="AM79" i="5"/>
  <c r="AL79" i="5"/>
  <c r="AK79" i="5"/>
  <c r="AO69" i="5"/>
  <c r="AN69" i="5"/>
  <c r="AM69" i="5"/>
  <c r="AL69" i="5"/>
  <c r="AK69" i="5"/>
  <c r="AO59" i="5"/>
  <c r="AN59" i="5"/>
  <c r="AM59" i="5"/>
  <c r="AL59" i="5"/>
  <c r="AK59" i="5"/>
  <c r="AO49" i="5"/>
  <c r="AN49" i="5"/>
  <c r="AM49" i="5"/>
  <c r="AL49" i="5"/>
  <c r="AK49" i="5"/>
  <c r="AO39" i="5"/>
  <c r="AN39" i="5"/>
  <c r="AM39" i="5"/>
  <c r="AL39" i="5"/>
  <c r="AK39" i="5"/>
  <c r="AO29" i="5"/>
  <c r="AN29" i="5"/>
  <c r="AM29" i="5"/>
  <c r="AL29" i="5"/>
  <c r="AK29" i="5"/>
  <c r="AO19" i="5"/>
  <c r="AN19" i="5"/>
  <c r="AM19" i="5"/>
  <c r="AL19" i="5"/>
  <c r="AK19" i="5"/>
  <c r="AO9" i="5"/>
  <c r="AN9" i="5"/>
  <c r="AM9" i="5"/>
  <c r="AL9" i="5"/>
  <c r="AK9" i="5"/>
  <c r="AO118" i="5"/>
  <c r="AN118" i="5"/>
  <c r="AM118" i="5"/>
  <c r="AL118" i="5"/>
  <c r="AO108" i="5"/>
  <c r="AN108" i="5"/>
  <c r="AM108" i="5"/>
  <c r="AL108" i="5"/>
  <c r="AO98" i="5"/>
  <c r="AN98" i="5"/>
  <c r="AM98" i="5"/>
  <c r="AL98" i="5"/>
  <c r="AO88" i="5"/>
  <c r="AN88" i="5"/>
  <c r="AM88" i="5"/>
  <c r="AL88" i="5"/>
  <c r="AO78" i="5"/>
  <c r="AN78" i="5"/>
  <c r="AM78" i="5"/>
  <c r="AL78" i="5"/>
  <c r="AO68" i="5"/>
  <c r="AN68" i="5"/>
  <c r="AM68" i="5"/>
  <c r="AL68" i="5"/>
  <c r="AO58" i="5"/>
  <c r="AN58" i="5"/>
  <c r="AM58" i="5"/>
  <c r="AL58" i="5"/>
  <c r="AO48" i="5"/>
  <c r="AN48" i="5"/>
  <c r="AM48" i="5"/>
  <c r="AL48" i="5"/>
  <c r="AO38" i="5"/>
  <c r="AN38" i="5"/>
  <c r="AM38" i="5"/>
  <c r="AL38" i="5"/>
  <c r="AO28" i="5"/>
  <c r="AN28" i="5"/>
  <c r="AM28" i="5"/>
  <c r="AL28" i="5"/>
  <c r="AO18" i="5"/>
  <c r="AN18" i="5"/>
  <c r="AM18" i="5"/>
  <c r="AL18" i="5"/>
  <c r="AO8" i="5"/>
  <c r="AN8" i="5"/>
  <c r="AM8" i="5"/>
  <c r="AL8" i="5"/>
  <c r="AO117" i="5"/>
  <c r="AN117" i="5"/>
  <c r="AM117" i="5"/>
  <c r="AO107" i="5"/>
  <c r="AN107" i="5"/>
  <c r="AM107" i="5"/>
  <c r="AO97" i="5"/>
  <c r="AN97" i="5"/>
  <c r="AM97" i="5"/>
  <c r="AO87" i="5"/>
  <c r="AN87" i="5"/>
  <c r="AM87" i="5"/>
  <c r="AO77" i="5"/>
  <c r="AN77" i="5"/>
  <c r="AM77" i="5"/>
  <c r="AO67" i="5"/>
  <c r="AN67" i="5"/>
  <c r="AM67" i="5"/>
  <c r="AO57" i="5"/>
  <c r="AN57" i="5"/>
  <c r="AM57" i="5"/>
  <c r="AO47" i="5"/>
  <c r="AN47" i="5"/>
  <c r="AM47" i="5"/>
  <c r="AO37" i="5"/>
  <c r="AN37" i="5"/>
  <c r="AM37" i="5"/>
  <c r="AO27" i="5"/>
  <c r="AN27" i="5"/>
  <c r="AM27" i="5"/>
  <c r="AO17" i="5"/>
  <c r="AN17" i="5"/>
  <c r="AM17" i="5"/>
  <c r="AO7" i="5"/>
  <c r="AN7" i="5"/>
  <c r="AM7" i="5"/>
  <c r="AO116" i="5"/>
  <c r="AN116" i="5"/>
  <c r="AO106" i="5"/>
  <c r="AN106" i="5"/>
  <c r="AO96" i="5"/>
  <c r="AN96" i="5"/>
  <c r="AO86" i="5"/>
  <c r="AN86" i="5"/>
  <c r="AO76" i="5"/>
  <c r="AN76" i="5"/>
  <c r="AO66" i="5"/>
  <c r="AN66" i="5"/>
  <c r="AO56" i="5"/>
  <c r="AN56" i="5"/>
  <c r="AO46" i="5"/>
  <c r="AN46" i="5"/>
  <c r="AO36" i="5"/>
  <c r="AN36" i="5"/>
  <c r="AO26" i="5"/>
  <c r="AN26" i="5"/>
  <c r="AO16" i="5"/>
  <c r="AN16" i="5"/>
  <c r="AO6" i="5"/>
  <c r="AN6" i="5"/>
  <c r="AO115" i="5"/>
  <c r="AO105" i="5"/>
  <c r="AO95" i="5"/>
  <c r="AO85" i="5"/>
  <c r="AO75" i="5"/>
  <c r="AO65" i="5"/>
  <c r="AO55" i="5"/>
  <c r="AO45" i="5"/>
  <c r="AO35" i="5"/>
  <c r="AO25" i="5"/>
  <c r="AO15" i="5"/>
  <c r="AO5" i="5"/>
  <c r="AF122" i="5"/>
  <c r="AE122" i="5"/>
  <c r="AD122" i="5"/>
  <c r="AC122" i="5"/>
  <c r="AB122" i="5"/>
  <c r="AA122" i="5"/>
  <c r="Z122" i="5"/>
  <c r="Y122" i="5"/>
  <c r="X122" i="5"/>
  <c r="AG121" i="5"/>
  <c r="AF121" i="5"/>
  <c r="AE121" i="5"/>
  <c r="AD121" i="5"/>
  <c r="AC121" i="5"/>
  <c r="AB121" i="5"/>
  <c r="AA121" i="5"/>
  <c r="Z121" i="5"/>
  <c r="Y121" i="5"/>
  <c r="AH120" i="5"/>
  <c r="AG120" i="5"/>
  <c r="AF120" i="5"/>
  <c r="AE120" i="5"/>
  <c r="AD120" i="5"/>
  <c r="AC120" i="5"/>
  <c r="AB120" i="5"/>
  <c r="AA120" i="5"/>
  <c r="Z120" i="5"/>
  <c r="AI119" i="5"/>
  <c r="AH119" i="5"/>
  <c r="AG119" i="5"/>
  <c r="AF119" i="5"/>
  <c r="AE119" i="5"/>
  <c r="AD119" i="5"/>
  <c r="AC119" i="5"/>
  <c r="AB119" i="5"/>
  <c r="AA119" i="5"/>
  <c r="AJ118" i="5"/>
  <c r="AI118" i="5"/>
  <c r="AH118" i="5"/>
  <c r="AG118" i="5"/>
  <c r="AF118" i="5"/>
  <c r="AE118" i="5"/>
  <c r="AD118" i="5"/>
  <c r="AC118" i="5"/>
  <c r="AB118" i="5"/>
  <c r="AK117" i="5"/>
  <c r="AJ117" i="5"/>
  <c r="AI117" i="5"/>
  <c r="AH117" i="5"/>
  <c r="AG117" i="5"/>
  <c r="AF117" i="5"/>
  <c r="AE117" i="5"/>
  <c r="AD117" i="5"/>
  <c r="AC117" i="5"/>
  <c r="AL116" i="5"/>
  <c r="AK116" i="5"/>
  <c r="AJ116" i="5"/>
  <c r="AI116" i="5"/>
  <c r="AH116" i="5"/>
  <c r="AG116" i="5"/>
  <c r="AF116" i="5"/>
  <c r="AE116" i="5"/>
  <c r="AD116" i="5"/>
  <c r="AM115" i="5"/>
  <c r="AL115" i="5"/>
  <c r="AK115" i="5"/>
  <c r="AJ115" i="5"/>
  <c r="AI115" i="5"/>
  <c r="AH115" i="5"/>
  <c r="AG115" i="5"/>
  <c r="AF115" i="5"/>
  <c r="AE115" i="5"/>
  <c r="AN114" i="5"/>
  <c r="AM114" i="5"/>
  <c r="AL114" i="5"/>
  <c r="AK114" i="5"/>
  <c r="AJ114" i="5"/>
  <c r="AI114" i="5"/>
  <c r="AH114" i="5"/>
  <c r="AG114" i="5"/>
  <c r="AF114" i="5"/>
  <c r="AO113" i="5"/>
  <c r="AN113" i="5"/>
  <c r="AM113" i="5"/>
  <c r="AL113" i="5"/>
  <c r="AK113" i="5"/>
  <c r="AJ113" i="5"/>
  <c r="AI113" i="5"/>
  <c r="AH113" i="5"/>
  <c r="AG113" i="5"/>
  <c r="V122" i="5"/>
  <c r="U122" i="5"/>
  <c r="T122" i="5"/>
  <c r="S122" i="5"/>
  <c r="R122" i="5"/>
  <c r="Q122" i="5"/>
  <c r="P122" i="5"/>
  <c r="O122" i="5"/>
  <c r="N122" i="5"/>
  <c r="W121" i="5"/>
  <c r="V121" i="5"/>
  <c r="U121" i="5"/>
  <c r="T121" i="5"/>
  <c r="S121" i="5"/>
  <c r="R121" i="5"/>
  <c r="Q121" i="5"/>
  <c r="P121" i="5"/>
  <c r="O121" i="5"/>
  <c r="X120" i="5"/>
  <c r="W120" i="5"/>
  <c r="V120" i="5"/>
  <c r="U120" i="5"/>
  <c r="T120" i="5"/>
  <c r="S120" i="5"/>
  <c r="R120" i="5"/>
  <c r="Q120" i="5"/>
  <c r="P120" i="5"/>
  <c r="Y119" i="5"/>
  <c r="X119" i="5"/>
  <c r="W119" i="5"/>
  <c r="V119" i="5"/>
  <c r="U119" i="5"/>
  <c r="T119" i="5"/>
  <c r="S119" i="5"/>
  <c r="R119" i="5"/>
  <c r="Q119" i="5"/>
  <c r="Z118" i="5"/>
  <c r="Y118" i="5"/>
  <c r="X118" i="5"/>
  <c r="W118" i="5"/>
  <c r="V118" i="5"/>
  <c r="U118" i="5"/>
  <c r="T118" i="5"/>
  <c r="S118" i="5"/>
  <c r="R118" i="5"/>
  <c r="AA117" i="5"/>
  <c r="Z117" i="5"/>
  <c r="Y117" i="5"/>
  <c r="X117" i="5"/>
  <c r="W117" i="5"/>
  <c r="V117" i="5"/>
  <c r="U117" i="5"/>
  <c r="T117" i="5"/>
  <c r="S117" i="5"/>
  <c r="AB116" i="5"/>
  <c r="AA116" i="5"/>
  <c r="Z116" i="5"/>
  <c r="Y116" i="5"/>
  <c r="X116" i="5"/>
  <c r="W116" i="5"/>
  <c r="V116" i="5"/>
  <c r="U116" i="5"/>
  <c r="T116" i="5"/>
  <c r="AC115" i="5"/>
  <c r="AB115" i="5"/>
  <c r="AA115" i="5"/>
  <c r="Z115" i="5"/>
  <c r="Y115" i="5"/>
  <c r="X115" i="5"/>
  <c r="W115" i="5"/>
  <c r="V115" i="5"/>
  <c r="U115" i="5"/>
  <c r="AD114" i="5"/>
  <c r="AC114" i="5"/>
  <c r="AB114" i="5"/>
  <c r="AA114" i="5"/>
  <c r="Z114" i="5"/>
  <c r="Y114" i="5"/>
  <c r="X114" i="5"/>
  <c r="W114" i="5"/>
  <c r="V114" i="5"/>
  <c r="AE113" i="5"/>
  <c r="AD113" i="5"/>
  <c r="AC113" i="5"/>
  <c r="AB113" i="5"/>
  <c r="AA113" i="5"/>
  <c r="Z113" i="5"/>
  <c r="Y113" i="5"/>
  <c r="X113" i="5"/>
  <c r="W113" i="5"/>
  <c r="AF112" i="5"/>
  <c r="AE112" i="5"/>
  <c r="AD112" i="5"/>
  <c r="AC112" i="5"/>
  <c r="AB112" i="5"/>
  <c r="AA112" i="5"/>
  <c r="Z112" i="5"/>
  <c r="Y112" i="5"/>
  <c r="X112" i="5"/>
  <c r="AG111" i="5"/>
  <c r="AF111" i="5"/>
  <c r="AE111" i="5"/>
  <c r="AD111" i="5"/>
  <c r="AC111" i="5"/>
  <c r="AB111" i="5"/>
  <c r="AA111" i="5"/>
  <c r="Z111" i="5"/>
  <c r="Y111" i="5"/>
  <c r="AH110" i="5"/>
  <c r="AG110" i="5"/>
  <c r="AF110" i="5"/>
  <c r="AE110" i="5"/>
  <c r="AD110" i="5"/>
  <c r="AC110" i="5"/>
  <c r="AB110" i="5"/>
  <c r="AA110" i="5"/>
  <c r="Z110" i="5"/>
  <c r="AI109" i="5"/>
  <c r="AH109" i="5"/>
  <c r="AG109" i="5"/>
  <c r="AF109" i="5"/>
  <c r="AE109" i="5"/>
  <c r="AD109" i="5"/>
  <c r="AC109" i="5"/>
  <c r="AB109" i="5"/>
  <c r="AA109" i="5"/>
  <c r="AJ108" i="5"/>
  <c r="AI108" i="5"/>
  <c r="AH108" i="5"/>
  <c r="AG108" i="5"/>
  <c r="AF108" i="5"/>
  <c r="AE108" i="5"/>
  <c r="AD108" i="5"/>
  <c r="AC108" i="5"/>
  <c r="AB108" i="5"/>
  <c r="AK107" i="5"/>
  <c r="AJ107" i="5"/>
  <c r="AI107" i="5"/>
  <c r="AH107" i="5"/>
  <c r="AG107" i="5"/>
  <c r="AF107" i="5"/>
  <c r="AE107" i="5"/>
  <c r="AD107" i="5"/>
  <c r="AC107" i="5"/>
  <c r="AL106" i="5"/>
  <c r="AK106" i="5"/>
  <c r="AJ106" i="5"/>
  <c r="AI106" i="5"/>
  <c r="AH106" i="5"/>
  <c r="AG106" i="5"/>
  <c r="AF106" i="5"/>
  <c r="AE106" i="5"/>
  <c r="AD106" i="5"/>
  <c r="AM105" i="5"/>
  <c r="AL105" i="5"/>
  <c r="AK105" i="5"/>
  <c r="AJ105" i="5"/>
  <c r="AI105" i="5"/>
  <c r="AH105" i="5"/>
  <c r="AG105" i="5"/>
  <c r="AF105" i="5"/>
  <c r="AE105" i="5"/>
  <c r="AN104" i="5"/>
  <c r="AM104" i="5"/>
  <c r="AL104" i="5"/>
  <c r="AK104" i="5"/>
  <c r="AJ104" i="5"/>
  <c r="AI104" i="5"/>
  <c r="AH104" i="5"/>
  <c r="AG104" i="5"/>
  <c r="AF104" i="5"/>
  <c r="AO103" i="5"/>
  <c r="AN103" i="5"/>
  <c r="AM103" i="5"/>
  <c r="AL103" i="5"/>
  <c r="AK103" i="5"/>
  <c r="AJ103" i="5"/>
  <c r="AI103" i="5"/>
  <c r="AH103" i="5"/>
  <c r="AG103" i="5"/>
  <c r="L122" i="5"/>
  <c r="K122" i="5"/>
  <c r="J122" i="5"/>
  <c r="I122" i="5"/>
  <c r="H122" i="5"/>
  <c r="G122" i="5"/>
  <c r="F122" i="5"/>
  <c r="E122" i="5"/>
  <c r="D122" i="5"/>
  <c r="M121" i="5"/>
  <c r="L121" i="5"/>
  <c r="K121" i="5"/>
  <c r="J121" i="5"/>
  <c r="I121" i="5"/>
  <c r="H121" i="5"/>
  <c r="G121" i="5"/>
  <c r="F121" i="5"/>
  <c r="E121" i="5"/>
  <c r="N120" i="5"/>
  <c r="M120" i="5"/>
  <c r="L120" i="5"/>
  <c r="K120" i="5"/>
  <c r="J120" i="5"/>
  <c r="I120" i="5"/>
  <c r="H120" i="5"/>
  <c r="G120" i="5"/>
  <c r="F120" i="5"/>
  <c r="O119" i="5"/>
  <c r="N119" i="5"/>
  <c r="M119" i="5"/>
  <c r="L119" i="5"/>
  <c r="K119" i="5"/>
  <c r="J119" i="5"/>
  <c r="I119" i="5"/>
  <c r="H119" i="5"/>
  <c r="G119" i="5"/>
  <c r="P118" i="5"/>
  <c r="O118" i="5"/>
  <c r="N118" i="5"/>
  <c r="M118" i="5"/>
  <c r="L118" i="5"/>
  <c r="K118" i="5"/>
  <c r="J118" i="5"/>
  <c r="I118" i="5"/>
  <c r="H118" i="5"/>
  <c r="Q117" i="5"/>
  <c r="P117" i="5"/>
  <c r="O117" i="5"/>
  <c r="N117" i="5"/>
  <c r="M117" i="5"/>
  <c r="L117" i="5"/>
  <c r="K117" i="5"/>
  <c r="J117" i="5"/>
  <c r="I117" i="5"/>
  <c r="R116" i="5"/>
  <c r="Q116" i="5"/>
  <c r="P116" i="5"/>
  <c r="O116" i="5"/>
  <c r="N116" i="5"/>
  <c r="M116" i="5"/>
  <c r="L116" i="5"/>
  <c r="K116" i="5"/>
  <c r="J116" i="5"/>
  <c r="S115" i="5"/>
  <c r="R115" i="5"/>
  <c r="Q115" i="5"/>
  <c r="P115" i="5"/>
  <c r="O115" i="5"/>
  <c r="N115" i="5"/>
  <c r="M115" i="5"/>
  <c r="L115" i="5"/>
  <c r="K115" i="5"/>
  <c r="T114" i="5"/>
  <c r="S114" i="5"/>
  <c r="R114" i="5"/>
  <c r="Q114" i="5"/>
  <c r="P114" i="5"/>
  <c r="O114" i="5"/>
  <c r="N114" i="5"/>
  <c r="M114" i="5"/>
  <c r="L114" i="5"/>
  <c r="U113" i="5"/>
  <c r="T113" i="5"/>
  <c r="S113" i="5"/>
  <c r="R113" i="5"/>
  <c r="Q113" i="5"/>
  <c r="P113" i="5"/>
  <c r="O113" i="5"/>
  <c r="N113" i="5"/>
  <c r="M113" i="5"/>
  <c r="V112" i="5"/>
  <c r="U112" i="5"/>
  <c r="T112" i="5"/>
  <c r="S112" i="5"/>
  <c r="R112" i="5"/>
  <c r="Q112" i="5"/>
  <c r="P112" i="5"/>
  <c r="O112" i="5"/>
  <c r="N112" i="5"/>
  <c r="W111" i="5"/>
  <c r="V111" i="5"/>
  <c r="U111" i="5"/>
  <c r="T111" i="5"/>
  <c r="S111" i="5"/>
  <c r="R111" i="5"/>
  <c r="Q111" i="5"/>
  <c r="P111" i="5"/>
  <c r="O111" i="5"/>
  <c r="X110" i="5"/>
  <c r="W110" i="5"/>
  <c r="V110" i="5"/>
  <c r="U110" i="5"/>
  <c r="T110" i="5"/>
  <c r="S110" i="5"/>
  <c r="R110" i="5"/>
  <c r="Q110" i="5"/>
  <c r="P110" i="5"/>
  <c r="Y109" i="5"/>
  <c r="X109" i="5"/>
  <c r="W109" i="5"/>
  <c r="V109" i="5"/>
  <c r="U109" i="5"/>
  <c r="T109" i="5"/>
  <c r="S109" i="5"/>
  <c r="R109" i="5"/>
  <c r="Q109" i="5"/>
  <c r="Z108" i="5"/>
  <c r="Y108" i="5"/>
  <c r="X108" i="5"/>
  <c r="W108" i="5"/>
  <c r="V108" i="5"/>
  <c r="U108" i="5"/>
  <c r="T108" i="5"/>
  <c r="S108" i="5"/>
  <c r="R108" i="5"/>
  <c r="AA107" i="5"/>
  <c r="Z107" i="5"/>
  <c r="Y107" i="5"/>
  <c r="X107" i="5"/>
  <c r="W107" i="5"/>
  <c r="V107" i="5"/>
  <c r="U107" i="5"/>
  <c r="T107" i="5"/>
  <c r="S107" i="5"/>
  <c r="AB106" i="5"/>
  <c r="AA106" i="5"/>
  <c r="Z106" i="5"/>
  <c r="Y106" i="5"/>
  <c r="X106" i="5"/>
  <c r="W106" i="5"/>
  <c r="V106" i="5"/>
  <c r="U106" i="5"/>
  <c r="T106" i="5"/>
  <c r="AC105" i="5"/>
  <c r="AB105" i="5"/>
  <c r="AA105" i="5"/>
  <c r="Z105" i="5"/>
  <c r="Y105" i="5"/>
  <c r="X105" i="5"/>
  <c r="W105" i="5"/>
  <c r="V105" i="5"/>
  <c r="U105" i="5"/>
  <c r="AD104" i="5"/>
  <c r="AC104" i="5"/>
  <c r="AB104" i="5"/>
  <c r="AA104" i="5"/>
  <c r="Z104" i="5"/>
  <c r="Y104" i="5"/>
  <c r="X104" i="5"/>
  <c r="W104" i="5"/>
  <c r="V104" i="5"/>
  <c r="AE103" i="5"/>
  <c r="AD103" i="5"/>
  <c r="AC103" i="5"/>
  <c r="AB103" i="5"/>
  <c r="AA103" i="5"/>
  <c r="Z103" i="5"/>
  <c r="Y103" i="5"/>
  <c r="X103" i="5"/>
  <c r="W103" i="5"/>
  <c r="AF102" i="5"/>
  <c r="AE102" i="5"/>
  <c r="AD102" i="5"/>
  <c r="AC102" i="5"/>
  <c r="AB102" i="5"/>
  <c r="AA102" i="5"/>
  <c r="Z102" i="5"/>
  <c r="Y102" i="5"/>
  <c r="X102" i="5"/>
  <c r="AG101" i="5"/>
  <c r="AF101" i="5"/>
  <c r="AE101" i="5"/>
  <c r="AD101" i="5"/>
  <c r="AC101" i="5"/>
  <c r="AB101" i="5"/>
  <c r="AA101" i="5"/>
  <c r="Z101" i="5"/>
  <c r="Y101" i="5"/>
  <c r="AH100" i="5"/>
  <c r="AG100" i="5"/>
  <c r="AF100" i="5"/>
  <c r="AE100" i="5"/>
  <c r="AD100" i="5"/>
  <c r="AC100" i="5"/>
  <c r="AB100" i="5"/>
  <c r="AA100" i="5"/>
  <c r="Z100" i="5"/>
  <c r="AI99" i="5"/>
  <c r="AH99" i="5"/>
  <c r="AG99" i="5"/>
  <c r="AF99" i="5"/>
  <c r="AE99" i="5"/>
  <c r="AD99" i="5"/>
  <c r="AC99" i="5"/>
  <c r="AB99" i="5"/>
  <c r="AA99" i="5"/>
  <c r="AJ98" i="5"/>
  <c r="AI98" i="5"/>
  <c r="AH98" i="5"/>
  <c r="AG98" i="5"/>
  <c r="AF98" i="5"/>
  <c r="AE98" i="5"/>
  <c r="AD98" i="5"/>
  <c r="AC98" i="5"/>
  <c r="AB98" i="5"/>
  <c r="AK97" i="5"/>
  <c r="AJ97" i="5"/>
  <c r="AI97" i="5"/>
  <c r="AH97" i="5"/>
  <c r="AG97" i="5"/>
  <c r="AF97" i="5"/>
  <c r="AE97" i="5"/>
  <c r="AD97" i="5"/>
  <c r="AC97" i="5"/>
  <c r="AL96" i="5"/>
  <c r="AK96" i="5"/>
  <c r="AJ96" i="5"/>
  <c r="AI96" i="5"/>
  <c r="AH96" i="5"/>
  <c r="AG96" i="5"/>
  <c r="AF96" i="5"/>
  <c r="AE96" i="5"/>
  <c r="AD96" i="5"/>
  <c r="AM95" i="5"/>
  <c r="AL95" i="5"/>
  <c r="AK95" i="5"/>
  <c r="AJ95" i="5"/>
  <c r="AI95" i="5"/>
  <c r="AH95" i="5"/>
  <c r="AG95" i="5"/>
  <c r="AF95" i="5"/>
  <c r="AE95" i="5"/>
  <c r="AN94" i="5"/>
  <c r="AM94" i="5"/>
  <c r="AL94" i="5"/>
  <c r="AK94" i="5"/>
  <c r="AJ94" i="5"/>
  <c r="AI94" i="5"/>
  <c r="AH94" i="5"/>
  <c r="AG94" i="5"/>
  <c r="AF94" i="5"/>
  <c r="AO93" i="5"/>
  <c r="AN93" i="5"/>
  <c r="AM93" i="5"/>
  <c r="AL93" i="5"/>
  <c r="AK93" i="5"/>
  <c r="AJ93" i="5"/>
  <c r="AI93" i="5"/>
  <c r="AH93" i="5"/>
  <c r="AG93" i="5"/>
  <c r="K113" i="5"/>
  <c r="J113" i="5"/>
  <c r="I113" i="5"/>
  <c r="H113" i="5"/>
  <c r="G113" i="5"/>
  <c r="F113" i="5"/>
  <c r="E113" i="5"/>
  <c r="D113" i="5"/>
  <c r="C113" i="5"/>
  <c r="L112" i="5"/>
  <c r="K112" i="5"/>
  <c r="J112" i="5"/>
  <c r="I112" i="5"/>
  <c r="H112" i="5"/>
  <c r="G112" i="5"/>
  <c r="F112" i="5"/>
  <c r="E112" i="5"/>
  <c r="D112" i="5"/>
  <c r="M111" i="5"/>
  <c r="L111" i="5"/>
  <c r="K111" i="5"/>
  <c r="J111" i="5"/>
  <c r="I111" i="5"/>
  <c r="H111" i="5"/>
  <c r="G111" i="5"/>
  <c r="F111" i="5"/>
  <c r="E111" i="5"/>
  <c r="N110" i="5"/>
  <c r="M110" i="5"/>
  <c r="L110" i="5"/>
  <c r="K110" i="5"/>
  <c r="J110" i="5"/>
  <c r="I110" i="5"/>
  <c r="H110" i="5"/>
  <c r="G110" i="5"/>
  <c r="F110" i="5"/>
  <c r="O109" i="5"/>
  <c r="N109" i="5"/>
  <c r="M109" i="5"/>
  <c r="L109" i="5"/>
  <c r="K109" i="5"/>
  <c r="J109" i="5"/>
  <c r="I109" i="5"/>
  <c r="H109" i="5"/>
  <c r="G109" i="5"/>
  <c r="P108" i="5"/>
  <c r="O108" i="5"/>
  <c r="N108" i="5"/>
  <c r="M108" i="5"/>
  <c r="L108" i="5"/>
  <c r="K108" i="5"/>
  <c r="J108" i="5"/>
  <c r="I108" i="5"/>
  <c r="H108" i="5"/>
  <c r="Q107" i="5"/>
  <c r="P107" i="5"/>
  <c r="O107" i="5"/>
  <c r="N107" i="5"/>
  <c r="M107" i="5"/>
  <c r="L107" i="5"/>
  <c r="K107" i="5"/>
  <c r="J107" i="5"/>
  <c r="I107" i="5"/>
  <c r="R106" i="5"/>
  <c r="Q106" i="5"/>
  <c r="P106" i="5"/>
  <c r="O106" i="5"/>
  <c r="N106" i="5"/>
  <c r="M106" i="5"/>
  <c r="L106" i="5"/>
  <c r="K106" i="5"/>
  <c r="J106" i="5"/>
  <c r="S105" i="5"/>
  <c r="R105" i="5"/>
  <c r="Q105" i="5"/>
  <c r="P105" i="5"/>
  <c r="O105" i="5"/>
  <c r="N105" i="5"/>
  <c r="M105" i="5"/>
  <c r="L105" i="5"/>
  <c r="K105" i="5"/>
  <c r="T104" i="5"/>
  <c r="S104" i="5"/>
  <c r="R104" i="5"/>
  <c r="Q104" i="5"/>
  <c r="P104" i="5"/>
  <c r="O104" i="5"/>
  <c r="N104" i="5"/>
  <c r="M104" i="5"/>
  <c r="L104" i="5"/>
  <c r="U103" i="5"/>
  <c r="T103" i="5"/>
  <c r="S103" i="5"/>
  <c r="R103" i="5"/>
  <c r="Q103" i="5"/>
  <c r="P103" i="5"/>
  <c r="O103" i="5"/>
  <c r="N103" i="5"/>
  <c r="M103" i="5"/>
  <c r="V102" i="5"/>
  <c r="U102" i="5"/>
  <c r="T102" i="5"/>
  <c r="S102" i="5"/>
  <c r="R102" i="5"/>
  <c r="Q102" i="5"/>
  <c r="P102" i="5"/>
  <c r="O102" i="5"/>
  <c r="N102" i="5"/>
  <c r="W101" i="5"/>
  <c r="V101" i="5"/>
  <c r="U101" i="5"/>
  <c r="T101" i="5"/>
  <c r="S101" i="5"/>
  <c r="R101" i="5"/>
  <c r="Q101" i="5"/>
  <c r="P101" i="5"/>
  <c r="O101" i="5"/>
  <c r="X100" i="5"/>
  <c r="W100" i="5"/>
  <c r="V100" i="5"/>
  <c r="U100" i="5"/>
  <c r="T100" i="5"/>
  <c r="S100" i="5"/>
  <c r="R100" i="5"/>
  <c r="Q100" i="5"/>
  <c r="P100" i="5"/>
  <c r="Y99" i="5"/>
  <c r="X99" i="5"/>
  <c r="W99" i="5"/>
  <c r="V99" i="5"/>
  <c r="U99" i="5"/>
  <c r="T99" i="5"/>
  <c r="S99" i="5"/>
  <c r="R99" i="5"/>
  <c r="Q99" i="5"/>
  <c r="Z98" i="5"/>
  <c r="Y98" i="5"/>
  <c r="X98" i="5"/>
  <c r="W98" i="5"/>
  <c r="V98" i="5"/>
  <c r="U98" i="5"/>
  <c r="T98" i="5"/>
  <c r="S98" i="5"/>
  <c r="R98" i="5"/>
  <c r="AA97" i="5"/>
  <c r="Z97" i="5"/>
  <c r="Y97" i="5"/>
  <c r="X97" i="5"/>
  <c r="W97" i="5"/>
  <c r="V97" i="5"/>
  <c r="U97" i="5"/>
  <c r="T97" i="5"/>
  <c r="S97" i="5"/>
  <c r="AB96" i="5"/>
  <c r="AA96" i="5"/>
  <c r="Z96" i="5"/>
  <c r="Y96" i="5"/>
  <c r="X96" i="5"/>
  <c r="W96" i="5"/>
  <c r="V96" i="5"/>
  <c r="U96" i="5"/>
  <c r="T96" i="5"/>
  <c r="AC95" i="5"/>
  <c r="AB95" i="5"/>
  <c r="AA95" i="5"/>
  <c r="Z95" i="5"/>
  <c r="Y95" i="5"/>
  <c r="X95" i="5"/>
  <c r="W95" i="5"/>
  <c r="V95" i="5"/>
  <c r="U95" i="5"/>
  <c r="AD94" i="5"/>
  <c r="AC94" i="5"/>
  <c r="AB94" i="5"/>
  <c r="AA94" i="5"/>
  <c r="Z94" i="5"/>
  <c r="Y94" i="5"/>
  <c r="X94" i="5"/>
  <c r="W94" i="5"/>
  <c r="V94" i="5"/>
  <c r="AE93" i="5"/>
  <c r="AD93" i="5"/>
  <c r="AC93" i="5"/>
  <c r="AB93" i="5"/>
  <c r="AA93" i="5"/>
  <c r="Z93" i="5"/>
  <c r="Y93" i="5"/>
  <c r="X93" i="5"/>
  <c r="W93" i="5"/>
  <c r="AF92" i="5"/>
  <c r="AE92" i="5"/>
  <c r="AD92" i="5"/>
  <c r="AC92" i="5"/>
  <c r="AB92" i="5"/>
  <c r="AA92" i="5"/>
  <c r="Z92" i="5"/>
  <c r="Y92" i="5"/>
  <c r="X92" i="5"/>
  <c r="AG91" i="5"/>
  <c r="AF91" i="5"/>
  <c r="AE91" i="5"/>
  <c r="AD91" i="5"/>
  <c r="AC91" i="5"/>
  <c r="AB91" i="5"/>
  <c r="AA91" i="5"/>
  <c r="Z91" i="5"/>
  <c r="Y91" i="5"/>
  <c r="AH90" i="5"/>
  <c r="AG90" i="5"/>
  <c r="AF90" i="5"/>
  <c r="AE90" i="5"/>
  <c r="AD90" i="5"/>
  <c r="AC90" i="5"/>
  <c r="AB90" i="5"/>
  <c r="AA90" i="5"/>
  <c r="Z90" i="5"/>
  <c r="AI89" i="5"/>
  <c r="AH89" i="5"/>
  <c r="AG89" i="5"/>
  <c r="AF89" i="5"/>
  <c r="AE89" i="5"/>
  <c r="AD89" i="5"/>
  <c r="AC89" i="5"/>
  <c r="AB89" i="5"/>
  <c r="AA89" i="5"/>
  <c r="AJ88" i="5"/>
  <c r="AI88" i="5"/>
  <c r="AH88" i="5"/>
  <c r="AG88" i="5"/>
  <c r="AF88" i="5"/>
  <c r="AE88" i="5"/>
  <c r="AD88" i="5"/>
  <c r="AC88" i="5"/>
  <c r="AB88" i="5"/>
  <c r="AK87" i="5"/>
  <c r="AJ87" i="5"/>
  <c r="AI87" i="5"/>
  <c r="AH87" i="5"/>
  <c r="AG87" i="5"/>
  <c r="AF87" i="5"/>
  <c r="AE87" i="5"/>
  <c r="AD87" i="5"/>
  <c r="AC87" i="5"/>
  <c r="AL86" i="5"/>
  <c r="AK86" i="5"/>
  <c r="AJ86" i="5"/>
  <c r="AI86" i="5"/>
  <c r="AH86" i="5"/>
  <c r="AG86" i="5"/>
  <c r="AF86" i="5"/>
  <c r="AE86" i="5"/>
  <c r="AD86" i="5"/>
  <c r="AM85" i="5"/>
  <c r="AL85" i="5"/>
  <c r="AK85" i="5"/>
  <c r="AJ85" i="5"/>
  <c r="AI85" i="5"/>
  <c r="AH85" i="5"/>
  <c r="AG85" i="5"/>
  <c r="AF85" i="5"/>
  <c r="AE85" i="5"/>
  <c r="AN84" i="5"/>
  <c r="AM84" i="5"/>
  <c r="AL84" i="5"/>
  <c r="AK84" i="5"/>
  <c r="AJ84" i="5"/>
  <c r="AI84" i="5"/>
  <c r="AH84" i="5"/>
  <c r="AG84" i="5"/>
  <c r="AF84" i="5"/>
  <c r="AO83" i="5"/>
  <c r="AN83" i="5"/>
  <c r="AM83" i="5"/>
  <c r="AL83" i="5"/>
  <c r="AK83" i="5"/>
  <c r="AJ83" i="5"/>
  <c r="AI83" i="5"/>
  <c r="AH83" i="5"/>
  <c r="AG83" i="5"/>
  <c r="K103" i="5"/>
  <c r="J103" i="5"/>
  <c r="I103" i="5"/>
  <c r="H103" i="5"/>
  <c r="G103" i="5"/>
  <c r="F103" i="5"/>
  <c r="E103" i="5"/>
  <c r="D103" i="5"/>
  <c r="C103" i="5"/>
  <c r="L102" i="5"/>
  <c r="K102" i="5"/>
  <c r="J102" i="5"/>
  <c r="I102" i="5"/>
  <c r="H102" i="5"/>
  <c r="G102" i="5"/>
  <c r="F102" i="5"/>
  <c r="E102" i="5"/>
  <c r="D102" i="5"/>
  <c r="M101" i="5"/>
  <c r="L101" i="5"/>
  <c r="K101" i="5"/>
  <c r="J101" i="5"/>
  <c r="I101" i="5"/>
  <c r="H101" i="5"/>
  <c r="G101" i="5"/>
  <c r="F101" i="5"/>
  <c r="E101" i="5"/>
  <c r="N100" i="5"/>
  <c r="M100" i="5"/>
  <c r="L100" i="5"/>
  <c r="K100" i="5"/>
  <c r="J100" i="5"/>
  <c r="I100" i="5"/>
  <c r="H100" i="5"/>
  <c r="G100" i="5"/>
  <c r="F100" i="5"/>
  <c r="O99" i="5"/>
  <c r="N99" i="5"/>
  <c r="M99" i="5"/>
  <c r="L99" i="5"/>
  <c r="K99" i="5"/>
  <c r="J99" i="5"/>
  <c r="I99" i="5"/>
  <c r="H99" i="5"/>
  <c r="G99" i="5"/>
  <c r="P98" i="5"/>
  <c r="O98" i="5"/>
  <c r="N98" i="5"/>
  <c r="M98" i="5"/>
  <c r="L98" i="5"/>
  <c r="K98" i="5"/>
  <c r="J98" i="5"/>
  <c r="I98" i="5"/>
  <c r="H98" i="5"/>
  <c r="Q97" i="5"/>
  <c r="P97" i="5"/>
  <c r="O97" i="5"/>
  <c r="N97" i="5"/>
  <c r="M97" i="5"/>
  <c r="L97" i="5"/>
  <c r="K97" i="5"/>
  <c r="J97" i="5"/>
  <c r="I97" i="5"/>
  <c r="S95" i="5"/>
  <c r="R95" i="5"/>
  <c r="Q95" i="5"/>
  <c r="P95" i="5"/>
  <c r="O95" i="5"/>
  <c r="N95" i="5"/>
  <c r="M95" i="5"/>
  <c r="L95" i="5"/>
  <c r="K95" i="5"/>
  <c r="T94" i="5"/>
  <c r="S94" i="5"/>
  <c r="R94" i="5"/>
  <c r="Q94" i="5"/>
  <c r="P94" i="5"/>
  <c r="O94" i="5"/>
  <c r="N94" i="5"/>
  <c r="M94" i="5"/>
  <c r="L94" i="5"/>
  <c r="U93" i="5"/>
  <c r="T93" i="5"/>
  <c r="S93" i="5"/>
  <c r="R93" i="5"/>
  <c r="Q93" i="5"/>
  <c r="P93" i="5"/>
  <c r="O93" i="5"/>
  <c r="N93" i="5"/>
  <c r="M93" i="5"/>
  <c r="V92" i="5"/>
  <c r="U92" i="5"/>
  <c r="T92" i="5"/>
  <c r="S92" i="5"/>
  <c r="R92" i="5"/>
  <c r="Q92" i="5"/>
  <c r="P92" i="5"/>
  <c r="O92" i="5"/>
  <c r="N92" i="5"/>
  <c r="W91" i="5"/>
  <c r="V91" i="5"/>
  <c r="U91" i="5"/>
  <c r="T91" i="5"/>
  <c r="S91" i="5"/>
  <c r="R91" i="5"/>
  <c r="Q91" i="5"/>
  <c r="P91" i="5"/>
  <c r="O91" i="5"/>
  <c r="X90" i="5"/>
  <c r="W90" i="5"/>
  <c r="V90" i="5"/>
  <c r="U90" i="5"/>
  <c r="T90" i="5"/>
  <c r="S90" i="5"/>
  <c r="R90" i="5"/>
  <c r="Q90" i="5"/>
  <c r="P90" i="5"/>
  <c r="Y89" i="5"/>
  <c r="X89" i="5"/>
  <c r="W89" i="5"/>
  <c r="V89" i="5"/>
  <c r="U89" i="5"/>
  <c r="T89" i="5"/>
  <c r="S89" i="5"/>
  <c r="R89" i="5"/>
  <c r="Q89" i="5"/>
  <c r="Z88" i="5"/>
  <c r="Y88" i="5"/>
  <c r="X88" i="5"/>
  <c r="W88" i="5"/>
  <c r="V88" i="5"/>
  <c r="U88" i="5"/>
  <c r="T88" i="5"/>
  <c r="S88" i="5"/>
  <c r="R88" i="5"/>
  <c r="AA87" i="5"/>
  <c r="Z87" i="5"/>
  <c r="Y87" i="5"/>
  <c r="X87" i="5"/>
  <c r="W87" i="5"/>
  <c r="V87" i="5"/>
  <c r="U87" i="5"/>
  <c r="T87" i="5"/>
  <c r="S87" i="5"/>
  <c r="AB86" i="5"/>
  <c r="AA86" i="5"/>
  <c r="Z86" i="5"/>
  <c r="Y86" i="5"/>
  <c r="X86" i="5"/>
  <c r="W86" i="5"/>
  <c r="V86" i="5"/>
  <c r="U86" i="5"/>
  <c r="T86" i="5"/>
  <c r="AC85" i="5"/>
  <c r="AB85" i="5"/>
  <c r="AA85" i="5"/>
  <c r="Z85" i="5"/>
  <c r="Y85" i="5"/>
  <c r="X85" i="5"/>
  <c r="W85" i="5"/>
  <c r="V85" i="5"/>
  <c r="U85" i="5"/>
  <c r="AD84" i="5"/>
  <c r="AC84" i="5"/>
  <c r="AB84" i="5"/>
  <c r="AA84" i="5"/>
  <c r="Z84" i="5"/>
  <c r="Y84" i="5"/>
  <c r="X84" i="5"/>
  <c r="W84" i="5"/>
  <c r="V84" i="5"/>
  <c r="AE83" i="5"/>
  <c r="AD83" i="5"/>
  <c r="AC83" i="5"/>
  <c r="AB83" i="5"/>
  <c r="AA83" i="5"/>
  <c r="Z83" i="5"/>
  <c r="Y83" i="5"/>
  <c r="X83" i="5"/>
  <c r="W83" i="5"/>
  <c r="AF82" i="5"/>
  <c r="AE82" i="5"/>
  <c r="AD82" i="5"/>
  <c r="AC82" i="5"/>
  <c r="AB82" i="5"/>
  <c r="AA82" i="5"/>
  <c r="Z82" i="5"/>
  <c r="Y82" i="5"/>
  <c r="X82" i="5"/>
  <c r="AG81" i="5"/>
  <c r="AF81" i="5"/>
  <c r="AE81" i="5"/>
  <c r="AD81" i="5"/>
  <c r="AC81" i="5"/>
  <c r="AB81" i="5"/>
  <c r="AA81" i="5"/>
  <c r="Z81" i="5"/>
  <c r="Y81" i="5"/>
  <c r="AH80" i="5"/>
  <c r="AG80" i="5"/>
  <c r="AF80" i="5"/>
  <c r="AE80" i="5"/>
  <c r="AD80" i="5"/>
  <c r="AC80" i="5"/>
  <c r="AB80" i="5"/>
  <c r="AA80" i="5"/>
  <c r="Z80" i="5"/>
  <c r="AI79" i="5"/>
  <c r="AH79" i="5"/>
  <c r="AG79" i="5"/>
  <c r="AF79" i="5"/>
  <c r="AE79" i="5"/>
  <c r="AD79" i="5"/>
  <c r="AC79" i="5"/>
  <c r="AB79" i="5"/>
  <c r="AA79" i="5"/>
  <c r="AJ78" i="5"/>
  <c r="AI78" i="5"/>
  <c r="AH78" i="5"/>
  <c r="AG78" i="5"/>
  <c r="AF78" i="5"/>
  <c r="AE78" i="5"/>
  <c r="AD78" i="5"/>
  <c r="AC78" i="5"/>
  <c r="AB78" i="5"/>
  <c r="AK77" i="5"/>
  <c r="AJ77" i="5"/>
  <c r="AI77" i="5"/>
  <c r="AH77" i="5"/>
  <c r="AG77" i="5"/>
  <c r="AF77" i="5"/>
  <c r="AE77" i="5"/>
  <c r="AD77" i="5"/>
  <c r="AC77" i="5"/>
  <c r="AL76" i="5"/>
  <c r="AK76" i="5"/>
  <c r="AJ76" i="5"/>
  <c r="AI76" i="5"/>
  <c r="AH76" i="5"/>
  <c r="AG76" i="5"/>
  <c r="AF76" i="5"/>
  <c r="AE76" i="5"/>
  <c r="AD76" i="5"/>
  <c r="AM75" i="5"/>
  <c r="AL75" i="5"/>
  <c r="AK75" i="5"/>
  <c r="AJ75" i="5"/>
  <c r="AI75" i="5"/>
  <c r="AH75" i="5"/>
  <c r="AG75" i="5"/>
  <c r="AF75" i="5"/>
  <c r="AE75" i="5"/>
  <c r="AN74" i="5"/>
  <c r="AM74" i="5"/>
  <c r="AL74" i="5"/>
  <c r="AK74" i="5"/>
  <c r="AJ74" i="5"/>
  <c r="AI74" i="5"/>
  <c r="AH74" i="5"/>
  <c r="AG74" i="5"/>
  <c r="AF74" i="5"/>
  <c r="AO73" i="5"/>
  <c r="AN73" i="5"/>
  <c r="AM73" i="5"/>
  <c r="AL73" i="5"/>
  <c r="AK73" i="5"/>
  <c r="AJ73" i="5"/>
  <c r="AI73" i="5"/>
  <c r="AH73" i="5"/>
  <c r="AG73" i="5"/>
  <c r="K93" i="5"/>
  <c r="J93" i="5"/>
  <c r="I93" i="5"/>
  <c r="H93" i="5"/>
  <c r="G93" i="5"/>
  <c r="F93" i="5"/>
  <c r="E93" i="5"/>
  <c r="D93" i="5"/>
  <c r="C93" i="5"/>
  <c r="L92" i="5"/>
  <c r="K92" i="5"/>
  <c r="J92" i="5"/>
  <c r="I92" i="5"/>
  <c r="H92" i="5"/>
  <c r="G92" i="5"/>
  <c r="F92" i="5"/>
  <c r="E92" i="5"/>
  <c r="D92" i="5"/>
  <c r="M91" i="5"/>
  <c r="L91" i="5"/>
  <c r="K91" i="5"/>
  <c r="J91" i="5"/>
  <c r="I91" i="5"/>
  <c r="H91" i="5"/>
  <c r="G91" i="5"/>
  <c r="F91" i="5"/>
  <c r="E91" i="5"/>
  <c r="N90" i="5"/>
  <c r="M90" i="5"/>
  <c r="L90" i="5"/>
  <c r="K90" i="5"/>
  <c r="J90" i="5"/>
  <c r="I90" i="5"/>
  <c r="H90" i="5"/>
  <c r="G90" i="5"/>
  <c r="F90" i="5"/>
  <c r="O89" i="5"/>
  <c r="N89" i="5"/>
  <c r="M89" i="5"/>
  <c r="L89" i="5"/>
  <c r="K89" i="5"/>
  <c r="J89" i="5"/>
  <c r="I89" i="5"/>
  <c r="H89" i="5"/>
  <c r="G89" i="5"/>
  <c r="P88" i="5"/>
  <c r="O88" i="5"/>
  <c r="N88" i="5"/>
  <c r="M88" i="5"/>
  <c r="L88" i="5"/>
  <c r="K88" i="5"/>
  <c r="J88" i="5"/>
  <c r="I88" i="5"/>
  <c r="H88" i="5"/>
  <c r="Q87" i="5"/>
  <c r="P87" i="5"/>
  <c r="O87" i="5"/>
  <c r="N87" i="5"/>
  <c r="M87" i="5"/>
  <c r="L87" i="5"/>
  <c r="K87" i="5"/>
  <c r="J87" i="5"/>
  <c r="I87" i="5"/>
  <c r="R86" i="5"/>
  <c r="Q86" i="5"/>
  <c r="P86" i="5"/>
  <c r="O86" i="5"/>
  <c r="N86" i="5"/>
  <c r="M86" i="5"/>
  <c r="L86" i="5"/>
  <c r="K86" i="5"/>
  <c r="J86" i="5"/>
  <c r="S85" i="5"/>
  <c r="R85" i="5"/>
  <c r="Q85" i="5"/>
  <c r="P85" i="5"/>
  <c r="O85" i="5"/>
  <c r="N85" i="5"/>
  <c r="M85" i="5"/>
  <c r="L85" i="5"/>
  <c r="K85" i="5"/>
  <c r="T84" i="5"/>
  <c r="S84" i="5"/>
  <c r="R84" i="5"/>
  <c r="Q84" i="5"/>
  <c r="P84" i="5"/>
  <c r="O84" i="5"/>
  <c r="N84" i="5"/>
  <c r="M84" i="5"/>
  <c r="L84" i="5"/>
  <c r="U83" i="5"/>
  <c r="T83" i="5"/>
  <c r="S83" i="5"/>
  <c r="R83" i="5"/>
  <c r="Q83" i="5"/>
  <c r="P83" i="5"/>
  <c r="O83" i="5"/>
  <c r="N83" i="5"/>
  <c r="M83" i="5"/>
  <c r="V82" i="5"/>
  <c r="U82" i="5"/>
  <c r="T82" i="5"/>
  <c r="S82" i="5"/>
  <c r="R82" i="5"/>
  <c r="Q82" i="5"/>
  <c r="P82" i="5"/>
  <c r="O82" i="5"/>
  <c r="N82" i="5"/>
  <c r="W81" i="5"/>
  <c r="V81" i="5"/>
  <c r="U81" i="5"/>
  <c r="T81" i="5"/>
  <c r="S81" i="5"/>
  <c r="R81" i="5"/>
  <c r="Q81" i="5"/>
  <c r="P81" i="5"/>
  <c r="O81" i="5"/>
  <c r="X80" i="5"/>
  <c r="W80" i="5"/>
  <c r="V80" i="5"/>
  <c r="U80" i="5"/>
  <c r="T80" i="5"/>
  <c r="S80" i="5"/>
  <c r="R80" i="5"/>
  <c r="Q80" i="5"/>
  <c r="P80" i="5"/>
  <c r="Y79" i="5"/>
  <c r="X79" i="5"/>
  <c r="W79" i="5"/>
  <c r="V79" i="5"/>
  <c r="U79" i="5"/>
  <c r="T79" i="5"/>
  <c r="S79" i="5"/>
  <c r="R79" i="5"/>
  <c r="Q79" i="5"/>
  <c r="Z78" i="5"/>
  <c r="Y78" i="5"/>
  <c r="X78" i="5"/>
  <c r="W78" i="5"/>
  <c r="V78" i="5"/>
  <c r="U78" i="5"/>
  <c r="T78" i="5"/>
  <c r="S78" i="5"/>
  <c r="R78" i="5"/>
  <c r="AA77" i="5"/>
  <c r="Z77" i="5"/>
  <c r="Y77" i="5"/>
  <c r="X77" i="5"/>
  <c r="W77" i="5"/>
  <c r="V77" i="5"/>
  <c r="U77" i="5"/>
  <c r="T77" i="5"/>
  <c r="S77" i="5"/>
  <c r="AB76" i="5"/>
  <c r="AA76" i="5"/>
  <c r="Z76" i="5"/>
  <c r="Y76" i="5"/>
  <c r="X76" i="5"/>
  <c r="W76" i="5"/>
  <c r="V76" i="5"/>
  <c r="U76" i="5"/>
  <c r="T76" i="5"/>
  <c r="AC75" i="5"/>
  <c r="AB75" i="5"/>
  <c r="AA75" i="5"/>
  <c r="Z75" i="5"/>
  <c r="Y75" i="5"/>
  <c r="X75" i="5"/>
  <c r="W75" i="5"/>
  <c r="V75" i="5"/>
  <c r="U75" i="5"/>
  <c r="AD74" i="5"/>
  <c r="AC74" i="5"/>
  <c r="AB74" i="5"/>
  <c r="AA74" i="5"/>
  <c r="Z74" i="5"/>
  <c r="Y74" i="5"/>
  <c r="X74" i="5"/>
  <c r="W74" i="5"/>
  <c r="V74" i="5"/>
  <c r="AE73" i="5"/>
  <c r="AD73" i="5"/>
  <c r="AC73" i="5"/>
  <c r="AB73" i="5"/>
  <c r="AA73" i="5"/>
  <c r="Z73" i="5"/>
  <c r="Y73" i="5"/>
  <c r="X73" i="5"/>
  <c r="W73" i="5"/>
  <c r="AF72" i="5"/>
  <c r="AE72" i="5"/>
  <c r="AD72" i="5"/>
  <c r="AC72" i="5"/>
  <c r="AB72" i="5"/>
  <c r="AA72" i="5"/>
  <c r="Z72" i="5"/>
  <c r="Y72" i="5"/>
  <c r="X72" i="5"/>
  <c r="AG71" i="5"/>
  <c r="AF71" i="5"/>
  <c r="AE71" i="5"/>
  <c r="AD71" i="5"/>
  <c r="AC71" i="5"/>
  <c r="AB71" i="5"/>
  <c r="AA71" i="5"/>
  <c r="Z71" i="5"/>
  <c r="Y71" i="5"/>
  <c r="AH70" i="5"/>
  <c r="AG70" i="5"/>
  <c r="AF70" i="5"/>
  <c r="AE70" i="5"/>
  <c r="AD70" i="5"/>
  <c r="AC70" i="5"/>
  <c r="AB70" i="5"/>
  <c r="AA70" i="5"/>
  <c r="Z70" i="5"/>
  <c r="AI69" i="5"/>
  <c r="AH69" i="5"/>
  <c r="AG69" i="5"/>
  <c r="AF69" i="5"/>
  <c r="AE69" i="5"/>
  <c r="AD69" i="5"/>
  <c r="AC69" i="5"/>
  <c r="AB69" i="5"/>
  <c r="AA69" i="5"/>
  <c r="AJ68" i="5"/>
  <c r="AI68" i="5"/>
  <c r="AH68" i="5"/>
  <c r="AG68" i="5"/>
  <c r="AF68" i="5"/>
  <c r="AE68" i="5"/>
  <c r="AD68" i="5"/>
  <c r="AC68" i="5"/>
  <c r="AB68" i="5"/>
  <c r="AK67" i="5"/>
  <c r="AJ67" i="5"/>
  <c r="AI67" i="5"/>
  <c r="AH67" i="5"/>
  <c r="AG67" i="5"/>
  <c r="AF67" i="5"/>
  <c r="AE67" i="5"/>
  <c r="AD67" i="5"/>
  <c r="AC67" i="5"/>
  <c r="AL66" i="5"/>
  <c r="AK66" i="5"/>
  <c r="AJ66" i="5"/>
  <c r="AI66" i="5"/>
  <c r="AH66" i="5"/>
  <c r="AG66" i="5"/>
  <c r="AF66" i="5"/>
  <c r="AE66" i="5"/>
  <c r="AD66" i="5"/>
  <c r="AM65" i="5"/>
  <c r="AL65" i="5"/>
  <c r="AK65" i="5"/>
  <c r="AJ65" i="5"/>
  <c r="AI65" i="5"/>
  <c r="AH65" i="5"/>
  <c r="AG65" i="5"/>
  <c r="AF65" i="5"/>
  <c r="AE65" i="5"/>
  <c r="AN64" i="5"/>
  <c r="AM64" i="5"/>
  <c r="AL64" i="5"/>
  <c r="AK64" i="5"/>
  <c r="AJ64" i="5"/>
  <c r="AI64" i="5"/>
  <c r="AH64" i="5"/>
  <c r="AG64" i="5"/>
  <c r="AF64" i="5"/>
  <c r="AO63" i="5"/>
  <c r="AN63" i="5"/>
  <c r="AM63" i="5"/>
  <c r="AL63" i="5"/>
  <c r="AK63" i="5"/>
  <c r="AJ63" i="5"/>
  <c r="AI63" i="5"/>
  <c r="AH63" i="5"/>
  <c r="AG63" i="5"/>
  <c r="K83" i="5"/>
  <c r="J83" i="5"/>
  <c r="I83" i="5"/>
  <c r="H83" i="5"/>
  <c r="G83" i="5"/>
  <c r="F83" i="5"/>
  <c r="E83" i="5"/>
  <c r="D83" i="5"/>
  <c r="C83" i="5"/>
  <c r="L82" i="5"/>
  <c r="K82" i="5"/>
  <c r="J82" i="5"/>
  <c r="I82" i="5"/>
  <c r="H82" i="5"/>
  <c r="G82" i="5"/>
  <c r="F82" i="5"/>
  <c r="E82" i="5"/>
  <c r="D82" i="5"/>
  <c r="M81" i="5"/>
  <c r="L81" i="5"/>
  <c r="K81" i="5"/>
  <c r="J81" i="5"/>
  <c r="I81" i="5"/>
  <c r="H81" i="5"/>
  <c r="G81" i="5"/>
  <c r="F81" i="5"/>
  <c r="E81" i="5"/>
  <c r="N80" i="5"/>
  <c r="M80" i="5"/>
  <c r="L80" i="5"/>
  <c r="K80" i="5"/>
  <c r="J80" i="5"/>
  <c r="I80" i="5"/>
  <c r="H80" i="5"/>
  <c r="G80" i="5"/>
  <c r="F80" i="5"/>
  <c r="O79" i="5"/>
  <c r="N79" i="5"/>
  <c r="M79" i="5"/>
  <c r="L79" i="5"/>
  <c r="K79" i="5"/>
  <c r="J79" i="5"/>
  <c r="I79" i="5"/>
  <c r="H79" i="5"/>
  <c r="G79" i="5"/>
  <c r="P78" i="5"/>
  <c r="O78" i="5"/>
  <c r="N78" i="5"/>
  <c r="M78" i="5"/>
  <c r="L78" i="5"/>
  <c r="K78" i="5"/>
  <c r="J78" i="5"/>
  <c r="I78" i="5"/>
  <c r="H78" i="5"/>
  <c r="Q77" i="5"/>
  <c r="P77" i="5"/>
  <c r="O77" i="5"/>
  <c r="N77" i="5"/>
  <c r="M77" i="5"/>
  <c r="L77" i="5"/>
  <c r="K77" i="5"/>
  <c r="J77" i="5"/>
  <c r="I77" i="5"/>
  <c r="R76" i="5"/>
  <c r="Q76" i="5"/>
  <c r="P76" i="5"/>
  <c r="O76" i="5"/>
  <c r="N76" i="5"/>
  <c r="M76" i="5"/>
  <c r="L76" i="5"/>
  <c r="K76" i="5"/>
  <c r="J76" i="5"/>
  <c r="S75" i="5"/>
  <c r="R75" i="5"/>
  <c r="Q75" i="5"/>
  <c r="P75" i="5"/>
  <c r="O75" i="5"/>
  <c r="N75" i="5"/>
  <c r="M75" i="5"/>
  <c r="L75" i="5"/>
  <c r="K75" i="5"/>
  <c r="T74" i="5"/>
  <c r="S74" i="5"/>
  <c r="R74" i="5"/>
  <c r="Q74" i="5"/>
  <c r="P74" i="5"/>
  <c r="O74" i="5"/>
  <c r="N74" i="5"/>
  <c r="M74" i="5"/>
  <c r="L74" i="5"/>
  <c r="U73" i="5"/>
  <c r="T73" i="5"/>
  <c r="S73" i="5"/>
  <c r="R73" i="5"/>
  <c r="Q73" i="5"/>
  <c r="P73" i="5"/>
  <c r="O73" i="5"/>
  <c r="N73" i="5"/>
  <c r="M73" i="5"/>
  <c r="V72" i="5"/>
  <c r="U72" i="5"/>
  <c r="T72" i="5"/>
  <c r="S72" i="5"/>
  <c r="R72" i="5"/>
  <c r="Q72" i="5"/>
  <c r="P72" i="5"/>
  <c r="O72" i="5"/>
  <c r="N72" i="5"/>
  <c r="W71" i="5"/>
  <c r="V71" i="5"/>
  <c r="U71" i="5"/>
  <c r="T71" i="5"/>
  <c r="S71" i="5"/>
  <c r="R71" i="5"/>
  <c r="Q71" i="5"/>
  <c r="P71" i="5"/>
  <c r="O71" i="5"/>
  <c r="X70" i="5"/>
  <c r="W70" i="5"/>
  <c r="V70" i="5"/>
  <c r="U70" i="5"/>
  <c r="T70" i="5"/>
  <c r="S70" i="5"/>
  <c r="R70" i="5"/>
  <c r="Q70" i="5"/>
  <c r="P70" i="5"/>
  <c r="Y69" i="5"/>
  <c r="X69" i="5"/>
  <c r="W69" i="5"/>
  <c r="V69" i="5"/>
  <c r="U69" i="5"/>
  <c r="T69" i="5"/>
  <c r="S69" i="5"/>
  <c r="R69" i="5"/>
  <c r="Q69" i="5"/>
  <c r="Z68" i="5"/>
  <c r="Y68" i="5"/>
  <c r="X68" i="5"/>
  <c r="W68" i="5"/>
  <c r="V68" i="5"/>
  <c r="U68" i="5"/>
  <c r="T68" i="5"/>
  <c r="S68" i="5"/>
  <c r="R68" i="5"/>
  <c r="AA67" i="5"/>
  <c r="Z67" i="5"/>
  <c r="Y67" i="5"/>
  <c r="X67" i="5"/>
  <c r="W67" i="5"/>
  <c r="V67" i="5"/>
  <c r="U67" i="5"/>
  <c r="T67" i="5"/>
  <c r="S67" i="5"/>
  <c r="AB66" i="5"/>
  <c r="AA66" i="5"/>
  <c r="Z66" i="5"/>
  <c r="Y66" i="5"/>
  <c r="X66" i="5"/>
  <c r="W66" i="5"/>
  <c r="V66" i="5"/>
  <c r="U66" i="5"/>
  <c r="T66" i="5"/>
  <c r="AC65" i="5"/>
  <c r="AB65" i="5"/>
  <c r="AA65" i="5"/>
  <c r="Z65" i="5"/>
  <c r="Y65" i="5"/>
  <c r="X65" i="5"/>
  <c r="W65" i="5"/>
  <c r="V65" i="5"/>
  <c r="U65" i="5"/>
  <c r="AD64" i="5"/>
  <c r="AC64" i="5"/>
  <c r="AB64" i="5"/>
  <c r="AA64" i="5"/>
  <c r="Z64" i="5"/>
  <c r="Y64" i="5"/>
  <c r="X64" i="5"/>
  <c r="W64" i="5"/>
  <c r="V64" i="5"/>
  <c r="AE63" i="5"/>
  <c r="AD63" i="5"/>
  <c r="AC63" i="5"/>
  <c r="AB63" i="5"/>
  <c r="AA63" i="5"/>
  <c r="Z63" i="5"/>
  <c r="Y63" i="5"/>
  <c r="X63" i="5"/>
  <c r="W63" i="5"/>
  <c r="AF62" i="5"/>
  <c r="AE62" i="5"/>
  <c r="AD62" i="5"/>
  <c r="AC62" i="5"/>
  <c r="AB62" i="5"/>
  <c r="AA62" i="5"/>
  <c r="Z62" i="5"/>
  <c r="Y62" i="5"/>
  <c r="X62" i="5"/>
  <c r="AG61" i="5"/>
  <c r="AF61" i="5"/>
  <c r="AE61" i="5"/>
  <c r="AD61" i="5"/>
  <c r="AC61" i="5"/>
  <c r="AB61" i="5"/>
  <c r="AA61" i="5"/>
  <c r="Z61" i="5"/>
  <c r="Y61" i="5"/>
  <c r="AH60" i="5"/>
  <c r="AG60" i="5"/>
  <c r="AF60" i="5"/>
  <c r="AE60" i="5"/>
  <c r="AD60" i="5"/>
  <c r="AC60" i="5"/>
  <c r="AB60" i="5"/>
  <c r="AA60" i="5"/>
  <c r="Z60" i="5"/>
  <c r="AI59" i="5"/>
  <c r="AH59" i="5"/>
  <c r="AG59" i="5"/>
  <c r="AF59" i="5"/>
  <c r="AE59" i="5"/>
  <c r="AD59" i="5"/>
  <c r="AC59" i="5"/>
  <c r="AB59" i="5"/>
  <c r="AA59" i="5"/>
  <c r="AJ58" i="5"/>
  <c r="AI58" i="5"/>
  <c r="AH58" i="5"/>
  <c r="AG58" i="5"/>
  <c r="AF58" i="5"/>
  <c r="AE58" i="5"/>
  <c r="AD58" i="5"/>
  <c r="AC58" i="5"/>
  <c r="AB58" i="5"/>
  <c r="AK57" i="5"/>
  <c r="AJ57" i="5"/>
  <c r="AI57" i="5"/>
  <c r="AH57" i="5"/>
  <c r="AG57" i="5"/>
  <c r="AF57" i="5"/>
  <c r="AE57" i="5"/>
  <c r="AD57" i="5"/>
  <c r="AC57" i="5"/>
  <c r="AL56" i="5"/>
  <c r="AK56" i="5"/>
  <c r="AJ56" i="5"/>
  <c r="AI56" i="5"/>
  <c r="AH56" i="5"/>
  <c r="AG56" i="5"/>
  <c r="AF56" i="5"/>
  <c r="AE56" i="5"/>
  <c r="AD56" i="5"/>
  <c r="AM55" i="5"/>
  <c r="AL55" i="5"/>
  <c r="AK55" i="5"/>
  <c r="AJ55" i="5"/>
  <c r="AI55" i="5"/>
  <c r="AH55" i="5"/>
  <c r="AG55" i="5"/>
  <c r="AF55" i="5"/>
  <c r="AE55" i="5"/>
  <c r="AN54" i="5"/>
  <c r="AM54" i="5"/>
  <c r="AL54" i="5"/>
  <c r="AK54" i="5"/>
  <c r="AJ54" i="5"/>
  <c r="AI54" i="5"/>
  <c r="AH54" i="5"/>
  <c r="AG54" i="5"/>
  <c r="AF54" i="5"/>
  <c r="AO53" i="5"/>
  <c r="AN53" i="5"/>
  <c r="AM53" i="5"/>
  <c r="AL53" i="5"/>
  <c r="AK53" i="5"/>
  <c r="AJ53" i="5"/>
  <c r="AI53" i="5"/>
  <c r="AH53" i="5"/>
  <c r="AG53" i="5"/>
  <c r="K73" i="5"/>
  <c r="J73" i="5"/>
  <c r="I73" i="5"/>
  <c r="H73" i="5"/>
  <c r="G73" i="5"/>
  <c r="F73" i="5"/>
  <c r="E73" i="5"/>
  <c r="D73" i="5"/>
  <c r="C73" i="5"/>
  <c r="L72" i="5"/>
  <c r="K72" i="5"/>
  <c r="J72" i="5"/>
  <c r="I72" i="5"/>
  <c r="H72" i="5"/>
  <c r="G72" i="5"/>
  <c r="F72" i="5"/>
  <c r="E72" i="5"/>
  <c r="D72" i="5"/>
  <c r="M71" i="5"/>
  <c r="L71" i="5"/>
  <c r="K71" i="5"/>
  <c r="J71" i="5"/>
  <c r="I71" i="5"/>
  <c r="H71" i="5"/>
  <c r="G71" i="5"/>
  <c r="F71" i="5"/>
  <c r="E71" i="5"/>
  <c r="N70" i="5"/>
  <c r="M70" i="5"/>
  <c r="L70" i="5"/>
  <c r="K70" i="5"/>
  <c r="J70" i="5"/>
  <c r="I70" i="5"/>
  <c r="H70" i="5"/>
  <c r="G70" i="5"/>
  <c r="F70" i="5"/>
  <c r="O69" i="5"/>
  <c r="N69" i="5"/>
  <c r="M69" i="5"/>
  <c r="L69" i="5"/>
  <c r="K69" i="5"/>
  <c r="J69" i="5"/>
  <c r="I69" i="5"/>
  <c r="H69" i="5"/>
  <c r="G69" i="5"/>
  <c r="P68" i="5"/>
  <c r="O68" i="5"/>
  <c r="N68" i="5"/>
  <c r="M68" i="5"/>
  <c r="L68" i="5"/>
  <c r="K68" i="5"/>
  <c r="J68" i="5"/>
  <c r="I68" i="5"/>
  <c r="H68" i="5"/>
  <c r="Q67" i="5"/>
  <c r="P67" i="5"/>
  <c r="O67" i="5"/>
  <c r="N67" i="5"/>
  <c r="M67" i="5"/>
  <c r="L67" i="5"/>
  <c r="K67" i="5"/>
  <c r="J67" i="5"/>
  <c r="I67" i="5"/>
  <c r="R66" i="5"/>
  <c r="Q66" i="5"/>
  <c r="P66" i="5"/>
  <c r="O66" i="5"/>
  <c r="N66" i="5"/>
  <c r="M66" i="5"/>
  <c r="L66" i="5"/>
  <c r="K66" i="5"/>
  <c r="J66" i="5"/>
  <c r="S65" i="5"/>
  <c r="R65" i="5"/>
  <c r="Q65" i="5"/>
  <c r="P65" i="5"/>
  <c r="O65" i="5"/>
  <c r="N65" i="5"/>
  <c r="M65" i="5"/>
  <c r="L65" i="5"/>
  <c r="K65" i="5"/>
  <c r="T64" i="5"/>
  <c r="S64" i="5"/>
  <c r="R64" i="5"/>
  <c r="Q64" i="5"/>
  <c r="P64" i="5"/>
  <c r="O64" i="5"/>
  <c r="N64" i="5"/>
  <c r="M64" i="5"/>
  <c r="L64" i="5"/>
  <c r="U63" i="5"/>
  <c r="T63" i="5"/>
  <c r="S63" i="5"/>
  <c r="R63" i="5"/>
  <c r="Q63" i="5"/>
  <c r="P63" i="5"/>
  <c r="O63" i="5"/>
  <c r="N63" i="5"/>
  <c r="M63" i="5"/>
  <c r="V62" i="5"/>
  <c r="U62" i="5"/>
  <c r="T62" i="5"/>
  <c r="S62" i="5"/>
  <c r="R62" i="5"/>
  <c r="Q62" i="5"/>
  <c r="P62" i="5"/>
  <c r="O62" i="5"/>
  <c r="N62" i="5"/>
  <c r="W61" i="5"/>
  <c r="V61" i="5"/>
  <c r="U61" i="5"/>
  <c r="T61" i="5"/>
  <c r="S61" i="5"/>
  <c r="R61" i="5"/>
  <c r="Q61" i="5"/>
  <c r="P61" i="5"/>
  <c r="O61" i="5"/>
  <c r="X60" i="5"/>
  <c r="W60" i="5"/>
  <c r="V60" i="5"/>
  <c r="U60" i="5"/>
  <c r="T60" i="5"/>
  <c r="S60" i="5"/>
  <c r="R60" i="5"/>
  <c r="Q60" i="5"/>
  <c r="P60" i="5"/>
  <c r="Y59" i="5"/>
  <c r="X59" i="5"/>
  <c r="W59" i="5"/>
  <c r="V59" i="5"/>
  <c r="U59" i="5"/>
  <c r="T59" i="5"/>
  <c r="S59" i="5"/>
  <c r="R59" i="5"/>
  <c r="Q59" i="5"/>
  <c r="Z58" i="5"/>
  <c r="Y58" i="5"/>
  <c r="X58" i="5"/>
  <c r="W58" i="5"/>
  <c r="V58" i="5"/>
  <c r="U58" i="5"/>
  <c r="T58" i="5"/>
  <c r="S58" i="5"/>
  <c r="R58" i="5"/>
  <c r="AA57" i="5"/>
  <c r="Z57" i="5"/>
  <c r="Y57" i="5"/>
  <c r="X57" i="5"/>
  <c r="W57" i="5"/>
  <c r="V57" i="5"/>
  <c r="U57" i="5"/>
  <c r="T57" i="5"/>
  <c r="S57" i="5"/>
  <c r="AB56" i="5"/>
  <c r="AA56" i="5"/>
  <c r="Z56" i="5"/>
  <c r="Y56" i="5"/>
  <c r="X56" i="5"/>
  <c r="W56" i="5"/>
  <c r="V56" i="5"/>
  <c r="U56" i="5"/>
  <c r="T56" i="5"/>
  <c r="AC55" i="5"/>
  <c r="AB55" i="5"/>
  <c r="AA55" i="5"/>
  <c r="Z55" i="5"/>
  <c r="Y55" i="5"/>
  <c r="X55" i="5"/>
  <c r="W55" i="5"/>
  <c r="V55" i="5"/>
  <c r="U55" i="5"/>
  <c r="AD54" i="5"/>
  <c r="AC54" i="5"/>
  <c r="AB54" i="5"/>
  <c r="AA54" i="5"/>
  <c r="Z54" i="5"/>
  <c r="Y54" i="5"/>
  <c r="X54" i="5"/>
  <c r="W54" i="5"/>
  <c r="V54" i="5"/>
  <c r="AE53" i="5"/>
  <c r="AD53" i="5"/>
  <c r="AC53" i="5"/>
  <c r="AB53" i="5"/>
  <c r="AA53" i="5"/>
  <c r="Z53" i="5"/>
  <c r="Y53" i="5"/>
  <c r="X53" i="5"/>
  <c r="W53" i="5"/>
  <c r="AF52" i="5"/>
  <c r="AE52" i="5"/>
  <c r="AD52" i="5"/>
  <c r="AC52" i="5"/>
  <c r="AB52" i="5"/>
  <c r="AA52" i="5"/>
  <c r="Z52" i="5"/>
  <c r="Y52" i="5"/>
  <c r="X52" i="5"/>
  <c r="AG51" i="5"/>
  <c r="AF51" i="5"/>
  <c r="AE51" i="5"/>
  <c r="AD51" i="5"/>
  <c r="AC51" i="5"/>
  <c r="AB51" i="5"/>
  <c r="AA51" i="5"/>
  <c r="Z51" i="5"/>
  <c r="Y51" i="5"/>
  <c r="AH50" i="5"/>
  <c r="AG50" i="5"/>
  <c r="AF50" i="5"/>
  <c r="AE50" i="5"/>
  <c r="AD50" i="5"/>
  <c r="AC50" i="5"/>
  <c r="AB50" i="5"/>
  <c r="AA50" i="5"/>
  <c r="Z50" i="5"/>
  <c r="AI49" i="5"/>
  <c r="AH49" i="5"/>
  <c r="AG49" i="5"/>
  <c r="AF49" i="5"/>
  <c r="AE49" i="5"/>
  <c r="AD49" i="5"/>
  <c r="AC49" i="5"/>
  <c r="AB49" i="5"/>
  <c r="AA49" i="5"/>
  <c r="AJ48" i="5"/>
  <c r="AI48" i="5"/>
  <c r="AH48" i="5"/>
  <c r="AG48" i="5"/>
  <c r="AF48" i="5"/>
  <c r="AE48" i="5"/>
  <c r="AD48" i="5"/>
  <c r="AC48" i="5"/>
  <c r="AB48" i="5"/>
  <c r="AK47" i="5"/>
  <c r="AJ47" i="5"/>
  <c r="AI47" i="5"/>
  <c r="AH47" i="5"/>
  <c r="AG47" i="5"/>
  <c r="AF47" i="5"/>
  <c r="AE47" i="5"/>
  <c r="AD47" i="5"/>
  <c r="AC47" i="5"/>
  <c r="AL46" i="5"/>
  <c r="AK46" i="5"/>
  <c r="AJ46" i="5"/>
  <c r="AI46" i="5"/>
  <c r="AH46" i="5"/>
  <c r="AG46" i="5"/>
  <c r="AF46" i="5"/>
  <c r="AE46" i="5"/>
  <c r="AD46" i="5"/>
  <c r="AM45" i="5"/>
  <c r="AL45" i="5"/>
  <c r="AK45" i="5"/>
  <c r="AJ45" i="5"/>
  <c r="AI45" i="5"/>
  <c r="AH45" i="5"/>
  <c r="AG45" i="5"/>
  <c r="AF45" i="5"/>
  <c r="AE45" i="5"/>
  <c r="AN44" i="5"/>
  <c r="AM44" i="5"/>
  <c r="AL44" i="5"/>
  <c r="AK44" i="5"/>
  <c r="AJ44" i="5"/>
  <c r="AI44" i="5"/>
  <c r="AH44" i="5"/>
  <c r="AG44" i="5"/>
  <c r="AF44" i="5"/>
  <c r="AO43" i="5"/>
  <c r="AN43" i="5"/>
  <c r="AM43" i="5"/>
  <c r="AL43" i="5"/>
  <c r="AK43" i="5"/>
  <c r="AJ43" i="5"/>
  <c r="AI43" i="5"/>
  <c r="AH43" i="5"/>
  <c r="AG43" i="5"/>
  <c r="K63" i="5"/>
  <c r="J63" i="5"/>
  <c r="I63" i="5"/>
  <c r="H63" i="5"/>
  <c r="G63" i="5"/>
  <c r="F63" i="5"/>
  <c r="E63" i="5"/>
  <c r="D63" i="5"/>
  <c r="C63" i="5"/>
  <c r="L62" i="5"/>
  <c r="K62" i="5"/>
  <c r="J62" i="5"/>
  <c r="I62" i="5"/>
  <c r="H62" i="5"/>
  <c r="G62" i="5"/>
  <c r="F62" i="5"/>
  <c r="E62" i="5"/>
  <c r="D62" i="5"/>
  <c r="N60" i="5"/>
  <c r="M60" i="5"/>
  <c r="L60" i="5"/>
  <c r="K60" i="5"/>
  <c r="J60" i="5"/>
  <c r="I60" i="5"/>
  <c r="H60" i="5"/>
  <c r="G60" i="5"/>
  <c r="F60" i="5"/>
  <c r="O59" i="5"/>
  <c r="N59" i="5"/>
  <c r="M59" i="5"/>
  <c r="L59" i="5"/>
  <c r="K59" i="5"/>
  <c r="J59" i="5"/>
  <c r="I59" i="5"/>
  <c r="H59" i="5"/>
  <c r="G59" i="5"/>
  <c r="P58" i="5"/>
  <c r="O58" i="5"/>
  <c r="N58" i="5"/>
  <c r="M58" i="5"/>
  <c r="L58" i="5"/>
  <c r="K58" i="5"/>
  <c r="J58" i="5"/>
  <c r="I58" i="5"/>
  <c r="H58" i="5"/>
  <c r="Q57" i="5"/>
  <c r="P57" i="5"/>
  <c r="O57" i="5"/>
  <c r="N57" i="5"/>
  <c r="M57" i="5"/>
  <c r="L57" i="5"/>
  <c r="K57" i="5"/>
  <c r="J57" i="5"/>
  <c r="I57" i="5"/>
  <c r="R56" i="5"/>
  <c r="Q56" i="5"/>
  <c r="P56" i="5"/>
  <c r="O56" i="5"/>
  <c r="N56" i="5"/>
  <c r="M56" i="5"/>
  <c r="L56" i="5"/>
  <c r="K56" i="5"/>
  <c r="J56" i="5"/>
  <c r="S55" i="5"/>
  <c r="R55" i="5"/>
  <c r="Q55" i="5"/>
  <c r="P55" i="5"/>
  <c r="O55" i="5"/>
  <c r="N55" i="5"/>
  <c r="M55" i="5"/>
  <c r="L55" i="5"/>
  <c r="K55" i="5"/>
  <c r="T54" i="5"/>
  <c r="S54" i="5"/>
  <c r="R54" i="5"/>
  <c r="Q54" i="5"/>
  <c r="P54" i="5"/>
  <c r="O54" i="5"/>
  <c r="N54" i="5"/>
  <c r="M54" i="5"/>
  <c r="L54" i="5"/>
  <c r="U53" i="5"/>
  <c r="T53" i="5"/>
  <c r="S53" i="5"/>
  <c r="R53" i="5"/>
  <c r="Q53" i="5"/>
  <c r="P53" i="5"/>
  <c r="O53" i="5"/>
  <c r="N53" i="5"/>
  <c r="M53" i="5"/>
  <c r="V52" i="5"/>
  <c r="U52" i="5"/>
  <c r="T52" i="5"/>
  <c r="S52" i="5"/>
  <c r="R52" i="5"/>
  <c r="Q52" i="5"/>
  <c r="P52" i="5"/>
  <c r="O52" i="5"/>
  <c r="N52" i="5"/>
  <c r="W51" i="5"/>
  <c r="V51" i="5"/>
  <c r="U51" i="5"/>
  <c r="T51" i="5"/>
  <c r="S51" i="5"/>
  <c r="R51" i="5"/>
  <c r="Q51" i="5"/>
  <c r="P51" i="5"/>
  <c r="O51" i="5"/>
  <c r="X50" i="5"/>
  <c r="W50" i="5"/>
  <c r="V50" i="5"/>
  <c r="U50" i="5"/>
  <c r="T50" i="5"/>
  <c r="S50" i="5"/>
  <c r="R50" i="5"/>
  <c r="Q50" i="5"/>
  <c r="P50" i="5"/>
  <c r="Y49" i="5"/>
  <c r="X49" i="5"/>
  <c r="W49" i="5"/>
  <c r="V49" i="5"/>
  <c r="U49" i="5"/>
  <c r="T49" i="5"/>
  <c r="S49" i="5"/>
  <c r="R49" i="5"/>
  <c r="Q49" i="5"/>
  <c r="Z48" i="5"/>
  <c r="Y48" i="5"/>
  <c r="X48" i="5"/>
  <c r="W48" i="5"/>
  <c r="V48" i="5"/>
  <c r="U48" i="5"/>
  <c r="T48" i="5"/>
  <c r="S48" i="5"/>
  <c r="R48" i="5"/>
  <c r="AA47" i="5"/>
  <c r="Z47" i="5"/>
  <c r="Y47" i="5"/>
  <c r="X47" i="5"/>
  <c r="W47" i="5"/>
  <c r="V47" i="5"/>
  <c r="U47" i="5"/>
  <c r="T47" i="5"/>
  <c r="S47" i="5"/>
  <c r="AB46" i="5"/>
  <c r="AA46" i="5"/>
  <c r="Z46" i="5"/>
  <c r="Y46" i="5"/>
  <c r="X46" i="5"/>
  <c r="W46" i="5"/>
  <c r="V46" i="5"/>
  <c r="U46" i="5"/>
  <c r="T46" i="5"/>
  <c r="AC45" i="5"/>
  <c r="AB45" i="5"/>
  <c r="AA45" i="5"/>
  <c r="Z45" i="5"/>
  <c r="Y45" i="5"/>
  <c r="X45" i="5"/>
  <c r="W45" i="5"/>
  <c r="V45" i="5"/>
  <c r="U45" i="5"/>
  <c r="AD44" i="5"/>
  <c r="AC44" i="5"/>
  <c r="AB44" i="5"/>
  <c r="AA44" i="5"/>
  <c r="Z44" i="5"/>
  <c r="Y44" i="5"/>
  <c r="X44" i="5"/>
  <c r="W44" i="5"/>
  <c r="V44" i="5"/>
  <c r="AE43" i="5"/>
  <c r="AD43" i="5"/>
  <c r="AC43" i="5"/>
  <c r="AB43" i="5"/>
  <c r="AA43" i="5"/>
  <c r="Z43" i="5"/>
  <c r="Y43" i="5"/>
  <c r="X43" i="5"/>
  <c r="W43" i="5"/>
  <c r="AF42" i="5"/>
  <c r="AE42" i="5"/>
  <c r="AD42" i="5"/>
  <c r="AC42" i="5"/>
  <c r="AB42" i="5"/>
  <c r="AA42" i="5"/>
  <c r="Z42" i="5"/>
  <c r="Y42" i="5"/>
  <c r="X42" i="5"/>
  <c r="AG41" i="5"/>
  <c r="AF41" i="5"/>
  <c r="AE41" i="5"/>
  <c r="AD41" i="5"/>
  <c r="AC41" i="5"/>
  <c r="AB41" i="5"/>
  <c r="AA41" i="5"/>
  <c r="Z41" i="5"/>
  <c r="Y41" i="5"/>
  <c r="AH40" i="5"/>
  <c r="AG40" i="5"/>
  <c r="AF40" i="5"/>
  <c r="AE40" i="5"/>
  <c r="AD40" i="5"/>
  <c r="AC40" i="5"/>
  <c r="AB40" i="5"/>
  <c r="AA40" i="5"/>
  <c r="Z40" i="5"/>
  <c r="AI39" i="5"/>
  <c r="AH39" i="5"/>
  <c r="AG39" i="5"/>
  <c r="AF39" i="5"/>
  <c r="AE39" i="5"/>
  <c r="AD39" i="5"/>
  <c r="AC39" i="5"/>
  <c r="AB39" i="5"/>
  <c r="AA39" i="5"/>
  <c r="AJ38" i="5"/>
  <c r="AI38" i="5"/>
  <c r="AH38" i="5"/>
  <c r="AG38" i="5"/>
  <c r="AF38" i="5"/>
  <c r="AE38" i="5"/>
  <c r="AD38" i="5"/>
  <c r="AC38" i="5"/>
  <c r="AB38" i="5"/>
  <c r="AK37" i="5"/>
  <c r="AJ37" i="5"/>
  <c r="AI37" i="5"/>
  <c r="AH37" i="5"/>
  <c r="AG37" i="5"/>
  <c r="AF37" i="5"/>
  <c r="AE37" i="5"/>
  <c r="AD37" i="5"/>
  <c r="AC37" i="5"/>
  <c r="AL36" i="5"/>
  <c r="AK36" i="5"/>
  <c r="AJ36" i="5"/>
  <c r="AI36" i="5"/>
  <c r="AH36" i="5"/>
  <c r="AG36" i="5"/>
  <c r="AF36" i="5"/>
  <c r="AE36" i="5"/>
  <c r="AD36" i="5"/>
  <c r="AM35" i="5"/>
  <c r="AL35" i="5"/>
  <c r="AK35" i="5"/>
  <c r="AJ35" i="5"/>
  <c r="AI35" i="5"/>
  <c r="AH35" i="5"/>
  <c r="AG35" i="5"/>
  <c r="AF35" i="5"/>
  <c r="AE35" i="5"/>
  <c r="AN34" i="5"/>
  <c r="AM34" i="5"/>
  <c r="AL34" i="5"/>
  <c r="AK34" i="5"/>
  <c r="AJ34" i="5"/>
  <c r="AI34" i="5"/>
  <c r="AH34" i="5"/>
  <c r="AG34" i="5"/>
  <c r="AF34" i="5"/>
  <c r="AO33" i="5"/>
  <c r="AN33" i="5"/>
  <c r="AM33" i="5"/>
  <c r="AL33" i="5"/>
  <c r="AK33" i="5"/>
  <c r="AJ33" i="5"/>
  <c r="AI33" i="5"/>
  <c r="AH33" i="5"/>
  <c r="AG33" i="5"/>
  <c r="AC35" i="5"/>
  <c r="AB35" i="5"/>
  <c r="AA35" i="5"/>
  <c r="Z35" i="5"/>
  <c r="Y35" i="5"/>
  <c r="X35" i="5"/>
  <c r="W35" i="5"/>
  <c r="V35" i="5"/>
  <c r="U35" i="5"/>
  <c r="AD34" i="5"/>
  <c r="AC34" i="5"/>
  <c r="AB34" i="5"/>
  <c r="AA34" i="5"/>
  <c r="Z34" i="5"/>
  <c r="Y34" i="5"/>
  <c r="X34" i="5"/>
  <c r="W34" i="5"/>
  <c r="V34" i="5"/>
  <c r="AE33" i="5"/>
  <c r="AD33" i="5"/>
  <c r="AC33" i="5"/>
  <c r="AB33" i="5"/>
  <c r="AA33" i="5"/>
  <c r="Z33" i="5"/>
  <c r="Y33" i="5"/>
  <c r="X33" i="5"/>
  <c r="W33" i="5"/>
  <c r="AF32" i="5"/>
  <c r="AE32" i="5"/>
  <c r="AD32" i="5"/>
  <c r="AC32" i="5"/>
  <c r="AB32" i="5"/>
  <c r="AA32" i="5"/>
  <c r="Z32" i="5"/>
  <c r="Y32" i="5"/>
  <c r="X32" i="5"/>
  <c r="AG31" i="5"/>
  <c r="AF31" i="5"/>
  <c r="AE31" i="5"/>
  <c r="AD31" i="5"/>
  <c r="AC31" i="5"/>
  <c r="AB31" i="5"/>
  <c r="AA31" i="5"/>
  <c r="Z31" i="5"/>
  <c r="Y31" i="5"/>
  <c r="AH30" i="5"/>
  <c r="AG30" i="5"/>
  <c r="AF30" i="5"/>
  <c r="AE30" i="5"/>
  <c r="AD30" i="5"/>
  <c r="AC30" i="5"/>
  <c r="AB30" i="5"/>
  <c r="AA30" i="5"/>
  <c r="Z30" i="5"/>
  <c r="AI29" i="5"/>
  <c r="AH29" i="5"/>
  <c r="AG29" i="5"/>
  <c r="AF29" i="5"/>
  <c r="AE29" i="5"/>
  <c r="AD29" i="5"/>
  <c r="AC29" i="5"/>
  <c r="AB29" i="5"/>
  <c r="AA29" i="5"/>
  <c r="AJ28" i="5"/>
  <c r="AI28" i="5"/>
  <c r="AH28" i="5"/>
  <c r="AG28" i="5"/>
  <c r="AF28" i="5"/>
  <c r="AE28" i="5"/>
  <c r="AD28" i="5"/>
  <c r="AC28" i="5"/>
  <c r="AB28" i="5"/>
  <c r="AK27" i="5"/>
  <c r="AJ27" i="5"/>
  <c r="AI27" i="5"/>
  <c r="AH27" i="5"/>
  <c r="AG27" i="5"/>
  <c r="AF27" i="5"/>
  <c r="AE27" i="5"/>
  <c r="AD27" i="5"/>
  <c r="AC27" i="5"/>
  <c r="AL26" i="5"/>
  <c r="AK26" i="5"/>
  <c r="AJ26" i="5"/>
  <c r="AI26" i="5"/>
  <c r="AH26" i="5"/>
  <c r="AG26" i="5"/>
  <c r="AF26" i="5"/>
  <c r="AE26" i="5"/>
  <c r="AD26" i="5"/>
  <c r="AM25" i="5"/>
  <c r="AL25" i="5"/>
  <c r="AK25" i="5"/>
  <c r="AJ25" i="5"/>
  <c r="AI25" i="5"/>
  <c r="AH25" i="5"/>
  <c r="AG25" i="5"/>
  <c r="AF25" i="5"/>
  <c r="AE25" i="5"/>
  <c r="AN24" i="5"/>
  <c r="AM24" i="5"/>
  <c r="AL24" i="5"/>
  <c r="AK24" i="5"/>
  <c r="AJ24" i="5"/>
  <c r="AI24" i="5"/>
  <c r="AH24" i="5"/>
  <c r="AG24" i="5"/>
  <c r="AF24" i="5"/>
  <c r="AO23" i="5"/>
  <c r="AN23" i="5"/>
  <c r="AM23" i="5"/>
  <c r="AL23" i="5"/>
  <c r="AK23" i="5"/>
  <c r="AJ23" i="5"/>
  <c r="AI23" i="5"/>
  <c r="AH23" i="5"/>
  <c r="AG23" i="5"/>
  <c r="AB36" i="5"/>
  <c r="AA36" i="5"/>
  <c r="Z36" i="5"/>
  <c r="Y36" i="5"/>
  <c r="X36" i="5"/>
  <c r="W36" i="5"/>
  <c r="V36" i="5"/>
  <c r="U36" i="5"/>
  <c r="T36" i="5"/>
  <c r="AA37" i="5"/>
  <c r="Z37" i="5"/>
  <c r="Y37" i="5"/>
  <c r="X37" i="5"/>
  <c r="W37" i="5"/>
  <c r="V37" i="5"/>
  <c r="U37" i="5"/>
  <c r="T37" i="5"/>
  <c r="S37" i="5"/>
  <c r="Z38" i="5"/>
  <c r="Y38" i="5"/>
  <c r="X38" i="5"/>
  <c r="W38" i="5"/>
  <c r="V38" i="5"/>
  <c r="U38" i="5"/>
  <c r="T38" i="5"/>
  <c r="S38" i="5"/>
  <c r="R38" i="5"/>
  <c r="Y39" i="5"/>
  <c r="X39" i="5"/>
  <c r="W39" i="5"/>
  <c r="V39" i="5"/>
  <c r="U39" i="5"/>
  <c r="T39" i="5"/>
  <c r="S39" i="5"/>
  <c r="R39" i="5"/>
  <c r="Q39" i="5"/>
  <c r="X40" i="5"/>
  <c r="W40" i="5"/>
  <c r="V40" i="5"/>
  <c r="U40" i="5"/>
  <c r="T40" i="5"/>
  <c r="S40" i="5"/>
  <c r="R40" i="5"/>
  <c r="Q40" i="5"/>
  <c r="P40" i="5"/>
  <c r="W41" i="5"/>
  <c r="V41" i="5"/>
  <c r="U41" i="5"/>
  <c r="T41" i="5"/>
  <c r="S41" i="5"/>
  <c r="R41" i="5"/>
  <c r="Q41" i="5"/>
  <c r="P41" i="5"/>
  <c r="O41" i="5"/>
  <c r="V42" i="5"/>
  <c r="U42" i="5"/>
  <c r="T42" i="5"/>
  <c r="S42" i="5"/>
  <c r="R42" i="5"/>
  <c r="Q42" i="5"/>
  <c r="P42" i="5"/>
  <c r="O42" i="5"/>
  <c r="N42" i="5"/>
  <c r="U43" i="5"/>
  <c r="T43" i="5"/>
  <c r="S43" i="5"/>
  <c r="R43" i="5"/>
  <c r="Q43" i="5"/>
  <c r="P43" i="5"/>
  <c r="O43" i="5"/>
  <c r="N43" i="5"/>
  <c r="M43" i="5"/>
  <c r="T44" i="5"/>
  <c r="S44" i="5"/>
  <c r="R44" i="5"/>
  <c r="Q44" i="5"/>
  <c r="P44" i="5"/>
  <c r="O44" i="5"/>
  <c r="N44" i="5"/>
  <c r="M44" i="5"/>
  <c r="L44" i="5"/>
  <c r="S45" i="5"/>
  <c r="R45" i="5"/>
  <c r="Q45" i="5"/>
  <c r="P45" i="5"/>
  <c r="O45" i="5"/>
  <c r="N45" i="5"/>
  <c r="M45" i="5"/>
  <c r="L45" i="5"/>
  <c r="K45" i="5"/>
  <c r="R46" i="5"/>
  <c r="Q46" i="5"/>
  <c r="P46" i="5"/>
  <c r="O46" i="5"/>
  <c r="N46" i="5"/>
  <c r="M46" i="5"/>
  <c r="L46" i="5"/>
  <c r="K46" i="5"/>
  <c r="J46" i="5"/>
  <c r="Q47" i="5"/>
  <c r="P47" i="5"/>
  <c r="O47" i="5"/>
  <c r="N47" i="5"/>
  <c r="M47" i="5"/>
  <c r="L47" i="5"/>
  <c r="K47" i="5"/>
  <c r="J47" i="5"/>
  <c r="I47" i="5"/>
  <c r="P48" i="5"/>
  <c r="O48" i="5"/>
  <c r="N48" i="5"/>
  <c r="M48" i="5"/>
  <c r="L48" i="5"/>
  <c r="K48" i="5"/>
  <c r="J48" i="5"/>
  <c r="I48" i="5"/>
  <c r="H48" i="5"/>
  <c r="O49" i="5"/>
  <c r="N49" i="5"/>
  <c r="M49" i="5"/>
  <c r="L49" i="5"/>
  <c r="K49" i="5"/>
  <c r="J49" i="5"/>
  <c r="I49" i="5"/>
  <c r="H49" i="5"/>
  <c r="G49" i="5"/>
  <c r="N50" i="5"/>
  <c r="M50" i="5"/>
  <c r="L50" i="5"/>
  <c r="K50" i="5"/>
  <c r="J50" i="5"/>
  <c r="I50" i="5"/>
  <c r="H50" i="5"/>
  <c r="G50" i="5"/>
  <c r="F50" i="5"/>
  <c r="M51" i="5"/>
  <c r="L51" i="5"/>
  <c r="K51" i="5"/>
  <c r="J51" i="5"/>
  <c r="I51" i="5"/>
  <c r="H51" i="5"/>
  <c r="G51" i="5"/>
  <c r="F51" i="5"/>
  <c r="E51" i="5"/>
  <c r="L52" i="5"/>
  <c r="K52" i="5"/>
  <c r="J52" i="5"/>
  <c r="I52" i="5"/>
  <c r="H52" i="5"/>
  <c r="G52" i="5"/>
  <c r="F52" i="5"/>
  <c r="E52" i="5"/>
  <c r="D52" i="5"/>
  <c r="K53" i="5"/>
  <c r="J53" i="5"/>
  <c r="I53" i="5"/>
  <c r="H53" i="5"/>
  <c r="G53" i="5"/>
  <c r="F53" i="5"/>
  <c r="E53" i="5"/>
  <c r="D53" i="5"/>
  <c r="C53" i="5"/>
  <c r="K43" i="5"/>
  <c r="J43" i="5"/>
  <c r="I43" i="5"/>
  <c r="H43" i="5"/>
  <c r="G43" i="5"/>
  <c r="F43" i="5"/>
  <c r="E43" i="5"/>
  <c r="D43" i="5"/>
  <c r="C43" i="5"/>
  <c r="L42" i="5"/>
  <c r="K42" i="5"/>
  <c r="J42" i="5"/>
  <c r="I42" i="5"/>
  <c r="H42" i="5"/>
  <c r="G42" i="5"/>
  <c r="F42" i="5"/>
  <c r="E42" i="5"/>
  <c r="D42" i="5"/>
  <c r="M41" i="5"/>
  <c r="L41" i="5"/>
  <c r="K41" i="5"/>
  <c r="J41" i="5"/>
  <c r="I41" i="5"/>
  <c r="H41" i="5"/>
  <c r="G41" i="5"/>
  <c r="F41" i="5"/>
  <c r="E41" i="5"/>
  <c r="N40" i="5"/>
  <c r="M40" i="5"/>
  <c r="L40" i="5"/>
  <c r="K40" i="5"/>
  <c r="J40" i="5"/>
  <c r="I40" i="5"/>
  <c r="H40" i="5"/>
  <c r="G40" i="5"/>
  <c r="F40" i="5"/>
  <c r="O39" i="5"/>
  <c r="N39" i="5"/>
  <c r="M39" i="5"/>
  <c r="L39" i="5"/>
  <c r="K39" i="5"/>
  <c r="J39" i="5"/>
  <c r="I39" i="5"/>
  <c r="H39" i="5"/>
  <c r="G39" i="5"/>
  <c r="P38" i="5"/>
  <c r="O38" i="5"/>
  <c r="N38" i="5"/>
  <c r="M38" i="5"/>
  <c r="L38" i="5"/>
  <c r="K38" i="5"/>
  <c r="J38" i="5"/>
  <c r="I38" i="5"/>
  <c r="H38" i="5"/>
  <c r="Q37" i="5"/>
  <c r="P37" i="5"/>
  <c r="O37" i="5"/>
  <c r="N37" i="5"/>
  <c r="M37" i="5"/>
  <c r="L37" i="5"/>
  <c r="K37" i="5"/>
  <c r="J37" i="5"/>
  <c r="I37" i="5"/>
  <c r="R36" i="5"/>
  <c r="Q36" i="5"/>
  <c r="P36" i="5"/>
  <c r="O36" i="5"/>
  <c r="N36" i="5"/>
  <c r="M36" i="5"/>
  <c r="L36" i="5"/>
  <c r="K36" i="5"/>
  <c r="J36" i="5"/>
  <c r="S35" i="5"/>
  <c r="R35" i="5"/>
  <c r="Q35" i="5"/>
  <c r="P35" i="5"/>
  <c r="O35" i="5"/>
  <c r="N35" i="5"/>
  <c r="M35" i="5"/>
  <c r="L35" i="5"/>
  <c r="K35" i="5"/>
  <c r="T34" i="5"/>
  <c r="S34" i="5"/>
  <c r="R34" i="5"/>
  <c r="Q34" i="5"/>
  <c r="P34" i="5"/>
  <c r="O34" i="5"/>
  <c r="N34" i="5"/>
  <c r="M34" i="5"/>
  <c r="L34" i="5"/>
  <c r="U33" i="5"/>
  <c r="T33" i="5"/>
  <c r="S33" i="5"/>
  <c r="R33" i="5"/>
  <c r="Q33" i="5"/>
  <c r="P33" i="5"/>
  <c r="O33" i="5"/>
  <c r="N33" i="5"/>
  <c r="M33" i="5"/>
  <c r="V32" i="5"/>
  <c r="U32" i="5"/>
  <c r="T32" i="5"/>
  <c r="S32" i="5"/>
  <c r="R32" i="5"/>
  <c r="Q32" i="5"/>
  <c r="P32" i="5"/>
  <c r="O32" i="5"/>
  <c r="N32" i="5"/>
  <c r="W31" i="5"/>
  <c r="V31" i="5"/>
  <c r="U31" i="5"/>
  <c r="T31" i="5"/>
  <c r="S31" i="5"/>
  <c r="R31" i="5"/>
  <c r="Q31" i="5"/>
  <c r="P31" i="5"/>
  <c r="O31" i="5"/>
  <c r="X30" i="5"/>
  <c r="W30" i="5"/>
  <c r="V30" i="5"/>
  <c r="U30" i="5"/>
  <c r="T30" i="5"/>
  <c r="S30" i="5"/>
  <c r="R30" i="5"/>
  <c r="Q30" i="5"/>
  <c r="P30" i="5"/>
  <c r="Y29" i="5"/>
  <c r="X29" i="5"/>
  <c r="W29" i="5"/>
  <c r="V29" i="5"/>
  <c r="U29" i="5"/>
  <c r="T29" i="5"/>
  <c r="S29" i="5"/>
  <c r="R29" i="5"/>
  <c r="Q29" i="5"/>
  <c r="Z28" i="5"/>
  <c r="Y28" i="5"/>
  <c r="X28" i="5"/>
  <c r="W28" i="5"/>
  <c r="V28" i="5"/>
  <c r="U28" i="5"/>
  <c r="T28" i="5"/>
  <c r="S28" i="5"/>
  <c r="R28" i="5"/>
  <c r="AA27" i="5"/>
  <c r="Z27" i="5"/>
  <c r="Y27" i="5"/>
  <c r="X27" i="5"/>
  <c r="W27" i="5"/>
  <c r="V27" i="5"/>
  <c r="U27" i="5"/>
  <c r="T27" i="5"/>
  <c r="S27" i="5"/>
  <c r="AB26" i="5"/>
  <c r="AA26" i="5"/>
  <c r="Z26" i="5"/>
  <c r="Y26" i="5"/>
  <c r="X26" i="5"/>
  <c r="W26" i="5"/>
  <c r="V26" i="5"/>
  <c r="U26" i="5"/>
  <c r="T26" i="5"/>
  <c r="AC25" i="5"/>
  <c r="AB25" i="5"/>
  <c r="AA25" i="5"/>
  <c r="Z25" i="5"/>
  <c r="Y25" i="5"/>
  <c r="X25" i="5"/>
  <c r="W25" i="5"/>
  <c r="V25" i="5"/>
  <c r="U25" i="5"/>
  <c r="AD24" i="5"/>
  <c r="AC24" i="5"/>
  <c r="AB24" i="5"/>
  <c r="AA24" i="5"/>
  <c r="Z24" i="5"/>
  <c r="Y24" i="5"/>
  <c r="X24" i="5"/>
  <c r="W24" i="5"/>
  <c r="V24" i="5"/>
  <c r="AE23" i="5"/>
  <c r="AD23" i="5"/>
  <c r="AC23" i="5"/>
  <c r="AB23" i="5"/>
  <c r="AA23" i="5"/>
  <c r="Z23" i="5"/>
  <c r="Y23" i="5"/>
  <c r="X23" i="5"/>
  <c r="W23" i="5"/>
  <c r="AF22" i="5"/>
  <c r="AE22" i="5"/>
  <c r="AD22" i="5"/>
  <c r="AC22" i="5"/>
  <c r="AB22" i="5"/>
  <c r="AA22" i="5"/>
  <c r="Z22" i="5"/>
  <c r="Y22" i="5"/>
  <c r="X22" i="5"/>
  <c r="AG21" i="5"/>
  <c r="AF21" i="5"/>
  <c r="AE21" i="5"/>
  <c r="AD21" i="5"/>
  <c r="AC21" i="5"/>
  <c r="AB21" i="5"/>
  <c r="AA21" i="5"/>
  <c r="Z21" i="5"/>
  <c r="Y21" i="5"/>
  <c r="AH20" i="5"/>
  <c r="AG20" i="5"/>
  <c r="AF20" i="5"/>
  <c r="AE20" i="5"/>
  <c r="AD20" i="5"/>
  <c r="AC20" i="5"/>
  <c r="AB20" i="5"/>
  <c r="AA20" i="5"/>
  <c r="Z20" i="5"/>
  <c r="AI19" i="5"/>
  <c r="AH19" i="5"/>
  <c r="AG19" i="5"/>
  <c r="AF19" i="5"/>
  <c r="AE19" i="5"/>
  <c r="AD19" i="5"/>
  <c r="AC19" i="5"/>
  <c r="AB19" i="5"/>
  <c r="AA19" i="5"/>
  <c r="AJ18" i="5"/>
  <c r="AI18" i="5"/>
  <c r="AH18" i="5"/>
  <c r="AG18" i="5"/>
  <c r="AF18" i="5"/>
  <c r="AE18" i="5"/>
  <c r="AD18" i="5"/>
  <c r="AC18" i="5"/>
  <c r="AB18" i="5"/>
  <c r="AK17" i="5"/>
  <c r="AJ17" i="5"/>
  <c r="AI17" i="5"/>
  <c r="AH17" i="5"/>
  <c r="AG17" i="5"/>
  <c r="AF17" i="5"/>
  <c r="AE17" i="5"/>
  <c r="AD17" i="5"/>
  <c r="AC17" i="5"/>
  <c r="AL16" i="5"/>
  <c r="AK16" i="5"/>
  <c r="AJ16" i="5"/>
  <c r="AI16" i="5"/>
  <c r="AH16" i="5"/>
  <c r="AG16" i="5"/>
  <c r="AF16" i="5"/>
  <c r="AE16" i="5"/>
  <c r="AD16" i="5"/>
  <c r="AM15" i="5"/>
  <c r="AL15" i="5"/>
  <c r="AK15" i="5"/>
  <c r="AJ15" i="5"/>
  <c r="AI15" i="5"/>
  <c r="AH15" i="5"/>
  <c r="AG15" i="5"/>
  <c r="AF15" i="5"/>
  <c r="AE15" i="5"/>
  <c r="AN14" i="5"/>
  <c r="AM14" i="5"/>
  <c r="AL14" i="5"/>
  <c r="AK14" i="5"/>
  <c r="AJ14" i="5"/>
  <c r="AI14" i="5"/>
  <c r="AH14" i="5"/>
  <c r="AG14" i="5"/>
  <c r="AF14" i="5"/>
  <c r="AO13" i="5"/>
  <c r="AN13" i="5"/>
  <c r="AM13" i="5"/>
  <c r="AL13" i="5"/>
  <c r="AK13" i="5"/>
  <c r="AJ13" i="5"/>
  <c r="AI13" i="5"/>
  <c r="AH13" i="5"/>
  <c r="AG13" i="5"/>
  <c r="AY121" i="5"/>
  <c r="AX121" i="5"/>
  <c r="AW121" i="5"/>
  <c r="AV121" i="5"/>
  <c r="AU121" i="5"/>
  <c r="AT121" i="5"/>
  <c r="AS121" i="5"/>
  <c r="AR121" i="5"/>
  <c r="AQ121" i="5"/>
  <c r="AY120" i="5"/>
  <c r="AX120" i="5"/>
  <c r="AW120" i="5"/>
  <c r="AV120" i="5"/>
  <c r="AU120" i="5"/>
  <c r="AT120" i="5"/>
  <c r="AS120" i="5"/>
  <c r="AR120" i="5"/>
  <c r="AQ120" i="5"/>
  <c r="AY119" i="5"/>
  <c r="AX119" i="5"/>
  <c r="AW119" i="5"/>
  <c r="AV119" i="5"/>
  <c r="AU119" i="5"/>
  <c r="AT119" i="5"/>
  <c r="AS119" i="5"/>
  <c r="AR119" i="5"/>
  <c r="AQ119" i="5"/>
  <c r="AY118" i="5"/>
  <c r="AX118" i="5"/>
  <c r="AW118" i="5"/>
  <c r="AV118" i="5"/>
  <c r="AU118" i="5"/>
  <c r="AT118" i="5"/>
  <c r="AS118" i="5"/>
  <c r="AR118" i="5"/>
  <c r="AQ118" i="5"/>
  <c r="AY117" i="5"/>
  <c r="AX117" i="5"/>
  <c r="AW117" i="5"/>
  <c r="AV117" i="5"/>
  <c r="AU117" i="5"/>
  <c r="AT117" i="5"/>
  <c r="AS117" i="5"/>
  <c r="AR117" i="5"/>
  <c r="AQ117" i="5"/>
  <c r="AY116" i="5"/>
  <c r="AX116" i="5"/>
  <c r="AW116" i="5"/>
  <c r="AV116" i="5"/>
  <c r="AU116" i="5"/>
  <c r="AT116" i="5"/>
  <c r="AS116" i="5"/>
  <c r="AR116" i="5"/>
  <c r="AQ116" i="5"/>
  <c r="AY115" i="5"/>
  <c r="AX115" i="5"/>
  <c r="AW115" i="5"/>
  <c r="AV115" i="5"/>
  <c r="AU115" i="5"/>
  <c r="AT115" i="5"/>
  <c r="AS115" i="5"/>
  <c r="AR115" i="5"/>
  <c r="AQ115" i="5"/>
  <c r="AY114" i="5"/>
  <c r="AX114" i="5"/>
  <c r="AW114" i="5"/>
  <c r="AV114" i="5"/>
  <c r="AU114" i="5"/>
  <c r="AT114" i="5"/>
  <c r="AS114" i="5"/>
  <c r="AR114" i="5"/>
  <c r="AQ114" i="5"/>
  <c r="AY113" i="5"/>
  <c r="AX113" i="5"/>
  <c r="AW113" i="5"/>
  <c r="AV113" i="5"/>
  <c r="AU113" i="5"/>
  <c r="AT113" i="5"/>
  <c r="AS113" i="5"/>
  <c r="AR113" i="5"/>
  <c r="AQ113" i="5"/>
  <c r="AY112" i="5"/>
  <c r="AX112" i="5"/>
  <c r="AW112" i="5"/>
  <c r="AV112" i="5"/>
  <c r="AU112" i="5"/>
  <c r="AT112" i="5"/>
  <c r="AS112" i="5"/>
  <c r="AR112" i="5"/>
  <c r="AQ112" i="5"/>
  <c r="AY111" i="5"/>
  <c r="AX111" i="5"/>
  <c r="AW111" i="5"/>
  <c r="AV111" i="5"/>
  <c r="AU111" i="5"/>
  <c r="AT111" i="5"/>
  <c r="AS111" i="5"/>
  <c r="AR111" i="5"/>
  <c r="AQ111" i="5"/>
  <c r="AY110" i="5"/>
  <c r="AX110" i="5"/>
  <c r="AW110" i="5"/>
  <c r="AV110" i="5"/>
  <c r="AU110" i="5"/>
  <c r="AT110" i="5"/>
  <c r="AS110" i="5"/>
  <c r="AR110" i="5"/>
  <c r="AQ110" i="5"/>
  <c r="AY109" i="5"/>
  <c r="AX109" i="5"/>
  <c r="AW109" i="5"/>
  <c r="AV109" i="5"/>
  <c r="AU109" i="5"/>
  <c r="AT109" i="5"/>
  <c r="AS109" i="5"/>
  <c r="AR109" i="5"/>
  <c r="AQ109" i="5"/>
  <c r="AY108" i="5"/>
  <c r="AX108" i="5"/>
  <c r="AW108" i="5"/>
  <c r="AV108" i="5"/>
  <c r="AU108" i="5"/>
  <c r="AT108" i="5"/>
  <c r="AS108" i="5"/>
  <c r="AR108" i="5"/>
  <c r="AQ108" i="5"/>
  <c r="AY107" i="5"/>
  <c r="AX107" i="5"/>
  <c r="AW107" i="5"/>
  <c r="AV107" i="5"/>
  <c r="AU107" i="5"/>
  <c r="AT107" i="5"/>
  <c r="AS107" i="5"/>
  <c r="AR107" i="5"/>
  <c r="AQ107" i="5"/>
  <c r="AY106" i="5"/>
  <c r="AX106" i="5"/>
  <c r="AW106" i="5"/>
  <c r="AV106" i="5"/>
  <c r="AU106" i="5"/>
  <c r="AT106" i="5"/>
  <c r="AS106" i="5"/>
  <c r="AR106" i="5"/>
  <c r="AQ106" i="5"/>
  <c r="AY105" i="5"/>
  <c r="AX105" i="5"/>
  <c r="AW105" i="5"/>
  <c r="AV105" i="5"/>
  <c r="AU105" i="5"/>
  <c r="AT105" i="5"/>
  <c r="AS105" i="5"/>
  <c r="AR105" i="5"/>
  <c r="AQ105" i="5"/>
  <c r="AY104" i="5"/>
  <c r="AX104" i="5"/>
  <c r="AW104" i="5"/>
  <c r="AV104" i="5"/>
  <c r="AU104" i="5"/>
  <c r="AT104" i="5"/>
  <c r="AS104" i="5"/>
  <c r="AR104" i="5"/>
  <c r="AQ104" i="5"/>
  <c r="AY103" i="5"/>
  <c r="AX103" i="5"/>
  <c r="AW103" i="5"/>
  <c r="AV103" i="5"/>
  <c r="AU103" i="5"/>
  <c r="AT103" i="5"/>
  <c r="AS103" i="5"/>
  <c r="AR103" i="5"/>
  <c r="AQ103" i="5"/>
  <c r="AY102" i="5"/>
  <c r="AX102" i="5"/>
  <c r="AW102" i="5"/>
  <c r="AV102" i="5"/>
  <c r="AU102" i="5"/>
  <c r="AT102" i="5"/>
  <c r="AS102" i="5"/>
  <c r="AR102" i="5"/>
  <c r="AQ102" i="5"/>
  <c r="AY101" i="5"/>
  <c r="AX101" i="5"/>
  <c r="AW101" i="5"/>
  <c r="AV101" i="5"/>
  <c r="AU101" i="5"/>
  <c r="AT101" i="5"/>
  <c r="AS101" i="5"/>
  <c r="AR101" i="5"/>
  <c r="AQ101" i="5"/>
  <c r="AY100" i="5"/>
  <c r="AX100" i="5"/>
  <c r="AW100" i="5"/>
  <c r="AV100" i="5"/>
  <c r="AU100" i="5"/>
  <c r="AT100" i="5"/>
  <c r="AS100" i="5"/>
  <c r="AR100" i="5"/>
  <c r="AQ100" i="5"/>
  <c r="AY99" i="5"/>
  <c r="AX99" i="5"/>
  <c r="AW99" i="5"/>
  <c r="AV99" i="5"/>
  <c r="AU99" i="5"/>
  <c r="AT99" i="5"/>
  <c r="AS99" i="5"/>
  <c r="AR99" i="5"/>
  <c r="AQ99" i="5"/>
  <c r="AY98" i="5"/>
  <c r="AX98" i="5"/>
  <c r="AW98" i="5"/>
  <c r="AV98" i="5"/>
  <c r="AU98" i="5"/>
  <c r="AT98" i="5"/>
  <c r="AS98" i="5"/>
  <c r="AR98" i="5"/>
  <c r="AQ98" i="5"/>
  <c r="AY97" i="5"/>
  <c r="AX97" i="5"/>
  <c r="AW97" i="5"/>
  <c r="AV97" i="5"/>
  <c r="AU97" i="5"/>
  <c r="AT97" i="5"/>
  <c r="AS97" i="5"/>
  <c r="AR97" i="5"/>
  <c r="AQ97" i="5"/>
  <c r="AY96" i="5"/>
  <c r="AX96" i="5"/>
  <c r="AW96" i="5"/>
  <c r="AV96" i="5"/>
  <c r="AU96" i="5"/>
  <c r="AT96" i="5"/>
  <c r="AS96" i="5"/>
  <c r="AR96" i="5"/>
  <c r="AQ96" i="5"/>
  <c r="AY95" i="5"/>
  <c r="AX95" i="5"/>
  <c r="AW95" i="5"/>
  <c r="AV95" i="5"/>
  <c r="AU95" i="5"/>
  <c r="AT95" i="5"/>
  <c r="AS95" i="5"/>
  <c r="AR95" i="5"/>
  <c r="AQ95" i="5"/>
  <c r="AY94" i="5"/>
  <c r="AX94" i="5"/>
  <c r="AW94" i="5"/>
  <c r="AV94" i="5"/>
  <c r="AU94" i="5"/>
  <c r="AT94" i="5"/>
  <c r="AS94" i="5"/>
  <c r="AR94" i="5"/>
  <c r="AQ94" i="5"/>
  <c r="AY93" i="5"/>
  <c r="AX93" i="5"/>
  <c r="AW93" i="5"/>
  <c r="AV93" i="5"/>
  <c r="AU93" i="5"/>
  <c r="AT93" i="5"/>
  <c r="AS93" i="5"/>
  <c r="AR93" i="5"/>
  <c r="AQ93" i="5"/>
  <c r="AY92" i="5"/>
  <c r="AX92" i="5"/>
  <c r="AW92" i="5"/>
  <c r="AV92" i="5"/>
  <c r="AU92" i="5"/>
  <c r="AT92" i="5"/>
  <c r="AS92" i="5"/>
  <c r="AR92" i="5"/>
  <c r="AQ92" i="5"/>
  <c r="AY91" i="5"/>
  <c r="AX91" i="5"/>
  <c r="AW91" i="5"/>
  <c r="AV91" i="5"/>
  <c r="AU91" i="5"/>
  <c r="AT91" i="5"/>
  <c r="AS91" i="5"/>
  <c r="AR91" i="5"/>
  <c r="AQ91" i="5"/>
  <c r="AY90" i="5"/>
  <c r="AX90" i="5"/>
  <c r="AW90" i="5"/>
  <c r="AV90" i="5"/>
  <c r="AU90" i="5"/>
  <c r="AT90" i="5"/>
  <c r="AS90" i="5"/>
  <c r="AR90" i="5"/>
  <c r="AQ90" i="5"/>
  <c r="AY89" i="5"/>
  <c r="AX89" i="5"/>
  <c r="AW89" i="5"/>
  <c r="AV89" i="5"/>
  <c r="AU89" i="5"/>
  <c r="AT89" i="5"/>
  <c r="AS89" i="5"/>
  <c r="AR89" i="5"/>
  <c r="AQ89" i="5"/>
  <c r="AY88" i="5"/>
  <c r="AX88" i="5"/>
  <c r="AW88" i="5"/>
  <c r="AV88" i="5"/>
  <c r="AU88" i="5"/>
  <c r="AT88" i="5"/>
  <c r="AS88" i="5"/>
  <c r="AR88" i="5"/>
  <c r="AQ88" i="5"/>
  <c r="AY87" i="5"/>
  <c r="AX87" i="5"/>
  <c r="AW87" i="5"/>
  <c r="AV87" i="5"/>
  <c r="AU87" i="5"/>
  <c r="AT87" i="5"/>
  <c r="AS87" i="5"/>
  <c r="AR87" i="5"/>
  <c r="AQ87" i="5"/>
  <c r="AY86" i="5"/>
  <c r="AX86" i="5"/>
  <c r="AW86" i="5"/>
  <c r="AV86" i="5"/>
  <c r="AU86" i="5"/>
  <c r="AT86" i="5"/>
  <c r="AS86" i="5"/>
  <c r="AR86" i="5"/>
  <c r="AQ86" i="5"/>
  <c r="AY85" i="5"/>
  <c r="AX85" i="5"/>
  <c r="AW85" i="5"/>
  <c r="AV85" i="5"/>
  <c r="AU85" i="5"/>
  <c r="AT85" i="5"/>
  <c r="AS85" i="5"/>
  <c r="AR85" i="5"/>
  <c r="AQ85" i="5"/>
  <c r="AY84" i="5"/>
  <c r="AX84" i="5"/>
  <c r="AW84" i="5"/>
  <c r="AV84" i="5"/>
  <c r="AU84" i="5"/>
  <c r="AT84" i="5"/>
  <c r="AS84" i="5"/>
  <c r="AR84" i="5"/>
  <c r="AQ84" i="5"/>
  <c r="AY83" i="5"/>
  <c r="AX83" i="5"/>
  <c r="AW83" i="5"/>
  <c r="AV83" i="5"/>
  <c r="AU83" i="5"/>
  <c r="AT83" i="5"/>
  <c r="AS83" i="5"/>
  <c r="AR83" i="5"/>
  <c r="AQ83" i="5"/>
  <c r="AY82" i="5"/>
  <c r="AX82" i="5"/>
  <c r="AW82" i="5"/>
  <c r="AV82" i="5"/>
  <c r="AU82" i="5"/>
  <c r="AT82" i="5"/>
  <c r="AS82" i="5"/>
  <c r="AR82" i="5"/>
  <c r="AQ82" i="5"/>
  <c r="AY81" i="5"/>
  <c r="AX81" i="5"/>
  <c r="AW81" i="5"/>
  <c r="AV81" i="5"/>
  <c r="AU81" i="5"/>
  <c r="AT81" i="5"/>
  <c r="AS81" i="5"/>
  <c r="AR81" i="5"/>
  <c r="AQ81" i="5"/>
  <c r="AY80" i="5"/>
  <c r="AX80" i="5"/>
  <c r="AW80" i="5"/>
  <c r="AV80" i="5"/>
  <c r="AU80" i="5"/>
  <c r="AT80" i="5"/>
  <c r="AS80" i="5"/>
  <c r="AR80" i="5"/>
  <c r="AQ80" i="5"/>
  <c r="AY79" i="5"/>
  <c r="AX79" i="5"/>
  <c r="AW79" i="5"/>
  <c r="AV79" i="5"/>
  <c r="AU79" i="5"/>
  <c r="AT79" i="5"/>
  <c r="AS79" i="5"/>
  <c r="AR79" i="5"/>
  <c r="AQ79" i="5"/>
  <c r="AY78" i="5"/>
  <c r="AX78" i="5"/>
  <c r="AW78" i="5"/>
  <c r="AV78" i="5"/>
  <c r="AU78" i="5"/>
  <c r="AT78" i="5"/>
  <c r="AS78" i="5"/>
  <c r="AR78" i="5"/>
  <c r="AQ78" i="5"/>
  <c r="AY77" i="5"/>
  <c r="AX77" i="5"/>
  <c r="AW77" i="5"/>
  <c r="AV77" i="5"/>
  <c r="AU77" i="5"/>
  <c r="AT77" i="5"/>
  <c r="AS77" i="5"/>
  <c r="AR77" i="5"/>
  <c r="AQ77" i="5"/>
  <c r="AY76" i="5"/>
  <c r="AX76" i="5"/>
  <c r="AW76" i="5"/>
  <c r="AV76" i="5"/>
  <c r="AU76" i="5"/>
  <c r="AT76" i="5"/>
  <c r="AS76" i="5"/>
  <c r="AR76" i="5"/>
  <c r="AQ76" i="5"/>
  <c r="AY75" i="5"/>
  <c r="AX75" i="5"/>
  <c r="AW75" i="5"/>
  <c r="AV75" i="5"/>
  <c r="AU75" i="5"/>
  <c r="AT75" i="5"/>
  <c r="AS75" i="5"/>
  <c r="AR75" i="5"/>
  <c r="AQ75" i="5"/>
  <c r="AY74" i="5"/>
  <c r="AX74" i="5"/>
  <c r="AW74" i="5"/>
  <c r="AV74" i="5"/>
  <c r="AU74" i="5"/>
  <c r="AT74" i="5"/>
  <c r="AS74" i="5"/>
  <c r="AR74" i="5"/>
  <c r="AQ74" i="5"/>
  <c r="AY73" i="5"/>
  <c r="AX73" i="5"/>
  <c r="AW73" i="5"/>
  <c r="AV73" i="5"/>
  <c r="AU73" i="5"/>
  <c r="AT73" i="5"/>
  <c r="AS73" i="5"/>
  <c r="AR73" i="5"/>
  <c r="AQ73" i="5"/>
  <c r="AY72" i="5"/>
  <c r="AX72" i="5"/>
  <c r="AW72" i="5"/>
  <c r="AV72" i="5"/>
  <c r="AU72" i="5"/>
  <c r="AT72" i="5"/>
  <c r="AS72" i="5"/>
  <c r="AR72" i="5"/>
  <c r="AQ72" i="5"/>
  <c r="AY71" i="5"/>
  <c r="AX71" i="5"/>
  <c r="AW71" i="5"/>
  <c r="AV71" i="5"/>
  <c r="AU71" i="5"/>
  <c r="AT71" i="5"/>
  <c r="AS71" i="5"/>
  <c r="AR71" i="5"/>
  <c r="AQ71" i="5"/>
  <c r="AY70" i="5"/>
  <c r="AX70" i="5"/>
  <c r="AW70" i="5"/>
  <c r="AV70" i="5"/>
  <c r="AU70" i="5"/>
  <c r="AT70" i="5"/>
  <c r="AS70" i="5"/>
  <c r="AR70" i="5"/>
  <c r="AQ70" i="5"/>
  <c r="AY69" i="5"/>
  <c r="AX69" i="5"/>
  <c r="AW69" i="5"/>
  <c r="AV69" i="5"/>
  <c r="AU69" i="5"/>
  <c r="AT69" i="5"/>
  <c r="AS69" i="5"/>
  <c r="AR69" i="5"/>
  <c r="AQ69" i="5"/>
  <c r="AY68" i="5"/>
  <c r="AX68" i="5"/>
  <c r="AW68" i="5"/>
  <c r="AV68" i="5"/>
  <c r="AU68" i="5"/>
  <c r="AT68" i="5"/>
  <c r="AS68" i="5"/>
  <c r="AR68" i="5"/>
  <c r="AQ68" i="5"/>
  <c r="AY67" i="5"/>
  <c r="AX67" i="5"/>
  <c r="AW67" i="5"/>
  <c r="AV67" i="5"/>
  <c r="AU67" i="5"/>
  <c r="AT67" i="5"/>
  <c r="AS67" i="5"/>
  <c r="AR67" i="5"/>
  <c r="AQ67" i="5"/>
  <c r="AY66" i="5"/>
  <c r="AX66" i="5"/>
  <c r="AW66" i="5"/>
  <c r="AV66" i="5"/>
  <c r="AU66" i="5"/>
  <c r="AT66" i="5"/>
  <c r="AS66" i="5"/>
  <c r="AR66" i="5"/>
  <c r="AQ66" i="5"/>
  <c r="AY65" i="5"/>
  <c r="AX65" i="5"/>
  <c r="AW65" i="5"/>
  <c r="AV65" i="5"/>
  <c r="AU65" i="5"/>
  <c r="AT65" i="5"/>
  <c r="AS65" i="5"/>
  <c r="AR65" i="5"/>
  <c r="AQ65" i="5"/>
  <c r="AY64" i="5"/>
  <c r="AX64" i="5"/>
  <c r="AW64" i="5"/>
  <c r="AV64" i="5"/>
  <c r="AU64" i="5"/>
  <c r="AT64" i="5"/>
  <c r="AS64" i="5"/>
  <c r="AR64" i="5"/>
  <c r="AQ64" i="5"/>
  <c r="AY63" i="5"/>
  <c r="AX63" i="5"/>
  <c r="AW63" i="5"/>
  <c r="AV63" i="5"/>
  <c r="AU63" i="5"/>
  <c r="AT63" i="5"/>
  <c r="AS63" i="5"/>
  <c r="AR63" i="5"/>
  <c r="AQ63" i="5"/>
  <c r="AY62" i="5"/>
  <c r="AX62" i="5"/>
  <c r="AW62" i="5"/>
  <c r="AV62" i="5"/>
  <c r="AU62" i="5"/>
  <c r="AT62" i="5"/>
  <c r="AS62" i="5"/>
  <c r="AR62" i="5"/>
  <c r="AQ62" i="5"/>
  <c r="AY61" i="5"/>
  <c r="AX61" i="5"/>
  <c r="AW61" i="5"/>
  <c r="AV61" i="5"/>
  <c r="AU61" i="5"/>
  <c r="AT61" i="5"/>
  <c r="AS61" i="5"/>
  <c r="AR61" i="5"/>
  <c r="AQ61" i="5"/>
  <c r="AY60" i="5"/>
  <c r="AX60" i="5"/>
  <c r="AW60" i="5"/>
  <c r="AV60" i="5"/>
  <c r="AU60" i="5"/>
  <c r="AT60" i="5"/>
  <c r="AS60" i="5"/>
  <c r="AR60" i="5"/>
  <c r="AQ60" i="5"/>
  <c r="AY59" i="5"/>
  <c r="AX59" i="5"/>
  <c r="AW59" i="5"/>
  <c r="AV59" i="5"/>
  <c r="AU59" i="5"/>
  <c r="AT59" i="5"/>
  <c r="AS59" i="5"/>
  <c r="AR59" i="5"/>
  <c r="AQ59" i="5"/>
  <c r="AY58" i="5"/>
  <c r="AX58" i="5"/>
  <c r="AW58" i="5"/>
  <c r="AV58" i="5"/>
  <c r="AU58" i="5"/>
  <c r="AT58" i="5"/>
  <c r="AS58" i="5"/>
  <c r="AR58" i="5"/>
  <c r="AQ58" i="5"/>
  <c r="AY57" i="5"/>
  <c r="AX57" i="5"/>
  <c r="AW57" i="5"/>
  <c r="AV57" i="5"/>
  <c r="AU57" i="5"/>
  <c r="AT57" i="5"/>
  <c r="AS57" i="5"/>
  <c r="AR57" i="5"/>
  <c r="AQ57" i="5"/>
  <c r="AY56" i="5"/>
  <c r="AX56" i="5"/>
  <c r="AW56" i="5"/>
  <c r="AV56" i="5"/>
  <c r="AU56" i="5"/>
  <c r="AT56" i="5"/>
  <c r="AS56" i="5"/>
  <c r="AR56" i="5"/>
  <c r="AQ56" i="5"/>
  <c r="AY55" i="5"/>
  <c r="AX55" i="5"/>
  <c r="AW55" i="5"/>
  <c r="AV55" i="5"/>
  <c r="AU55" i="5"/>
  <c r="AT55" i="5"/>
  <c r="AS55" i="5"/>
  <c r="AR55" i="5"/>
  <c r="AQ55" i="5"/>
  <c r="AY54" i="5"/>
  <c r="AX54" i="5"/>
  <c r="AW54" i="5"/>
  <c r="AV54" i="5"/>
  <c r="AU54" i="5"/>
  <c r="AT54" i="5"/>
  <c r="AS54" i="5"/>
  <c r="AR54" i="5"/>
  <c r="AQ54" i="5"/>
  <c r="AY53" i="5"/>
  <c r="AX53" i="5"/>
  <c r="AW53" i="5"/>
  <c r="AV53" i="5"/>
  <c r="AU53" i="5"/>
  <c r="AT53" i="5"/>
  <c r="AS53" i="5"/>
  <c r="AR53" i="5"/>
  <c r="AQ53" i="5"/>
  <c r="AY52" i="5"/>
  <c r="AX52" i="5"/>
  <c r="AW52" i="5"/>
  <c r="AV52" i="5"/>
  <c r="AU52" i="5"/>
  <c r="AT52" i="5"/>
  <c r="AS52" i="5"/>
  <c r="AR52" i="5"/>
  <c r="AQ52" i="5"/>
  <c r="AY51" i="5"/>
  <c r="AX51" i="5"/>
  <c r="AW51" i="5"/>
  <c r="AV51" i="5"/>
  <c r="AU51" i="5"/>
  <c r="AT51" i="5"/>
  <c r="AS51" i="5"/>
  <c r="AR51" i="5"/>
  <c r="AQ51" i="5"/>
  <c r="AY50" i="5"/>
  <c r="AX50" i="5"/>
  <c r="AW50" i="5"/>
  <c r="AV50" i="5"/>
  <c r="AU50" i="5"/>
  <c r="AT50" i="5"/>
  <c r="AS50" i="5"/>
  <c r="AR50" i="5"/>
  <c r="AQ50" i="5"/>
  <c r="AY49" i="5"/>
  <c r="AX49" i="5"/>
  <c r="AW49" i="5"/>
  <c r="AV49" i="5"/>
  <c r="AU49" i="5"/>
  <c r="AT49" i="5"/>
  <c r="AS49" i="5"/>
  <c r="AR49" i="5"/>
  <c r="AQ49" i="5"/>
  <c r="AY48" i="5"/>
  <c r="AX48" i="5"/>
  <c r="AW48" i="5"/>
  <c r="AV48" i="5"/>
  <c r="AU48" i="5"/>
  <c r="AT48" i="5"/>
  <c r="AS48" i="5"/>
  <c r="AR48" i="5"/>
  <c r="AQ48" i="5"/>
  <c r="AY47" i="5"/>
  <c r="AX47" i="5"/>
  <c r="AW47" i="5"/>
  <c r="AV47" i="5"/>
  <c r="AU47" i="5"/>
  <c r="AT47" i="5"/>
  <c r="AS47" i="5"/>
  <c r="AR47" i="5"/>
  <c r="AQ47" i="5"/>
  <c r="AY46" i="5"/>
  <c r="AX46" i="5"/>
  <c r="AW46" i="5"/>
  <c r="AV46" i="5"/>
  <c r="AU46" i="5"/>
  <c r="AT46" i="5"/>
  <c r="AS46" i="5"/>
  <c r="AR46" i="5"/>
  <c r="AQ46" i="5"/>
  <c r="AY45" i="5"/>
  <c r="AX45" i="5"/>
  <c r="AW45" i="5"/>
  <c r="AV45" i="5"/>
  <c r="AU45" i="5"/>
  <c r="AT45" i="5"/>
  <c r="AS45" i="5"/>
  <c r="AR45" i="5"/>
  <c r="AQ45" i="5"/>
  <c r="AY44" i="5"/>
  <c r="AX44" i="5"/>
  <c r="AW44" i="5"/>
  <c r="AV44" i="5"/>
  <c r="AU44" i="5"/>
  <c r="AT44" i="5"/>
  <c r="AS44" i="5"/>
  <c r="AR44" i="5"/>
  <c r="AQ44" i="5"/>
  <c r="AY43" i="5"/>
  <c r="AX43" i="5"/>
  <c r="AW43" i="5"/>
  <c r="AV43" i="5"/>
  <c r="AU43" i="5"/>
  <c r="AT43" i="5"/>
  <c r="AS43" i="5"/>
  <c r="AR43" i="5"/>
  <c r="AQ43" i="5"/>
  <c r="AY42" i="5"/>
  <c r="AX42" i="5"/>
  <c r="AW42" i="5"/>
  <c r="AV42" i="5"/>
  <c r="AU42" i="5"/>
  <c r="AT42" i="5"/>
  <c r="AS42" i="5"/>
  <c r="AR42" i="5"/>
  <c r="AQ42" i="5"/>
  <c r="AY41" i="5"/>
  <c r="AX41" i="5"/>
  <c r="AW41" i="5"/>
  <c r="AV41" i="5"/>
  <c r="AU41" i="5"/>
  <c r="AT41" i="5"/>
  <c r="AS41" i="5"/>
  <c r="AR41" i="5"/>
  <c r="AQ41" i="5"/>
  <c r="AY40" i="5"/>
  <c r="AX40" i="5"/>
  <c r="AW40" i="5"/>
  <c r="AV40" i="5"/>
  <c r="AU40" i="5"/>
  <c r="AT40" i="5"/>
  <c r="AS40" i="5"/>
  <c r="AR40" i="5"/>
  <c r="AQ40" i="5"/>
  <c r="AY39" i="5"/>
  <c r="AX39" i="5"/>
  <c r="AW39" i="5"/>
  <c r="AV39" i="5"/>
  <c r="AU39" i="5"/>
  <c r="AT39" i="5"/>
  <c r="AS39" i="5"/>
  <c r="AR39" i="5"/>
  <c r="AQ39" i="5"/>
  <c r="AY38" i="5"/>
  <c r="AX38" i="5"/>
  <c r="AW38" i="5"/>
  <c r="AV38" i="5"/>
  <c r="AU38" i="5"/>
  <c r="AT38" i="5"/>
  <c r="AS38" i="5"/>
  <c r="AR38" i="5"/>
  <c r="AQ38" i="5"/>
  <c r="AY37" i="5"/>
  <c r="AX37" i="5"/>
  <c r="AW37" i="5"/>
  <c r="AV37" i="5"/>
  <c r="AU37" i="5"/>
  <c r="AT37" i="5"/>
  <c r="AS37" i="5"/>
  <c r="AR37" i="5"/>
  <c r="AQ37" i="5"/>
  <c r="AY36" i="5"/>
  <c r="AX36" i="5"/>
  <c r="AW36" i="5"/>
  <c r="AV36" i="5"/>
  <c r="AU36" i="5"/>
  <c r="AT36" i="5"/>
  <c r="AS36" i="5"/>
  <c r="AR36" i="5"/>
  <c r="AQ36" i="5"/>
  <c r="AY35" i="5"/>
  <c r="AX35" i="5"/>
  <c r="AW35" i="5"/>
  <c r="AV35" i="5"/>
  <c r="AU35" i="5"/>
  <c r="AT35" i="5"/>
  <c r="AS35" i="5"/>
  <c r="AR35" i="5"/>
  <c r="AQ35" i="5"/>
  <c r="AY34" i="5"/>
  <c r="AX34" i="5"/>
  <c r="AW34" i="5"/>
  <c r="AV34" i="5"/>
  <c r="AU34" i="5"/>
  <c r="AT34" i="5"/>
  <c r="AS34" i="5"/>
  <c r="AR34" i="5"/>
  <c r="AQ34" i="5"/>
  <c r="AY33" i="5"/>
  <c r="AX33" i="5"/>
  <c r="AW33" i="5"/>
  <c r="AV33" i="5"/>
  <c r="AU33" i="5"/>
  <c r="AT33" i="5"/>
  <c r="AS33" i="5"/>
  <c r="AR33" i="5"/>
  <c r="AQ33" i="5"/>
  <c r="AY32" i="5"/>
  <c r="AX32" i="5"/>
  <c r="AW32" i="5"/>
  <c r="AV32" i="5"/>
  <c r="AU32" i="5"/>
  <c r="AT32" i="5"/>
  <c r="AS32" i="5"/>
  <c r="AR32" i="5"/>
  <c r="AQ32" i="5"/>
  <c r="AY31" i="5"/>
  <c r="AX31" i="5"/>
  <c r="AW31" i="5"/>
  <c r="AV31" i="5"/>
  <c r="AU31" i="5"/>
  <c r="AT31" i="5"/>
  <c r="AS31" i="5"/>
  <c r="AR31" i="5"/>
  <c r="AQ31" i="5"/>
  <c r="AY30" i="5"/>
  <c r="AX30" i="5"/>
  <c r="AW30" i="5"/>
  <c r="AV30" i="5"/>
  <c r="AU30" i="5"/>
  <c r="AT30" i="5"/>
  <c r="AS30" i="5"/>
  <c r="AR30" i="5"/>
  <c r="AQ30" i="5"/>
  <c r="AY29" i="5"/>
  <c r="AX29" i="5"/>
  <c r="AW29" i="5"/>
  <c r="AV29" i="5"/>
  <c r="AU29" i="5"/>
  <c r="AT29" i="5"/>
  <c r="AS29" i="5"/>
  <c r="AR29" i="5"/>
  <c r="AQ29" i="5"/>
  <c r="AY28" i="5"/>
  <c r="AX28" i="5"/>
  <c r="AW28" i="5"/>
  <c r="AV28" i="5"/>
  <c r="AU28" i="5"/>
  <c r="AT28" i="5"/>
  <c r="AS28" i="5"/>
  <c r="AR28" i="5"/>
  <c r="AQ28" i="5"/>
  <c r="AY27" i="5"/>
  <c r="AX27" i="5"/>
  <c r="AW27" i="5"/>
  <c r="AV27" i="5"/>
  <c r="AU27" i="5"/>
  <c r="AT27" i="5"/>
  <c r="AS27" i="5"/>
  <c r="AR27" i="5"/>
  <c r="AQ27" i="5"/>
  <c r="AY26" i="5"/>
  <c r="AX26" i="5"/>
  <c r="AW26" i="5"/>
  <c r="AV26" i="5"/>
  <c r="AU26" i="5"/>
  <c r="AT26" i="5"/>
  <c r="AS26" i="5"/>
  <c r="AR26" i="5"/>
  <c r="AQ26" i="5"/>
  <c r="AY25" i="5"/>
  <c r="AX25" i="5"/>
  <c r="AW25" i="5"/>
  <c r="AV25" i="5"/>
  <c r="AU25" i="5"/>
  <c r="AT25" i="5"/>
  <c r="AS25" i="5"/>
  <c r="AR25" i="5"/>
  <c r="AQ25" i="5"/>
  <c r="AY24" i="5"/>
  <c r="AX24" i="5"/>
  <c r="AW24" i="5"/>
  <c r="AV24" i="5"/>
  <c r="AU24" i="5"/>
  <c r="AT24" i="5"/>
  <c r="AS24" i="5"/>
  <c r="AR24" i="5"/>
  <c r="AQ24" i="5"/>
  <c r="AY23" i="5"/>
  <c r="AX23" i="5"/>
  <c r="AW23" i="5"/>
  <c r="AV23" i="5"/>
  <c r="AU23" i="5"/>
  <c r="AT23" i="5"/>
  <c r="AS23" i="5"/>
  <c r="AR23" i="5"/>
  <c r="AQ23" i="5"/>
  <c r="AY22" i="5"/>
  <c r="AX22" i="5"/>
  <c r="AW22" i="5"/>
  <c r="AV22" i="5"/>
  <c r="AU22" i="5"/>
  <c r="AT22" i="5"/>
  <c r="AS22" i="5"/>
  <c r="AR22" i="5"/>
  <c r="AQ22" i="5"/>
  <c r="AY21" i="5"/>
  <c r="AX21" i="5"/>
  <c r="AW21" i="5"/>
  <c r="AV21" i="5"/>
  <c r="AU21" i="5"/>
  <c r="AT21" i="5"/>
  <c r="AS21" i="5"/>
  <c r="AR21" i="5"/>
  <c r="AQ21" i="5"/>
  <c r="AY20" i="5"/>
  <c r="AX20" i="5"/>
  <c r="AW20" i="5"/>
  <c r="AV20" i="5"/>
  <c r="AU20" i="5"/>
  <c r="AT20" i="5"/>
  <c r="AS20" i="5"/>
  <c r="AR20" i="5"/>
  <c r="AQ20" i="5"/>
  <c r="AY19" i="5"/>
  <c r="AX19" i="5"/>
  <c r="AW19" i="5"/>
  <c r="AV19" i="5"/>
  <c r="AU19" i="5"/>
  <c r="AT19" i="5"/>
  <c r="AS19" i="5"/>
  <c r="AR19" i="5"/>
  <c r="AQ19" i="5"/>
  <c r="AY18" i="5"/>
  <c r="AX18" i="5"/>
  <c r="AW18" i="5"/>
  <c r="AV18" i="5"/>
  <c r="AU18" i="5"/>
  <c r="AT18" i="5"/>
  <c r="AS18" i="5"/>
  <c r="AR18" i="5"/>
  <c r="AQ18" i="5"/>
  <c r="AY17" i="5"/>
  <c r="AX17" i="5"/>
  <c r="AW17" i="5"/>
  <c r="AV17" i="5"/>
  <c r="AU17" i="5"/>
  <c r="AT17" i="5"/>
  <c r="AS17" i="5"/>
  <c r="AR17" i="5"/>
  <c r="AQ17" i="5"/>
  <c r="AY16" i="5"/>
  <c r="AX16" i="5"/>
  <c r="AW16" i="5"/>
  <c r="AV16" i="5"/>
  <c r="AU16" i="5"/>
  <c r="AT16" i="5"/>
  <c r="AS16" i="5"/>
  <c r="AR16" i="5"/>
  <c r="AQ16" i="5"/>
  <c r="AY15" i="5"/>
  <c r="AX15" i="5"/>
  <c r="AW15" i="5"/>
  <c r="AV15" i="5"/>
  <c r="AU15" i="5"/>
  <c r="AT15" i="5"/>
  <c r="AS15" i="5"/>
  <c r="AR15" i="5"/>
  <c r="AQ15" i="5"/>
  <c r="AY14" i="5"/>
  <c r="AX14" i="5"/>
  <c r="AW14" i="5"/>
  <c r="AV14" i="5"/>
  <c r="AU14" i="5"/>
  <c r="AT14" i="5"/>
  <c r="AS14" i="5"/>
  <c r="AR14" i="5"/>
  <c r="AQ14" i="5"/>
  <c r="AY13" i="5"/>
  <c r="AX13" i="5"/>
  <c r="AW13" i="5"/>
  <c r="AV13" i="5"/>
  <c r="AU13" i="5"/>
  <c r="AT13" i="5"/>
  <c r="AS13" i="5"/>
  <c r="AR13" i="5"/>
  <c r="AQ13" i="5"/>
  <c r="AY12" i="5"/>
  <c r="AX12" i="5"/>
  <c r="AW12" i="5"/>
  <c r="AV12" i="5"/>
  <c r="AU12" i="5"/>
  <c r="AT12" i="5"/>
  <c r="AS12" i="5"/>
  <c r="AR12" i="5"/>
  <c r="AQ12" i="5"/>
  <c r="AY11" i="5"/>
  <c r="AX11" i="5"/>
  <c r="AW11" i="5"/>
  <c r="AV11" i="5"/>
  <c r="AU11" i="5"/>
  <c r="AT11" i="5"/>
  <c r="AS11" i="5"/>
  <c r="AR11" i="5"/>
  <c r="AQ11" i="5"/>
  <c r="AY10" i="5"/>
  <c r="AX10" i="5"/>
  <c r="AW10" i="5"/>
  <c r="AV10" i="5"/>
  <c r="AU10" i="5"/>
  <c r="AT10" i="5"/>
  <c r="AS10" i="5"/>
  <c r="AR10" i="5"/>
  <c r="AQ10" i="5"/>
  <c r="AY9" i="5"/>
  <c r="AX9" i="5"/>
  <c r="AW9" i="5"/>
  <c r="AV9" i="5"/>
  <c r="AU9" i="5"/>
  <c r="AT9" i="5"/>
  <c r="AS9" i="5"/>
  <c r="AR9" i="5"/>
  <c r="AQ9" i="5"/>
  <c r="AY8" i="5"/>
  <c r="AX8" i="5"/>
  <c r="AW8" i="5"/>
  <c r="AV8" i="5"/>
  <c r="AU8" i="5"/>
  <c r="AT8" i="5"/>
  <c r="AS8" i="5"/>
  <c r="AR8" i="5"/>
  <c r="AQ8" i="5"/>
  <c r="AY7" i="5"/>
  <c r="AX7" i="5"/>
  <c r="AW7" i="5"/>
  <c r="AV7" i="5"/>
  <c r="AU7" i="5"/>
  <c r="AT7" i="5"/>
  <c r="AS7" i="5"/>
  <c r="AR7" i="5"/>
  <c r="AQ7" i="5"/>
  <c r="AY6" i="5"/>
  <c r="AX6" i="5"/>
  <c r="AW6" i="5"/>
  <c r="AV6" i="5"/>
  <c r="AU6" i="5"/>
  <c r="AT6" i="5"/>
  <c r="AS6" i="5"/>
  <c r="AR6" i="5"/>
  <c r="AQ6" i="5"/>
  <c r="AY5" i="5"/>
  <c r="AX5" i="5"/>
  <c r="AW5" i="5"/>
  <c r="AV5" i="5"/>
  <c r="AU5" i="5"/>
  <c r="AT5" i="5"/>
  <c r="AS5" i="5"/>
  <c r="AR5" i="5"/>
  <c r="AQ5" i="5"/>
  <c r="AY4" i="5"/>
  <c r="AX4" i="5"/>
  <c r="AW4" i="5"/>
  <c r="AV4" i="5"/>
  <c r="AU4" i="5"/>
  <c r="AT4" i="5"/>
  <c r="AS4" i="5"/>
  <c r="AR4" i="5"/>
  <c r="AQ4" i="5"/>
  <c r="AY3" i="5"/>
  <c r="AX3" i="5"/>
  <c r="AW3" i="5"/>
  <c r="AV3" i="5"/>
  <c r="AU3" i="5"/>
  <c r="AT3" i="5"/>
  <c r="AS3" i="5"/>
  <c r="AR3" i="5"/>
  <c r="AQ3" i="5"/>
  <c r="BI122" i="5"/>
  <c r="BH122" i="5"/>
  <c r="BG122" i="5"/>
  <c r="BF122" i="5"/>
  <c r="BE122" i="5"/>
  <c r="BD122" i="5"/>
  <c r="BC122" i="5"/>
  <c r="BB122" i="5"/>
  <c r="BA122" i="5"/>
  <c r="BI121" i="5"/>
  <c r="BH121" i="5"/>
  <c r="BG121" i="5"/>
  <c r="BF121" i="5"/>
  <c r="BE121" i="5"/>
  <c r="BD121" i="5"/>
  <c r="BC121" i="5"/>
  <c r="BB121" i="5"/>
  <c r="BA121" i="5"/>
  <c r="BI120" i="5"/>
  <c r="BH120" i="5"/>
  <c r="BG120" i="5"/>
  <c r="BF120" i="5"/>
  <c r="BE120" i="5"/>
  <c r="BD120" i="5"/>
  <c r="BC120" i="5"/>
  <c r="BB120" i="5"/>
  <c r="BA120" i="5"/>
  <c r="BI119" i="5"/>
  <c r="BH119" i="5"/>
  <c r="BG119" i="5"/>
  <c r="BF119" i="5"/>
  <c r="BE119" i="5"/>
  <c r="BD119" i="5"/>
  <c r="BC119" i="5"/>
  <c r="BB119" i="5"/>
  <c r="BA119" i="5"/>
  <c r="BI118" i="5"/>
  <c r="BH118" i="5"/>
  <c r="BG118" i="5"/>
  <c r="BF118" i="5"/>
  <c r="BE118" i="5"/>
  <c r="BD118" i="5"/>
  <c r="BC118" i="5"/>
  <c r="BB118" i="5"/>
  <c r="BA118" i="5"/>
  <c r="BI117" i="5"/>
  <c r="BH117" i="5"/>
  <c r="BG117" i="5"/>
  <c r="BF117" i="5"/>
  <c r="BE117" i="5"/>
  <c r="BD117" i="5"/>
  <c r="BC117" i="5"/>
  <c r="BB117" i="5"/>
  <c r="BA117" i="5"/>
  <c r="BI116" i="5"/>
  <c r="BH116" i="5"/>
  <c r="BG116" i="5"/>
  <c r="BF116" i="5"/>
  <c r="BE116" i="5"/>
  <c r="BD116" i="5"/>
  <c r="BC116" i="5"/>
  <c r="BB116" i="5"/>
  <c r="BA116" i="5"/>
  <c r="BI115" i="5"/>
  <c r="BH115" i="5"/>
  <c r="BG115" i="5"/>
  <c r="BF115" i="5"/>
  <c r="BE115" i="5"/>
  <c r="BD115" i="5"/>
  <c r="BC115" i="5"/>
  <c r="BB115" i="5"/>
  <c r="BA115" i="5"/>
  <c r="BI114" i="5"/>
  <c r="BH114" i="5"/>
  <c r="BG114" i="5"/>
  <c r="BF114" i="5"/>
  <c r="BE114" i="5"/>
  <c r="BD114" i="5"/>
  <c r="BC114" i="5"/>
  <c r="BB114" i="5"/>
  <c r="BA114" i="5"/>
  <c r="BI113" i="5"/>
  <c r="BH113" i="5"/>
  <c r="BG113" i="5"/>
  <c r="BF113" i="5"/>
  <c r="BE113" i="5"/>
  <c r="BD113" i="5"/>
  <c r="BC113" i="5"/>
  <c r="BB113" i="5"/>
  <c r="BA113" i="5"/>
  <c r="BI112" i="5"/>
  <c r="BH112" i="5"/>
  <c r="BG112" i="5"/>
  <c r="BF112" i="5"/>
  <c r="BE112" i="5"/>
  <c r="BD112" i="5"/>
  <c r="BC112" i="5"/>
  <c r="BB112" i="5"/>
  <c r="BA112" i="5"/>
  <c r="BI111" i="5"/>
  <c r="BH111" i="5"/>
  <c r="BG111" i="5"/>
  <c r="BF111" i="5"/>
  <c r="BE111" i="5"/>
  <c r="BD111" i="5"/>
  <c r="BC111" i="5"/>
  <c r="BB111" i="5"/>
  <c r="BA111" i="5"/>
  <c r="BI110" i="5"/>
  <c r="BH110" i="5"/>
  <c r="BG110" i="5"/>
  <c r="BF110" i="5"/>
  <c r="BE110" i="5"/>
  <c r="BD110" i="5"/>
  <c r="BC110" i="5"/>
  <c r="BB110" i="5"/>
  <c r="BA110" i="5"/>
  <c r="BI109" i="5"/>
  <c r="BH109" i="5"/>
  <c r="BG109" i="5"/>
  <c r="BF109" i="5"/>
  <c r="BE109" i="5"/>
  <c r="BD109" i="5"/>
  <c r="BC109" i="5"/>
  <c r="BB109" i="5"/>
  <c r="BA109" i="5"/>
  <c r="BI108" i="5"/>
  <c r="BH108" i="5"/>
  <c r="BG108" i="5"/>
  <c r="BF108" i="5"/>
  <c r="BE108" i="5"/>
  <c r="BD108" i="5"/>
  <c r="BC108" i="5"/>
  <c r="BB108" i="5"/>
  <c r="BA108" i="5"/>
  <c r="BI107" i="5"/>
  <c r="BH107" i="5"/>
  <c r="BG107" i="5"/>
  <c r="BF107" i="5"/>
  <c r="BE107" i="5"/>
  <c r="BD107" i="5"/>
  <c r="BC107" i="5"/>
  <c r="BB107" i="5"/>
  <c r="BA107" i="5"/>
  <c r="BI106" i="5"/>
  <c r="BH106" i="5"/>
  <c r="BG106" i="5"/>
  <c r="BF106" i="5"/>
  <c r="BE106" i="5"/>
  <c r="BD106" i="5"/>
  <c r="BC106" i="5"/>
  <c r="BB106" i="5"/>
  <c r="BA106" i="5"/>
  <c r="BI105" i="5"/>
  <c r="BH105" i="5"/>
  <c r="BG105" i="5"/>
  <c r="BF105" i="5"/>
  <c r="BE105" i="5"/>
  <c r="BD105" i="5"/>
  <c r="BC105" i="5"/>
  <c r="BB105" i="5"/>
  <c r="BA105" i="5"/>
  <c r="BI104" i="5"/>
  <c r="BH104" i="5"/>
  <c r="BG104" i="5"/>
  <c r="BF104" i="5"/>
  <c r="BE104" i="5"/>
  <c r="BD104" i="5"/>
  <c r="BC104" i="5"/>
  <c r="BB104" i="5"/>
  <c r="BA104" i="5"/>
  <c r="BI103" i="5"/>
  <c r="BH103" i="5"/>
  <c r="BG103" i="5"/>
  <c r="BF103" i="5"/>
  <c r="BE103" i="5"/>
  <c r="BD103" i="5"/>
  <c r="BC103" i="5"/>
  <c r="BB103" i="5"/>
  <c r="BA103" i="5"/>
  <c r="BI102" i="5"/>
  <c r="BH102" i="5"/>
  <c r="BG102" i="5"/>
  <c r="BF102" i="5"/>
  <c r="BE102" i="5"/>
  <c r="BD102" i="5"/>
  <c r="BC102" i="5"/>
  <c r="BB102" i="5"/>
  <c r="BA102" i="5"/>
  <c r="BI101" i="5"/>
  <c r="BH101" i="5"/>
  <c r="BG101" i="5"/>
  <c r="BF101" i="5"/>
  <c r="BE101" i="5"/>
  <c r="BD101" i="5"/>
  <c r="BC101" i="5"/>
  <c r="BB101" i="5"/>
  <c r="BA101" i="5"/>
  <c r="BI100" i="5"/>
  <c r="BH100" i="5"/>
  <c r="BG100" i="5"/>
  <c r="BF100" i="5"/>
  <c r="BE100" i="5"/>
  <c r="BD100" i="5"/>
  <c r="BC100" i="5"/>
  <c r="BB100" i="5"/>
  <c r="BA100" i="5"/>
  <c r="BI99" i="5"/>
  <c r="BH99" i="5"/>
  <c r="BG99" i="5"/>
  <c r="BF99" i="5"/>
  <c r="BE99" i="5"/>
  <c r="BD99" i="5"/>
  <c r="BC99" i="5"/>
  <c r="BB99" i="5"/>
  <c r="BA99" i="5"/>
  <c r="BI98" i="5"/>
  <c r="BH98" i="5"/>
  <c r="BG98" i="5"/>
  <c r="BF98" i="5"/>
  <c r="BE98" i="5"/>
  <c r="BD98" i="5"/>
  <c r="BC98" i="5"/>
  <c r="BB98" i="5"/>
  <c r="BA98" i="5"/>
  <c r="BI97" i="5"/>
  <c r="BH97" i="5"/>
  <c r="BG97" i="5"/>
  <c r="BF97" i="5"/>
  <c r="BE97" i="5"/>
  <c r="BD97" i="5"/>
  <c r="BC97" i="5"/>
  <c r="BB97" i="5"/>
  <c r="BA97" i="5"/>
  <c r="BI96" i="5"/>
  <c r="BH96" i="5"/>
  <c r="BG96" i="5"/>
  <c r="BF96" i="5"/>
  <c r="BE96" i="5"/>
  <c r="BD96" i="5"/>
  <c r="BC96" i="5"/>
  <c r="BB96" i="5"/>
  <c r="BA96" i="5"/>
  <c r="BI95" i="5"/>
  <c r="BH95" i="5"/>
  <c r="BG95" i="5"/>
  <c r="BF95" i="5"/>
  <c r="BE95" i="5"/>
  <c r="BD95" i="5"/>
  <c r="BC95" i="5"/>
  <c r="BB95" i="5"/>
  <c r="BA95" i="5"/>
  <c r="BI94" i="5"/>
  <c r="BH94" i="5"/>
  <c r="BG94" i="5"/>
  <c r="BF94" i="5"/>
  <c r="BE94" i="5"/>
  <c r="BD94" i="5"/>
  <c r="BC94" i="5"/>
  <c r="BB94" i="5"/>
  <c r="BA94" i="5"/>
  <c r="BI93" i="5"/>
  <c r="BH93" i="5"/>
  <c r="BG93" i="5"/>
  <c r="BF93" i="5"/>
  <c r="BE93" i="5"/>
  <c r="BD93" i="5"/>
  <c r="BC93" i="5"/>
  <c r="BB93" i="5"/>
  <c r="BA93" i="5"/>
  <c r="BI92" i="5"/>
  <c r="BH92" i="5"/>
  <c r="BG92" i="5"/>
  <c r="BF92" i="5"/>
  <c r="BE92" i="5"/>
  <c r="BD92" i="5"/>
  <c r="BC92" i="5"/>
  <c r="BB92" i="5"/>
  <c r="BA92" i="5"/>
  <c r="BI91" i="5"/>
  <c r="BH91" i="5"/>
  <c r="BG91" i="5"/>
  <c r="BF91" i="5"/>
  <c r="BE91" i="5"/>
  <c r="BD91" i="5"/>
  <c r="BC91" i="5"/>
  <c r="BB91" i="5"/>
  <c r="BA91" i="5"/>
  <c r="BI90" i="5"/>
  <c r="BH90" i="5"/>
  <c r="BG90" i="5"/>
  <c r="BF90" i="5"/>
  <c r="BE90" i="5"/>
  <c r="BD90" i="5"/>
  <c r="BC90" i="5"/>
  <c r="BB90" i="5"/>
  <c r="BA90" i="5"/>
  <c r="BI89" i="5"/>
  <c r="BH89" i="5"/>
  <c r="BG89" i="5"/>
  <c r="BF89" i="5"/>
  <c r="BE89" i="5"/>
  <c r="BD89" i="5"/>
  <c r="BC89" i="5"/>
  <c r="BB89" i="5"/>
  <c r="BA89" i="5"/>
  <c r="BI88" i="5"/>
  <c r="BH88" i="5"/>
  <c r="BG88" i="5"/>
  <c r="BF88" i="5"/>
  <c r="BE88" i="5"/>
  <c r="BD88" i="5"/>
  <c r="BC88" i="5"/>
  <c r="BB88" i="5"/>
  <c r="BA88" i="5"/>
  <c r="BI87" i="5"/>
  <c r="BH87" i="5"/>
  <c r="BG87" i="5"/>
  <c r="BF87" i="5"/>
  <c r="BE87" i="5"/>
  <c r="BD87" i="5"/>
  <c r="BC87" i="5"/>
  <c r="BB87" i="5"/>
  <c r="BA87" i="5"/>
  <c r="BI86" i="5"/>
  <c r="BH86" i="5"/>
  <c r="BG86" i="5"/>
  <c r="BF86" i="5"/>
  <c r="BE86" i="5"/>
  <c r="BD86" i="5"/>
  <c r="BC86" i="5"/>
  <c r="BB86" i="5"/>
  <c r="BA86" i="5"/>
  <c r="BI85" i="5"/>
  <c r="BH85" i="5"/>
  <c r="BG85" i="5"/>
  <c r="BF85" i="5"/>
  <c r="BE85" i="5"/>
  <c r="BD85" i="5"/>
  <c r="BC85" i="5"/>
  <c r="BB85" i="5"/>
  <c r="BA85" i="5"/>
  <c r="BI84" i="5"/>
  <c r="BH84" i="5"/>
  <c r="BG84" i="5"/>
  <c r="BF84" i="5"/>
  <c r="BE84" i="5"/>
  <c r="BD84" i="5"/>
  <c r="BC84" i="5"/>
  <c r="BB84" i="5"/>
  <c r="BA84" i="5"/>
  <c r="BI83" i="5"/>
  <c r="BH83" i="5"/>
  <c r="BG83" i="5"/>
  <c r="BF83" i="5"/>
  <c r="BE83" i="5"/>
  <c r="BD83" i="5"/>
  <c r="BC83" i="5"/>
  <c r="BB83" i="5"/>
  <c r="BA83" i="5"/>
  <c r="BI82" i="5"/>
  <c r="BH82" i="5"/>
  <c r="BG82" i="5"/>
  <c r="BF82" i="5"/>
  <c r="BE82" i="5"/>
  <c r="BD82" i="5"/>
  <c r="BC82" i="5"/>
  <c r="BB82" i="5"/>
  <c r="BA82" i="5"/>
  <c r="BI81" i="5"/>
  <c r="BH81" i="5"/>
  <c r="BG81" i="5"/>
  <c r="BF81" i="5"/>
  <c r="BE81" i="5"/>
  <c r="BD81" i="5"/>
  <c r="BC81" i="5"/>
  <c r="BB81" i="5"/>
  <c r="BA81" i="5"/>
  <c r="BI80" i="5"/>
  <c r="BH80" i="5"/>
  <c r="BG80" i="5"/>
  <c r="BF80" i="5"/>
  <c r="BE80" i="5"/>
  <c r="BD80" i="5"/>
  <c r="BC80" i="5"/>
  <c r="BB80" i="5"/>
  <c r="BA80" i="5"/>
  <c r="BI79" i="5"/>
  <c r="BH79" i="5"/>
  <c r="BG79" i="5"/>
  <c r="BF79" i="5"/>
  <c r="BE79" i="5"/>
  <c r="BD79" i="5"/>
  <c r="BC79" i="5"/>
  <c r="BB79" i="5"/>
  <c r="BA79" i="5"/>
  <c r="BI78" i="5"/>
  <c r="BH78" i="5"/>
  <c r="BG78" i="5"/>
  <c r="BF78" i="5"/>
  <c r="BE78" i="5"/>
  <c r="BD78" i="5"/>
  <c r="BC78" i="5"/>
  <c r="BB78" i="5"/>
  <c r="BA78" i="5"/>
  <c r="BI77" i="5"/>
  <c r="BH77" i="5"/>
  <c r="BG77" i="5"/>
  <c r="BF77" i="5"/>
  <c r="BE77" i="5"/>
  <c r="BD77" i="5"/>
  <c r="BC77" i="5"/>
  <c r="BB77" i="5"/>
  <c r="BA77" i="5"/>
  <c r="BI76" i="5"/>
  <c r="BH76" i="5"/>
  <c r="BG76" i="5"/>
  <c r="BF76" i="5"/>
  <c r="BE76" i="5"/>
  <c r="BD76" i="5"/>
  <c r="BC76" i="5"/>
  <c r="BB76" i="5"/>
  <c r="BA76" i="5"/>
  <c r="BI75" i="5"/>
  <c r="BH75" i="5"/>
  <c r="BG75" i="5"/>
  <c r="BF75" i="5"/>
  <c r="BE75" i="5"/>
  <c r="BD75" i="5"/>
  <c r="BC75" i="5"/>
  <c r="BB75" i="5"/>
  <c r="BA75" i="5"/>
  <c r="BI74" i="5"/>
  <c r="BH74" i="5"/>
  <c r="BG74" i="5"/>
  <c r="BF74" i="5"/>
  <c r="BE74" i="5"/>
  <c r="BD74" i="5"/>
  <c r="BC74" i="5"/>
  <c r="BB74" i="5"/>
  <c r="BA74" i="5"/>
  <c r="BI73" i="5"/>
  <c r="BH73" i="5"/>
  <c r="BG73" i="5"/>
  <c r="BF73" i="5"/>
  <c r="BE73" i="5"/>
  <c r="BD73" i="5"/>
  <c r="BC73" i="5"/>
  <c r="BB73" i="5"/>
  <c r="BA73" i="5"/>
  <c r="BI72" i="5"/>
  <c r="BH72" i="5"/>
  <c r="BG72" i="5"/>
  <c r="BF72" i="5"/>
  <c r="BE72" i="5"/>
  <c r="BD72" i="5"/>
  <c r="BC72" i="5"/>
  <c r="BB72" i="5"/>
  <c r="BA72" i="5"/>
  <c r="BI71" i="5"/>
  <c r="BH71" i="5"/>
  <c r="BG71" i="5"/>
  <c r="BF71" i="5"/>
  <c r="BE71" i="5"/>
  <c r="BD71" i="5"/>
  <c r="BC71" i="5"/>
  <c r="BB71" i="5"/>
  <c r="BA71" i="5"/>
  <c r="BI70" i="5"/>
  <c r="BH70" i="5"/>
  <c r="BG70" i="5"/>
  <c r="BF70" i="5"/>
  <c r="BE70" i="5"/>
  <c r="BD70" i="5"/>
  <c r="BC70" i="5"/>
  <c r="BB70" i="5"/>
  <c r="BA70" i="5"/>
  <c r="BI69" i="5"/>
  <c r="BH69" i="5"/>
  <c r="BG69" i="5"/>
  <c r="BF69" i="5"/>
  <c r="BE69" i="5"/>
  <c r="BD69" i="5"/>
  <c r="BC69" i="5"/>
  <c r="BB69" i="5"/>
  <c r="BA69" i="5"/>
  <c r="BI68" i="5"/>
  <c r="BH68" i="5"/>
  <c r="BG68" i="5"/>
  <c r="BF68" i="5"/>
  <c r="BE68" i="5"/>
  <c r="BD68" i="5"/>
  <c r="BC68" i="5"/>
  <c r="BB68" i="5"/>
  <c r="BA68" i="5"/>
  <c r="BI67" i="5"/>
  <c r="BH67" i="5"/>
  <c r="BG67" i="5"/>
  <c r="BF67" i="5"/>
  <c r="BE67" i="5"/>
  <c r="BD67" i="5"/>
  <c r="BC67" i="5"/>
  <c r="BB67" i="5"/>
  <c r="BA67" i="5"/>
  <c r="BI66" i="5"/>
  <c r="BH66" i="5"/>
  <c r="BG66" i="5"/>
  <c r="BF66" i="5"/>
  <c r="BE66" i="5"/>
  <c r="BD66" i="5"/>
  <c r="BC66" i="5"/>
  <c r="BB66" i="5"/>
  <c r="BA66" i="5"/>
  <c r="BI65" i="5"/>
  <c r="BH65" i="5"/>
  <c r="BG65" i="5"/>
  <c r="BF65" i="5"/>
  <c r="BE65" i="5"/>
  <c r="BD65" i="5"/>
  <c r="BC65" i="5"/>
  <c r="BB65" i="5"/>
  <c r="BA65" i="5"/>
  <c r="BI64" i="5"/>
  <c r="BH64" i="5"/>
  <c r="BG64" i="5"/>
  <c r="BF64" i="5"/>
  <c r="BE64" i="5"/>
  <c r="BD64" i="5"/>
  <c r="BC64" i="5"/>
  <c r="BB64" i="5"/>
  <c r="BA64" i="5"/>
  <c r="BI63" i="5"/>
  <c r="BH63" i="5"/>
  <c r="BG63" i="5"/>
  <c r="BF63" i="5"/>
  <c r="BE63" i="5"/>
  <c r="BD63" i="5"/>
  <c r="BC63" i="5"/>
  <c r="BB63" i="5"/>
  <c r="BA63" i="5"/>
  <c r="BI62" i="5"/>
  <c r="BH62" i="5"/>
  <c r="BG62" i="5"/>
  <c r="BF62" i="5"/>
  <c r="BE62" i="5"/>
  <c r="BD62" i="5"/>
  <c r="BC62" i="5"/>
  <c r="BB62" i="5"/>
  <c r="BA62" i="5"/>
  <c r="BI61" i="5"/>
  <c r="BH61" i="5"/>
  <c r="BG61" i="5"/>
  <c r="BF61" i="5"/>
  <c r="BE61" i="5"/>
  <c r="BD61" i="5"/>
  <c r="BC61" i="5"/>
  <c r="BB61" i="5"/>
  <c r="BA61" i="5"/>
  <c r="BI60" i="5"/>
  <c r="BH60" i="5"/>
  <c r="BG60" i="5"/>
  <c r="BF60" i="5"/>
  <c r="BE60" i="5"/>
  <c r="BD60" i="5"/>
  <c r="BC60" i="5"/>
  <c r="BB60" i="5"/>
  <c r="BA60" i="5"/>
  <c r="BI59" i="5"/>
  <c r="BH59" i="5"/>
  <c r="BG59" i="5"/>
  <c r="BF59" i="5"/>
  <c r="BE59" i="5"/>
  <c r="BD59" i="5"/>
  <c r="BC59" i="5"/>
  <c r="BB59" i="5"/>
  <c r="BA59" i="5"/>
  <c r="BI58" i="5"/>
  <c r="BH58" i="5"/>
  <c r="BG58" i="5"/>
  <c r="BF58" i="5"/>
  <c r="BE58" i="5"/>
  <c r="BD58" i="5"/>
  <c r="BC58" i="5"/>
  <c r="BB58" i="5"/>
  <c r="BA58" i="5"/>
  <c r="BI57" i="5"/>
  <c r="BH57" i="5"/>
  <c r="BG57" i="5"/>
  <c r="BF57" i="5"/>
  <c r="BE57" i="5"/>
  <c r="BD57" i="5"/>
  <c r="BC57" i="5"/>
  <c r="BB57" i="5"/>
  <c r="BA57" i="5"/>
  <c r="BI56" i="5"/>
  <c r="BH56" i="5"/>
  <c r="BG56" i="5"/>
  <c r="BF56" i="5"/>
  <c r="BE56" i="5"/>
  <c r="BD56" i="5"/>
  <c r="BC56" i="5"/>
  <c r="BB56" i="5"/>
  <c r="BA56" i="5"/>
  <c r="BI55" i="5"/>
  <c r="BH55" i="5"/>
  <c r="BG55" i="5"/>
  <c r="BF55" i="5"/>
  <c r="BE55" i="5"/>
  <c r="BD55" i="5"/>
  <c r="BC55" i="5"/>
  <c r="BB55" i="5"/>
  <c r="BA55" i="5"/>
  <c r="BI54" i="5"/>
  <c r="BH54" i="5"/>
  <c r="BG54" i="5"/>
  <c r="BF54" i="5"/>
  <c r="BE54" i="5"/>
  <c r="BD54" i="5"/>
  <c r="BC54" i="5"/>
  <c r="BB54" i="5"/>
  <c r="BA54" i="5"/>
  <c r="BI53" i="5"/>
  <c r="BH53" i="5"/>
  <c r="BG53" i="5"/>
  <c r="BF53" i="5"/>
  <c r="BE53" i="5"/>
  <c r="BD53" i="5"/>
  <c r="BC53" i="5"/>
  <c r="BB53" i="5"/>
  <c r="BA53" i="5"/>
  <c r="BI52" i="5"/>
  <c r="BH52" i="5"/>
  <c r="BG52" i="5"/>
  <c r="BF52" i="5"/>
  <c r="BE52" i="5"/>
  <c r="BD52" i="5"/>
  <c r="BC52" i="5"/>
  <c r="BB52" i="5"/>
  <c r="BA52" i="5"/>
  <c r="BI51" i="5"/>
  <c r="BH51" i="5"/>
  <c r="BG51" i="5"/>
  <c r="BF51" i="5"/>
  <c r="BE51" i="5"/>
  <c r="BD51" i="5"/>
  <c r="BC51" i="5"/>
  <c r="BB51" i="5"/>
  <c r="BA51" i="5"/>
  <c r="BI50" i="5"/>
  <c r="BH50" i="5"/>
  <c r="BG50" i="5"/>
  <c r="BF50" i="5"/>
  <c r="BE50" i="5"/>
  <c r="BD50" i="5"/>
  <c r="BC50" i="5"/>
  <c r="BB50" i="5"/>
  <c r="BA50" i="5"/>
  <c r="BI49" i="5"/>
  <c r="BH49" i="5"/>
  <c r="BG49" i="5"/>
  <c r="BF49" i="5"/>
  <c r="BE49" i="5"/>
  <c r="BD49" i="5"/>
  <c r="BC49" i="5"/>
  <c r="BB49" i="5"/>
  <c r="BA49" i="5"/>
  <c r="BI48" i="5"/>
  <c r="BH48" i="5"/>
  <c r="BG48" i="5"/>
  <c r="BF48" i="5"/>
  <c r="BE48" i="5"/>
  <c r="BD48" i="5"/>
  <c r="BC48" i="5"/>
  <c r="BB48" i="5"/>
  <c r="BA48" i="5"/>
  <c r="BI47" i="5"/>
  <c r="BH47" i="5"/>
  <c r="BG47" i="5"/>
  <c r="BF47" i="5"/>
  <c r="BE47" i="5"/>
  <c r="BD47" i="5"/>
  <c r="BC47" i="5"/>
  <c r="BB47" i="5"/>
  <c r="BA47" i="5"/>
  <c r="BI46" i="5"/>
  <c r="BH46" i="5"/>
  <c r="BG46" i="5"/>
  <c r="BF46" i="5"/>
  <c r="BE46" i="5"/>
  <c r="BD46" i="5"/>
  <c r="BC46" i="5"/>
  <c r="BB46" i="5"/>
  <c r="BA46" i="5"/>
  <c r="BI45" i="5"/>
  <c r="BH45" i="5"/>
  <c r="BG45" i="5"/>
  <c r="BF45" i="5"/>
  <c r="BE45" i="5"/>
  <c r="BD45" i="5"/>
  <c r="BC45" i="5"/>
  <c r="BB45" i="5"/>
  <c r="BA45" i="5"/>
  <c r="BI44" i="5"/>
  <c r="BH44" i="5"/>
  <c r="BG44" i="5"/>
  <c r="BF44" i="5"/>
  <c r="BE44" i="5"/>
  <c r="BD44" i="5"/>
  <c r="BC44" i="5"/>
  <c r="BB44" i="5"/>
  <c r="BA44" i="5"/>
  <c r="BI43" i="5"/>
  <c r="BH43" i="5"/>
  <c r="BG43" i="5"/>
  <c r="BF43" i="5"/>
  <c r="BE43" i="5"/>
  <c r="BD43" i="5"/>
  <c r="BC43" i="5"/>
  <c r="BB43" i="5"/>
  <c r="BA43" i="5"/>
  <c r="BI42" i="5"/>
  <c r="BH42" i="5"/>
  <c r="BG42" i="5"/>
  <c r="BF42" i="5"/>
  <c r="BE42" i="5"/>
  <c r="BD42" i="5"/>
  <c r="BC42" i="5"/>
  <c r="BB42" i="5"/>
  <c r="BA42" i="5"/>
  <c r="BI41" i="5"/>
  <c r="BH41" i="5"/>
  <c r="BG41" i="5"/>
  <c r="BF41" i="5"/>
  <c r="BE41" i="5"/>
  <c r="BD41" i="5"/>
  <c r="BC41" i="5"/>
  <c r="BB41" i="5"/>
  <c r="BA41" i="5"/>
  <c r="BI40" i="5"/>
  <c r="BH40" i="5"/>
  <c r="BG40" i="5"/>
  <c r="BF40" i="5"/>
  <c r="BE40" i="5"/>
  <c r="BD40" i="5"/>
  <c r="BC40" i="5"/>
  <c r="BB40" i="5"/>
  <c r="BA40" i="5"/>
  <c r="BI39" i="5"/>
  <c r="BH39" i="5"/>
  <c r="BG39" i="5"/>
  <c r="BF39" i="5"/>
  <c r="BE39" i="5"/>
  <c r="BD39" i="5"/>
  <c r="BC39" i="5"/>
  <c r="BB39" i="5"/>
  <c r="BA39" i="5"/>
  <c r="BI38" i="5"/>
  <c r="BH38" i="5"/>
  <c r="BG38" i="5"/>
  <c r="BF38" i="5"/>
  <c r="BE38" i="5"/>
  <c r="BD38" i="5"/>
  <c r="BC38" i="5"/>
  <c r="BB38" i="5"/>
  <c r="BA38" i="5"/>
  <c r="BI37" i="5"/>
  <c r="BH37" i="5"/>
  <c r="BG37" i="5"/>
  <c r="BF37" i="5"/>
  <c r="BE37" i="5"/>
  <c r="BD37" i="5"/>
  <c r="BC37" i="5"/>
  <c r="BB37" i="5"/>
  <c r="BA37" i="5"/>
  <c r="BI36" i="5"/>
  <c r="BH36" i="5"/>
  <c r="BG36" i="5"/>
  <c r="BF36" i="5"/>
  <c r="BE36" i="5"/>
  <c r="BD36" i="5"/>
  <c r="BC36" i="5"/>
  <c r="BB36" i="5"/>
  <c r="BA36" i="5"/>
  <c r="BI35" i="5"/>
  <c r="BH35" i="5"/>
  <c r="BG35" i="5"/>
  <c r="BF35" i="5"/>
  <c r="BE35" i="5"/>
  <c r="BD35" i="5"/>
  <c r="BC35" i="5"/>
  <c r="BB35" i="5"/>
  <c r="BA35" i="5"/>
  <c r="BI34" i="5"/>
  <c r="BH34" i="5"/>
  <c r="BG34" i="5"/>
  <c r="BF34" i="5"/>
  <c r="BE34" i="5"/>
  <c r="BD34" i="5"/>
  <c r="BC34" i="5"/>
  <c r="BB34" i="5"/>
  <c r="BA34" i="5"/>
  <c r="BI33" i="5"/>
  <c r="BH33" i="5"/>
  <c r="BG33" i="5"/>
  <c r="BF33" i="5"/>
  <c r="BE33" i="5"/>
  <c r="BD33" i="5"/>
  <c r="BC33" i="5"/>
  <c r="BB33" i="5"/>
  <c r="BA33" i="5"/>
  <c r="BI32" i="5"/>
  <c r="BH32" i="5"/>
  <c r="BG32" i="5"/>
  <c r="BF32" i="5"/>
  <c r="BE32" i="5"/>
  <c r="BD32" i="5"/>
  <c r="BC32" i="5"/>
  <c r="BB32" i="5"/>
  <c r="BA32" i="5"/>
  <c r="BI31" i="5"/>
  <c r="BH31" i="5"/>
  <c r="BG31" i="5"/>
  <c r="BF31" i="5"/>
  <c r="BE31" i="5"/>
  <c r="BD31" i="5"/>
  <c r="BC31" i="5"/>
  <c r="BB31" i="5"/>
  <c r="BA31" i="5"/>
  <c r="BI30" i="5"/>
  <c r="BH30" i="5"/>
  <c r="BG30" i="5"/>
  <c r="BF30" i="5"/>
  <c r="BE30" i="5"/>
  <c r="BD30" i="5"/>
  <c r="BC30" i="5"/>
  <c r="BB30" i="5"/>
  <c r="BA30" i="5"/>
  <c r="BI29" i="5"/>
  <c r="BH29" i="5"/>
  <c r="BG29" i="5"/>
  <c r="BF29" i="5"/>
  <c r="BE29" i="5"/>
  <c r="BD29" i="5"/>
  <c r="BC29" i="5"/>
  <c r="BB29" i="5"/>
  <c r="BA29" i="5"/>
  <c r="BI28" i="5"/>
  <c r="BH28" i="5"/>
  <c r="BG28" i="5"/>
  <c r="BF28" i="5"/>
  <c r="BE28" i="5"/>
  <c r="BD28" i="5"/>
  <c r="BC28" i="5"/>
  <c r="BB28" i="5"/>
  <c r="BA28" i="5"/>
  <c r="BI27" i="5"/>
  <c r="BH27" i="5"/>
  <c r="BG27" i="5"/>
  <c r="BF27" i="5"/>
  <c r="BE27" i="5"/>
  <c r="BD27" i="5"/>
  <c r="BC27" i="5"/>
  <c r="BB27" i="5"/>
  <c r="BA27" i="5"/>
  <c r="BI26" i="5"/>
  <c r="BH26" i="5"/>
  <c r="BG26" i="5"/>
  <c r="BF26" i="5"/>
  <c r="BE26" i="5"/>
  <c r="BD26" i="5"/>
  <c r="BC26" i="5"/>
  <c r="BB26" i="5"/>
  <c r="BA26" i="5"/>
  <c r="BI25" i="5"/>
  <c r="BH25" i="5"/>
  <c r="BG25" i="5"/>
  <c r="BF25" i="5"/>
  <c r="BE25" i="5"/>
  <c r="BD25" i="5"/>
  <c r="BC25" i="5"/>
  <c r="BB25" i="5"/>
  <c r="BA25" i="5"/>
  <c r="BI24" i="5"/>
  <c r="BH24" i="5"/>
  <c r="BG24" i="5"/>
  <c r="BF24" i="5"/>
  <c r="BE24" i="5"/>
  <c r="BD24" i="5"/>
  <c r="BC24" i="5"/>
  <c r="BB24" i="5"/>
  <c r="BA24" i="5"/>
  <c r="BI23" i="5"/>
  <c r="BH23" i="5"/>
  <c r="BG23" i="5"/>
  <c r="BF23" i="5"/>
  <c r="BE23" i="5"/>
  <c r="BD23" i="5"/>
  <c r="BC23" i="5"/>
  <c r="BB23" i="5"/>
  <c r="BA23" i="5"/>
  <c r="BI22" i="5"/>
  <c r="BH22" i="5"/>
  <c r="BG22" i="5"/>
  <c r="BF22" i="5"/>
  <c r="BE22" i="5"/>
  <c r="BD22" i="5"/>
  <c r="BC22" i="5"/>
  <c r="BB22" i="5"/>
  <c r="BA22" i="5"/>
  <c r="BI21" i="5"/>
  <c r="BH21" i="5"/>
  <c r="BG21" i="5"/>
  <c r="BF21" i="5"/>
  <c r="BE21" i="5"/>
  <c r="BD21" i="5"/>
  <c r="BC21" i="5"/>
  <c r="BB21" i="5"/>
  <c r="BA21" i="5"/>
  <c r="BI20" i="5"/>
  <c r="BH20" i="5"/>
  <c r="BG20" i="5"/>
  <c r="BF20" i="5"/>
  <c r="BE20" i="5"/>
  <c r="BD20" i="5"/>
  <c r="BC20" i="5"/>
  <c r="BB20" i="5"/>
  <c r="BA20" i="5"/>
  <c r="BI19" i="5"/>
  <c r="BH19" i="5"/>
  <c r="BG19" i="5"/>
  <c r="BF19" i="5"/>
  <c r="BE19" i="5"/>
  <c r="BD19" i="5"/>
  <c r="BC19" i="5"/>
  <c r="BB19" i="5"/>
  <c r="BA19" i="5"/>
  <c r="BI18" i="5"/>
  <c r="BH18" i="5"/>
  <c r="BG18" i="5"/>
  <c r="BF18" i="5"/>
  <c r="BE18" i="5"/>
  <c r="BD18" i="5"/>
  <c r="BC18" i="5"/>
  <c r="BB18" i="5"/>
  <c r="BA18" i="5"/>
  <c r="BI17" i="5"/>
  <c r="BH17" i="5"/>
  <c r="BG17" i="5"/>
  <c r="BF17" i="5"/>
  <c r="BE17" i="5"/>
  <c r="BD17" i="5"/>
  <c r="BC17" i="5"/>
  <c r="BB17" i="5"/>
  <c r="BA17" i="5"/>
  <c r="BI16" i="5"/>
  <c r="BH16" i="5"/>
  <c r="BG16" i="5"/>
  <c r="BF16" i="5"/>
  <c r="BE16" i="5"/>
  <c r="BD16" i="5"/>
  <c r="BC16" i="5"/>
  <c r="BB16" i="5"/>
  <c r="BA16" i="5"/>
  <c r="BI15" i="5"/>
  <c r="BH15" i="5"/>
  <c r="BG15" i="5"/>
  <c r="BF15" i="5"/>
  <c r="BE15" i="5"/>
  <c r="BD15" i="5"/>
  <c r="BC15" i="5"/>
  <c r="BB15" i="5"/>
  <c r="BA15" i="5"/>
  <c r="BI14" i="5"/>
  <c r="BH14" i="5"/>
  <c r="BG14" i="5"/>
  <c r="BF14" i="5"/>
  <c r="BE14" i="5"/>
  <c r="BD14" i="5"/>
  <c r="BC14" i="5"/>
  <c r="BB14" i="5"/>
  <c r="BA14" i="5"/>
  <c r="BI13" i="5"/>
  <c r="BH13" i="5"/>
  <c r="BG13" i="5"/>
  <c r="BF13" i="5"/>
  <c r="BE13" i="5"/>
  <c r="BD13" i="5"/>
  <c r="BC13" i="5"/>
  <c r="BB13" i="5"/>
  <c r="BA13" i="5"/>
  <c r="BI12" i="5"/>
  <c r="BH12" i="5"/>
  <c r="BG12" i="5"/>
  <c r="BF12" i="5"/>
  <c r="BE12" i="5"/>
  <c r="BD12" i="5"/>
  <c r="BC12" i="5"/>
  <c r="BB12" i="5"/>
  <c r="BA12" i="5"/>
  <c r="BI11" i="5"/>
  <c r="BH11" i="5"/>
  <c r="BG11" i="5"/>
  <c r="BF11" i="5"/>
  <c r="BE11" i="5"/>
  <c r="BD11" i="5"/>
  <c r="BC11" i="5"/>
  <c r="BB11" i="5"/>
  <c r="BA11" i="5"/>
  <c r="BI10" i="5"/>
  <c r="BH10" i="5"/>
  <c r="BG10" i="5"/>
  <c r="BF10" i="5"/>
  <c r="BE10" i="5"/>
  <c r="BD10" i="5"/>
  <c r="BC10" i="5"/>
  <c r="BB10" i="5"/>
  <c r="BA10" i="5"/>
  <c r="BI9" i="5"/>
  <c r="BH9" i="5"/>
  <c r="BG9" i="5"/>
  <c r="BF9" i="5"/>
  <c r="BE9" i="5"/>
  <c r="BD9" i="5"/>
  <c r="BC9" i="5"/>
  <c r="BB9" i="5"/>
  <c r="BA9" i="5"/>
  <c r="BI8" i="5"/>
  <c r="BH8" i="5"/>
  <c r="BG8" i="5"/>
  <c r="BF8" i="5"/>
  <c r="BE8" i="5"/>
  <c r="BD8" i="5"/>
  <c r="BC8" i="5"/>
  <c r="BB8" i="5"/>
  <c r="BA8" i="5"/>
  <c r="BI7" i="5"/>
  <c r="BH7" i="5"/>
  <c r="BG7" i="5"/>
  <c r="BF7" i="5"/>
  <c r="BE7" i="5"/>
  <c r="BD7" i="5"/>
  <c r="BC7" i="5"/>
  <c r="BB7" i="5"/>
  <c r="BA7" i="5"/>
  <c r="BI6" i="5"/>
  <c r="BH6" i="5"/>
  <c r="BG6" i="5"/>
  <c r="BF6" i="5"/>
  <c r="BE6" i="5"/>
  <c r="BD6" i="5"/>
  <c r="BC6" i="5"/>
  <c r="BB6" i="5"/>
  <c r="BA6" i="5"/>
  <c r="BI5" i="5"/>
  <c r="BH5" i="5"/>
  <c r="BG5" i="5"/>
  <c r="BF5" i="5"/>
  <c r="BE5" i="5"/>
  <c r="BD5" i="5"/>
  <c r="BC5" i="5"/>
  <c r="BB5" i="5"/>
  <c r="BA5" i="5"/>
  <c r="BI4" i="5"/>
  <c r="BH4" i="5"/>
  <c r="BG4" i="5"/>
  <c r="BF4" i="5"/>
  <c r="BE4" i="5"/>
  <c r="BD4" i="5"/>
  <c r="BC4" i="5"/>
  <c r="BB4" i="5"/>
  <c r="BA4" i="5"/>
  <c r="BI3" i="5"/>
  <c r="BH3" i="5"/>
  <c r="BG3" i="5"/>
  <c r="BF3" i="5"/>
  <c r="BE3" i="5"/>
  <c r="BD3" i="5"/>
  <c r="BC3" i="5"/>
  <c r="BB3" i="5"/>
  <c r="BA3" i="5"/>
  <c r="BS122" i="5"/>
  <c r="BR122" i="5"/>
  <c r="BQ122" i="5"/>
  <c r="BP122" i="5"/>
  <c r="BO122" i="5"/>
  <c r="BN122" i="5"/>
  <c r="BM122" i="5"/>
  <c r="BL122" i="5"/>
  <c r="BK122" i="5"/>
  <c r="BS121" i="5"/>
  <c r="BR121" i="5"/>
  <c r="BQ121" i="5"/>
  <c r="BP121" i="5"/>
  <c r="BO121" i="5"/>
  <c r="BN121" i="5"/>
  <c r="BM121" i="5"/>
  <c r="BL121" i="5"/>
  <c r="BK121" i="5"/>
  <c r="BS120" i="5"/>
  <c r="BR120" i="5"/>
  <c r="BQ120" i="5"/>
  <c r="BP120" i="5"/>
  <c r="BO120" i="5"/>
  <c r="BN120" i="5"/>
  <c r="BM120" i="5"/>
  <c r="BL120" i="5"/>
  <c r="BK120" i="5"/>
  <c r="BS119" i="5"/>
  <c r="BR119" i="5"/>
  <c r="BQ119" i="5"/>
  <c r="BP119" i="5"/>
  <c r="BO119" i="5"/>
  <c r="BN119" i="5"/>
  <c r="BM119" i="5"/>
  <c r="BL119" i="5"/>
  <c r="BK119" i="5"/>
  <c r="BS118" i="5"/>
  <c r="BR118" i="5"/>
  <c r="BQ118" i="5"/>
  <c r="BP118" i="5"/>
  <c r="BO118" i="5"/>
  <c r="BN118" i="5"/>
  <c r="BM118" i="5"/>
  <c r="BL118" i="5"/>
  <c r="BK118" i="5"/>
  <c r="BS117" i="5"/>
  <c r="BR117" i="5"/>
  <c r="BQ117" i="5"/>
  <c r="BP117" i="5"/>
  <c r="BO117" i="5"/>
  <c r="BN117" i="5"/>
  <c r="BM117" i="5"/>
  <c r="BL117" i="5"/>
  <c r="BK117" i="5"/>
  <c r="BS116" i="5"/>
  <c r="BR116" i="5"/>
  <c r="BQ116" i="5"/>
  <c r="BP116" i="5"/>
  <c r="BO116" i="5"/>
  <c r="BN116" i="5"/>
  <c r="BM116" i="5"/>
  <c r="BL116" i="5"/>
  <c r="BK116" i="5"/>
  <c r="BS115" i="5"/>
  <c r="BR115" i="5"/>
  <c r="BQ115" i="5"/>
  <c r="BP115" i="5"/>
  <c r="BO115" i="5"/>
  <c r="BN115" i="5"/>
  <c r="BM115" i="5"/>
  <c r="BL115" i="5"/>
  <c r="BK115" i="5"/>
  <c r="BS114" i="5"/>
  <c r="BR114" i="5"/>
  <c r="BQ114" i="5"/>
  <c r="BP114" i="5"/>
  <c r="BO114" i="5"/>
  <c r="BN114" i="5"/>
  <c r="BM114" i="5"/>
  <c r="BL114" i="5"/>
  <c r="BK114" i="5"/>
  <c r="BS113" i="5"/>
  <c r="BR113" i="5"/>
  <c r="BQ113" i="5"/>
  <c r="BP113" i="5"/>
  <c r="BO113" i="5"/>
  <c r="BN113" i="5"/>
  <c r="BM113" i="5"/>
  <c r="BL113" i="5"/>
  <c r="BK113" i="5"/>
  <c r="BS112" i="5"/>
  <c r="BR112" i="5"/>
  <c r="BQ112" i="5"/>
  <c r="BP112" i="5"/>
  <c r="BO112" i="5"/>
  <c r="BN112" i="5"/>
  <c r="BM112" i="5"/>
  <c r="BL112" i="5"/>
  <c r="BK112" i="5"/>
  <c r="BS111" i="5"/>
  <c r="BR111" i="5"/>
  <c r="BQ111" i="5"/>
  <c r="BP111" i="5"/>
  <c r="BO111" i="5"/>
  <c r="BN111" i="5"/>
  <c r="BM111" i="5"/>
  <c r="BL111" i="5"/>
  <c r="BK111" i="5"/>
  <c r="BS110" i="5"/>
  <c r="BR110" i="5"/>
  <c r="BQ110" i="5"/>
  <c r="BP110" i="5"/>
  <c r="BO110" i="5"/>
  <c r="BN110" i="5"/>
  <c r="BM110" i="5"/>
  <c r="BL110" i="5"/>
  <c r="BK110" i="5"/>
  <c r="BS109" i="5"/>
  <c r="BR109" i="5"/>
  <c r="BQ109" i="5"/>
  <c r="BP109" i="5"/>
  <c r="BO109" i="5"/>
  <c r="BN109" i="5"/>
  <c r="BM109" i="5"/>
  <c r="BL109" i="5"/>
  <c r="BK109" i="5"/>
  <c r="BS108" i="5"/>
  <c r="BR108" i="5"/>
  <c r="BQ108" i="5"/>
  <c r="BP108" i="5"/>
  <c r="BO108" i="5"/>
  <c r="BN108" i="5"/>
  <c r="BM108" i="5"/>
  <c r="BL108" i="5"/>
  <c r="BK108" i="5"/>
  <c r="BS107" i="5"/>
  <c r="BR107" i="5"/>
  <c r="BQ107" i="5"/>
  <c r="BP107" i="5"/>
  <c r="BO107" i="5"/>
  <c r="BN107" i="5"/>
  <c r="BM107" i="5"/>
  <c r="BL107" i="5"/>
  <c r="BK107" i="5"/>
  <c r="BS106" i="5"/>
  <c r="BR106" i="5"/>
  <c r="BQ106" i="5"/>
  <c r="BP106" i="5"/>
  <c r="BO106" i="5"/>
  <c r="BN106" i="5"/>
  <c r="BM106" i="5"/>
  <c r="BL106" i="5"/>
  <c r="BK106" i="5"/>
  <c r="BS105" i="5"/>
  <c r="BR105" i="5"/>
  <c r="BQ105" i="5"/>
  <c r="BP105" i="5"/>
  <c r="BO105" i="5"/>
  <c r="BN105" i="5"/>
  <c r="BM105" i="5"/>
  <c r="BL105" i="5"/>
  <c r="BK105" i="5"/>
  <c r="BS104" i="5"/>
  <c r="BR104" i="5"/>
  <c r="BQ104" i="5"/>
  <c r="BP104" i="5"/>
  <c r="BO104" i="5"/>
  <c r="BN104" i="5"/>
  <c r="BM104" i="5"/>
  <c r="BL104" i="5"/>
  <c r="BK104" i="5"/>
  <c r="BS103" i="5"/>
  <c r="BR103" i="5"/>
  <c r="BQ103" i="5"/>
  <c r="BP103" i="5"/>
  <c r="BO103" i="5"/>
  <c r="BN103" i="5"/>
  <c r="BM103" i="5"/>
  <c r="BL103" i="5"/>
  <c r="BK103" i="5"/>
  <c r="BS102" i="5"/>
  <c r="BR102" i="5"/>
  <c r="BQ102" i="5"/>
  <c r="BP102" i="5"/>
  <c r="BO102" i="5"/>
  <c r="BN102" i="5"/>
  <c r="BM102" i="5"/>
  <c r="BL102" i="5"/>
  <c r="BK102" i="5"/>
  <c r="BS101" i="5"/>
  <c r="BR101" i="5"/>
  <c r="BQ101" i="5"/>
  <c r="BP101" i="5"/>
  <c r="BO101" i="5"/>
  <c r="BN101" i="5"/>
  <c r="BM101" i="5"/>
  <c r="BL101" i="5"/>
  <c r="BK101" i="5"/>
  <c r="BS100" i="5"/>
  <c r="BR100" i="5"/>
  <c r="BQ100" i="5"/>
  <c r="BP100" i="5"/>
  <c r="BO100" i="5"/>
  <c r="BN100" i="5"/>
  <c r="BM100" i="5"/>
  <c r="BL100" i="5"/>
  <c r="BK100" i="5"/>
  <c r="BS99" i="5"/>
  <c r="BR99" i="5"/>
  <c r="BQ99" i="5"/>
  <c r="BP99" i="5"/>
  <c r="BO99" i="5"/>
  <c r="BN99" i="5"/>
  <c r="BM99" i="5"/>
  <c r="BL99" i="5"/>
  <c r="BK99" i="5"/>
  <c r="BS98" i="5"/>
  <c r="BR98" i="5"/>
  <c r="BQ98" i="5"/>
  <c r="BP98" i="5"/>
  <c r="BO98" i="5"/>
  <c r="BN98" i="5"/>
  <c r="BM98" i="5"/>
  <c r="BL98" i="5"/>
  <c r="BK98" i="5"/>
  <c r="BS97" i="5"/>
  <c r="BR97" i="5"/>
  <c r="BQ97" i="5"/>
  <c r="BP97" i="5"/>
  <c r="BO97" i="5"/>
  <c r="BN97" i="5"/>
  <c r="BM97" i="5"/>
  <c r="BL97" i="5"/>
  <c r="BK97" i="5"/>
  <c r="BS96" i="5"/>
  <c r="BR96" i="5"/>
  <c r="BQ96" i="5"/>
  <c r="BP96" i="5"/>
  <c r="BO96" i="5"/>
  <c r="BN96" i="5"/>
  <c r="BM96" i="5"/>
  <c r="BL96" i="5"/>
  <c r="BK96" i="5"/>
  <c r="BS95" i="5"/>
  <c r="BR95" i="5"/>
  <c r="BQ95" i="5"/>
  <c r="BP95" i="5"/>
  <c r="BO95" i="5"/>
  <c r="BN95" i="5"/>
  <c r="BM95" i="5"/>
  <c r="BL95" i="5"/>
  <c r="BK95" i="5"/>
  <c r="BS94" i="5"/>
  <c r="BR94" i="5"/>
  <c r="BQ94" i="5"/>
  <c r="BP94" i="5"/>
  <c r="BO94" i="5"/>
  <c r="BN94" i="5"/>
  <c r="BM94" i="5"/>
  <c r="BL94" i="5"/>
  <c r="BK94" i="5"/>
  <c r="BS93" i="5"/>
  <c r="BR93" i="5"/>
  <c r="BQ93" i="5"/>
  <c r="BP93" i="5"/>
  <c r="BO93" i="5"/>
  <c r="BN93" i="5"/>
  <c r="BM93" i="5"/>
  <c r="BL93" i="5"/>
  <c r="BK93" i="5"/>
  <c r="BS92" i="5"/>
  <c r="BR92" i="5"/>
  <c r="BQ92" i="5"/>
  <c r="BP92" i="5"/>
  <c r="BO92" i="5"/>
  <c r="BN92" i="5"/>
  <c r="BM92" i="5"/>
  <c r="BL92" i="5"/>
  <c r="BK92" i="5"/>
  <c r="BS91" i="5"/>
  <c r="BR91" i="5"/>
  <c r="BQ91" i="5"/>
  <c r="BP91" i="5"/>
  <c r="BO91" i="5"/>
  <c r="BN91" i="5"/>
  <c r="BM91" i="5"/>
  <c r="BL91" i="5"/>
  <c r="BK91" i="5"/>
  <c r="BS90" i="5"/>
  <c r="BR90" i="5"/>
  <c r="BQ90" i="5"/>
  <c r="BP90" i="5"/>
  <c r="BO90" i="5"/>
  <c r="BN90" i="5"/>
  <c r="BM90" i="5"/>
  <c r="BL90" i="5"/>
  <c r="BK90" i="5"/>
  <c r="BS89" i="5"/>
  <c r="BR89" i="5"/>
  <c r="BQ89" i="5"/>
  <c r="BP89" i="5"/>
  <c r="BO89" i="5"/>
  <c r="BN89" i="5"/>
  <c r="BM89" i="5"/>
  <c r="BL89" i="5"/>
  <c r="BK89" i="5"/>
  <c r="BS88" i="5"/>
  <c r="BR88" i="5"/>
  <c r="BQ88" i="5"/>
  <c r="BP88" i="5"/>
  <c r="BO88" i="5"/>
  <c r="BN88" i="5"/>
  <c r="BM88" i="5"/>
  <c r="BL88" i="5"/>
  <c r="BK88" i="5"/>
  <c r="BS87" i="5"/>
  <c r="BR87" i="5"/>
  <c r="BQ87" i="5"/>
  <c r="BP87" i="5"/>
  <c r="BO87" i="5"/>
  <c r="BN87" i="5"/>
  <c r="BM87" i="5"/>
  <c r="BL87" i="5"/>
  <c r="BK87" i="5"/>
  <c r="BS86" i="5"/>
  <c r="BR86" i="5"/>
  <c r="BQ86" i="5"/>
  <c r="BP86" i="5"/>
  <c r="BO86" i="5"/>
  <c r="BN86" i="5"/>
  <c r="BM86" i="5"/>
  <c r="BL86" i="5"/>
  <c r="BK86" i="5"/>
  <c r="BS85" i="5"/>
  <c r="BR85" i="5"/>
  <c r="BQ85" i="5"/>
  <c r="BP85" i="5"/>
  <c r="BO85" i="5"/>
  <c r="BN85" i="5"/>
  <c r="BM85" i="5"/>
  <c r="BL85" i="5"/>
  <c r="BK85" i="5"/>
  <c r="BS84" i="5"/>
  <c r="BR84" i="5"/>
  <c r="BQ84" i="5"/>
  <c r="BP84" i="5"/>
  <c r="BO84" i="5"/>
  <c r="BN84" i="5"/>
  <c r="BM84" i="5"/>
  <c r="BL84" i="5"/>
  <c r="BK84" i="5"/>
  <c r="BS83" i="5"/>
  <c r="BR83" i="5"/>
  <c r="BQ83" i="5"/>
  <c r="BP83" i="5"/>
  <c r="BO83" i="5"/>
  <c r="BN83" i="5"/>
  <c r="BM83" i="5"/>
  <c r="BL83" i="5"/>
  <c r="BK83" i="5"/>
  <c r="BS82" i="5"/>
  <c r="BR82" i="5"/>
  <c r="BQ82" i="5"/>
  <c r="BP82" i="5"/>
  <c r="BO82" i="5"/>
  <c r="BN82" i="5"/>
  <c r="BM82" i="5"/>
  <c r="BL82" i="5"/>
  <c r="BK82" i="5"/>
  <c r="BS81" i="5"/>
  <c r="BR81" i="5"/>
  <c r="BQ81" i="5"/>
  <c r="BP81" i="5"/>
  <c r="BO81" i="5"/>
  <c r="BN81" i="5"/>
  <c r="BM81" i="5"/>
  <c r="BL81" i="5"/>
  <c r="BK81" i="5"/>
  <c r="BS80" i="5"/>
  <c r="BR80" i="5"/>
  <c r="BQ80" i="5"/>
  <c r="BP80" i="5"/>
  <c r="BO80" i="5"/>
  <c r="BN80" i="5"/>
  <c r="BM80" i="5"/>
  <c r="BL80" i="5"/>
  <c r="BK80" i="5"/>
  <c r="BS79" i="5"/>
  <c r="BR79" i="5"/>
  <c r="BQ79" i="5"/>
  <c r="BP79" i="5"/>
  <c r="BO79" i="5"/>
  <c r="BN79" i="5"/>
  <c r="BM79" i="5"/>
  <c r="BL79" i="5"/>
  <c r="BK79" i="5"/>
  <c r="BS78" i="5"/>
  <c r="BR78" i="5"/>
  <c r="BQ78" i="5"/>
  <c r="BP78" i="5"/>
  <c r="BO78" i="5"/>
  <c r="BN78" i="5"/>
  <c r="BM78" i="5"/>
  <c r="BL78" i="5"/>
  <c r="BK78" i="5"/>
  <c r="BS77" i="5"/>
  <c r="BR77" i="5"/>
  <c r="BQ77" i="5"/>
  <c r="BP77" i="5"/>
  <c r="BO77" i="5"/>
  <c r="BN77" i="5"/>
  <c r="BM77" i="5"/>
  <c r="BL77" i="5"/>
  <c r="BK77" i="5"/>
  <c r="BS76" i="5"/>
  <c r="BR76" i="5"/>
  <c r="BQ76" i="5"/>
  <c r="BP76" i="5"/>
  <c r="BO76" i="5"/>
  <c r="BN76" i="5"/>
  <c r="BM76" i="5"/>
  <c r="BL76" i="5"/>
  <c r="BK76" i="5"/>
  <c r="BS75" i="5"/>
  <c r="BR75" i="5"/>
  <c r="BQ75" i="5"/>
  <c r="BP75" i="5"/>
  <c r="BO75" i="5"/>
  <c r="BN75" i="5"/>
  <c r="BM75" i="5"/>
  <c r="BL75" i="5"/>
  <c r="BK75" i="5"/>
  <c r="BS74" i="5"/>
  <c r="BR74" i="5"/>
  <c r="BQ74" i="5"/>
  <c r="BP74" i="5"/>
  <c r="BO74" i="5"/>
  <c r="BN74" i="5"/>
  <c r="BM74" i="5"/>
  <c r="BL74" i="5"/>
  <c r="BK74" i="5"/>
  <c r="BS73" i="5"/>
  <c r="BR73" i="5"/>
  <c r="BQ73" i="5"/>
  <c r="BP73" i="5"/>
  <c r="BO73" i="5"/>
  <c r="BN73" i="5"/>
  <c r="BM73" i="5"/>
  <c r="BL73" i="5"/>
  <c r="BK73" i="5"/>
  <c r="BS72" i="5"/>
  <c r="BR72" i="5"/>
  <c r="BQ72" i="5"/>
  <c r="BP72" i="5"/>
  <c r="BO72" i="5"/>
  <c r="BN72" i="5"/>
  <c r="BM72" i="5"/>
  <c r="BL72" i="5"/>
  <c r="BK72" i="5"/>
  <c r="BS71" i="5"/>
  <c r="BR71" i="5"/>
  <c r="BQ71" i="5"/>
  <c r="BP71" i="5"/>
  <c r="BO71" i="5"/>
  <c r="BN71" i="5"/>
  <c r="BM71" i="5"/>
  <c r="BL71" i="5"/>
  <c r="BK71" i="5"/>
  <c r="BS70" i="5"/>
  <c r="BR70" i="5"/>
  <c r="BQ70" i="5"/>
  <c r="BP70" i="5"/>
  <c r="BO70" i="5"/>
  <c r="BN70" i="5"/>
  <c r="BM70" i="5"/>
  <c r="BL70" i="5"/>
  <c r="BK70" i="5"/>
  <c r="BS69" i="5"/>
  <c r="BR69" i="5"/>
  <c r="BQ69" i="5"/>
  <c r="BP69" i="5"/>
  <c r="BO69" i="5"/>
  <c r="BN69" i="5"/>
  <c r="BM69" i="5"/>
  <c r="BL69" i="5"/>
  <c r="BK69" i="5"/>
  <c r="BS68" i="5"/>
  <c r="BR68" i="5"/>
  <c r="BQ68" i="5"/>
  <c r="BP68" i="5"/>
  <c r="BO68" i="5"/>
  <c r="BN68" i="5"/>
  <c r="BM68" i="5"/>
  <c r="BL68" i="5"/>
  <c r="BK68" i="5"/>
  <c r="BS67" i="5"/>
  <c r="BR67" i="5"/>
  <c r="BQ67" i="5"/>
  <c r="BP67" i="5"/>
  <c r="BO67" i="5"/>
  <c r="BN67" i="5"/>
  <c r="BM67" i="5"/>
  <c r="BL67" i="5"/>
  <c r="BK67" i="5"/>
  <c r="BS66" i="5"/>
  <c r="BR66" i="5"/>
  <c r="BQ66" i="5"/>
  <c r="BP66" i="5"/>
  <c r="BO66" i="5"/>
  <c r="BN66" i="5"/>
  <c r="BM66" i="5"/>
  <c r="BL66" i="5"/>
  <c r="BK66" i="5"/>
  <c r="BS65" i="5"/>
  <c r="BR65" i="5"/>
  <c r="BQ65" i="5"/>
  <c r="BP65" i="5"/>
  <c r="BO65" i="5"/>
  <c r="BN65" i="5"/>
  <c r="BM65" i="5"/>
  <c r="BL65" i="5"/>
  <c r="BK65" i="5"/>
  <c r="BS64" i="5"/>
  <c r="BR64" i="5"/>
  <c r="BQ64" i="5"/>
  <c r="BP64" i="5"/>
  <c r="BO64" i="5"/>
  <c r="BN64" i="5"/>
  <c r="BM64" i="5"/>
  <c r="BL64" i="5"/>
  <c r="BK64" i="5"/>
  <c r="BS63" i="5"/>
  <c r="BR63" i="5"/>
  <c r="BQ63" i="5"/>
  <c r="BP63" i="5"/>
  <c r="BO63" i="5"/>
  <c r="BN63" i="5"/>
  <c r="BM63" i="5"/>
  <c r="BL63" i="5"/>
  <c r="BK63" i="5"/>
  <c r="BS62" i="5"/>
  <c r="BR62" i="5"/>
  <c r="BQ62" i="5"/>
  <c r="BP62" i="5"/>
  <c r="BO62" i="5"/>
  <c r="BN62" i="5"/>
  <c r="BM62" i="5"/>
  <c r="BL62" i="5"/>
  <c r="BK62" i="5"/>
  <c r="BS61" i="5"/>
  <c r="BR61" i="5"/>
  <c r="BQ61" i="5"/>
  <c r="BP61" i="5"/>
  <c r="BO61" i="5"/>
  <c r="BN61" i="5"/>
  <c r="BM61" i="5"/>
  <c r="BL61" i="5"/>
  <c r="BK61" i="5"/>
  <c r="BS60" i="5"/>
  <c r="BR60" i="5"/>
  <c r="BQ60" i="5"/>
  <c r="BP60" i="5"/>
  <c r="BO60" i="5"/>
  <c r="BN60" i="5"/>
  <c r="BM60" i="5"/>
  <c r="BL60" i="5"/>
  <c r="BK60" i="5"/>
  <c r="BS59" i="5"/>
  <c r="BR59" i="5"/>
  <c r="BQ59" i="5"/>
  <c r="BP59" i="5"/>
  <c r="BO59" i="5"/>
  <c r="BN59" i="5"/>
  <c r="BM59" i="5"/>
  <c r="BL59" i="5"/>
  <c r="BK59" i="5"/>
  <c r="BS58" i="5"/>
  <c r="BR58" i="5"/>
  <c r="BQ58" i="5"/>
  <c r="BP58" i="5"/>
  <c r="BO58" i="5"/>
  <c r="BN58" i="5"/>
  <c r="BM58" i="5"/>
  <c r="BL58" i="5"/>
  <c r="BK58" i="5"/>
  <c r="BS57" i="5"/>
  <c r="BR57" i="5"/>
  <c r="BQ57" i="5"/>
  <c r="BP57" i="5"/>
  <c r="BO57" i="5"/>
  <c r="BN57" i="5"/>
  <c r="BM57" i="5"/>
  <c r="BL57" i="5"/>
  <c r="BK57" i="5"/>
  <c r="BS56" i="5"/>
  <c r="BR56" i="5"/>
  <c r="BQ56" i="5"/>
  <c r="BP56" i="5"/>
  <c r="BO56" i="5"/>
  <c r="BN56" i="5"/>
  <c r="BM56" i="5"/>
  <c r="BL56" i="5"/>
  <c r="BK56" i="5"/>
  <c r="BS55" i="5"/>
  <c r="BR55" i="5"/>
  <c r="BQ55" i="5"/>
  <c r="BP55" i="5"/>
  <c r="BO55" i="5"/>
  <c r="BN55" i="5"/>
  <c r="BM55" i="5"/>
  <c r="BL55" i="5"/>
  <c r="BK55" i="5"/>
  <c r="BS54" i="5"/>
  <c r="BR54" i="5"/>
  <c r="BQ54" i="5"/>
  <c r="BP54" i="5"/>
  <c r="BO54" i="5"/>
  <c r="BN54" i="5"/>
  <c r="BM54" i="5"/>
  <c r="BL54" i="5"/>
  <c r="BK54" i="5"/>
  <c r="BS53" i="5"/>
  <c r="BR53" i="5"/>
  <c r="BQ53" i="5"/>
  <c r="BP53" i="5"/>
  <c r="BO53" i="5"/>
  <c r="BN53" i="5"/>
  <c r="BM53" i="5"/>
  <c r="BL53" i="5"/>
  <c r="BK53" i="5"/>
  <c r="BS52" i="5"/>
  <c r="BR52" i="5"/>
  <c r="BQ52" i="5"/>
  <c r="BP52" i="5"/>
  <c r="BO52" i="5"/>
  <c r="BN52" i="5"/>
  <c r="BM52" i="5"/>
  <c r="BL52" i="5"/>
  <c r="BK52" i="5"/>
  <c r="BS51" i="5"/>
  <c r="BR51" i="5"/>
  <c r="BQ51" i="5"/>
  <c r="BP51" i="5"/>
  <c r="BO51" i="5"/>
  <c r="BN51" i="5"/>
  <c r="BM51" i="5"/>
  <c r="BL51" i="5"/>
  <c r="BK51" i="5"/>
  <c r="BS50" i="5"/>
  <c r="BR50" i="5"/>
  <c r="BQ50" i="5"/>
  <c r="BP50" i="5"/>
  <c r="BO50" i="5"/>
  <c r="BN50" i="5"/>
  <c r="BM50" i="5"/>
  <c r="BL50" i="5"/>
  <c r="BK50" i="5"/>
  <c r="BS49" i="5"/>
  <c r="BR49" i="5"/>
  <c r="BQ49" i="5"/>
  <c r="BP49" i="5"/>
  <c r="BO49" i="5"/>
  <c r="BN49" i="5"/>
  <c r="BM49" i="5"/>
  <c r="BL49" i="5"/>
  <c r="BK49" i="5"/>
  <c r="BS48" i="5"/>
  <c r="BR48" i="5"/>
  <c r="BQ48" i="5"/>
  <c r="BP48" i="5"/>
  <c r="BO48" i="5"/>
  <c r="BN48" i="5"/>
  <c r="BM48" i="5"/>
  <c r="BL48" i="5"/>
  <c r="BK48" i="5"/>
  <c r="BS47" i="5"/>
  <c r="BR47" i="5"/>
  <c r="BQ47" i="5"/>
  <c r="BP47" i="5"/>
  <c r="BO47" i="5"/>
  <c r="BN47" i="5"/>
  <c r="BM47" i="5"/>
  <c r="BL47" i="5"/>
  <c r="BK47" i="5"/>
  <c r="BS46" i="5"/>
  <c r="BR46" i="5"/>
  <c r="BQ46" i="5"/>
  <c r="BP46" i="5"/>
  <c r="BO46" i="5"/>
  <c r="BN46" i="5"/>
  <c r="BM46" i="5"/>
  <c r="BL46" i="5"/>
  <c r="BK46" i="5"/>
  <c r="BS45" i="5"/>
  <c r="BR45" i="5"/>
  <c r="BQ45" i="5"/>
  <c r="BP45" i="5"/>
  <c r="BO45" i="5"/>
  <c r="BN45" i="5"/>
  <c r="BM45" i="5"/>
  <c r="BL45" i="5"/>
  <c r="BK45" i="5"/>
  <c r="BS44" i="5"/>
  <c r="BR44" i="5"/>
  <c r="BQ44" i="5"/>
  <c r="BP44" i="5"/>
  <c r="BO44" i="5"/>
  <c r="BN44" i="5"/>
  <c r="BM44" i="5"/>
  <c r="BL44" i="5"/>
  <c r="BK44" i="5"/>
  <c r="BS43" i="5"/>
  <c r="BR43" i="5"/>
  <c r="BQ43" i="5"/>
  <c r="BP43" i="5"/>
  <c r="BO43" i="5"/>
  <c r="BN43" i="5"/>
  <c r="BM43" i="5"/>
  <c r="BL43" i="5"/>
  <c r="BK43" i="5"/>
  <c r="BS42" i="5"/>
  <c r="BR42" i="5"/>
  <c r="BQ42" i="5"/>
  <c r="BP42" i="5"/>
  <c r="BO42" i="5"/>
  <c r="BN42" i="5"/>
  <c r="BM42" i="5"/>
  <c r="BL42" i="5"/>
  <c r="BK42" i="5"/>
  <c r="BS41" i="5"/>
  <c r="BR41" i="5"/>
  <c r="BQ41" i="5"/>
  <c r="BP41" i="5"/>
  <c r="BO41" i="5"/>
  <c r="BN41" i="5"/>
  <c r="BM41" i="5"/>
  <c r="BL41" i="5"/>
  <c r="BK41" i="5"/>
  <c r="BS40" i="5"/>
  <c r="BR40" i="5"/>
  <c r="BQ40" i="5"/>
  <c r="BP40" i="5"/>
  <c r="BO40" i="5"/>
  <c r="BN40" i="5"/>
  <c r="BM40" i="5"/>
  <c r="BL40" i="5"/>
  <c r="BK40" i="5"/>
  <c r="BS39" i="5"/>
  <c r="BR39" i="5"/>
  <c r="BQ39" i="5"/>
  <c r="BP39" i="5"/>
  <c r="BO39" i="5"/>
  <c r="BN39" i="5"/>
  <c r="BM39" i="5"/>
  <c r="BL39" i="5"/>
  <c r="BK39" i="5"/>
  <c r="BS38" i="5"/>
  <c r="BR38" i="5"/>
  <c r="BQ38" i="5"/>
  <c r="BP38" i="5"/>
  <c r="BO38" i="5"/>
  <c r="BN38" i="5"/>
  <c r="BM38" i="5"/>
  <c r="BL38" i="5"/>
  <c r="BK38" i="5"/>
  <c r="BS37" i="5"/>
  <c r="BR37" i="5"/>
  <c r="BQ37" i="5"/>
  <c r="BP37" i="5"/>
  <c r="BO37" i="5"/>
  <c r="BN37" i="5"/>
  <c r="BM37" i="5"/>
  <c r="BL37" i="5"/>
  <c r="BK37" i="5"/>
  <c r="BS36" i="5"/>
  <c r="BR36" i="5"/>
  <c r="BQ36" i="5"/>
  <c r="BP36" i="5"/>
  <c r="BO36" i="5"/>
  <c r="BN36" i="5"/>
  <c r="BM36" i="5"/>
  <c r="BL36" i="5"/>
  <c r="BK36" i="5"/>
  <c r="BS35" i="5"/>
  <c r="BR35" i="5"/>
  <c r="BQ35" i="5"/>
  <c r="BP35" i="5"/>
  <c r="BO35" i="5"/>
  <c r="BN35" i="5"/>
  <c r="BM35" i="5"/>
  <c r="BL35" i="5"/>
  <c r="BK35" i="5"/>
  <c r="BS34" i="5"/>
  <c r="BR34" i="5"/>
  <c r="BQ34" i="5"/>
  <c r="BP34" i="5"/>
  <c r="BO34" i="5"/>
  <c r="BN34" i="5"/>
  <c r="BM34" i="5"/>
  <c r="BL34" i="5"/>
  <c r="BK34" i="5"/>
  <c r="BS33" i="5"/>
  <c r="BR33" i="5"/>
  <c r="BQ33" i="5"/>
  <c r="BP33" i="5"/>
  <c r="BO33" i="5"/>
  <c r="BN33" i="5"/>
  <c r="BM33" i="5"/>
  <c r="BL33" i="5"/>
  <c r="BK33" i="5"/>
  <c r="BS32" i="5"/>
  <c r="BR32" i="5"/>
  <c r="BQ32" i="5"/>
  <c r="BP32" i="5"/>
  <c r="BO32" i="5"/>
  <c r="BN32" i="5"/>
  <c r="BM32" i="5"/>
  <c r="BL32" i="5"/>
  <c r="BK32" i="5"/>
  <c r="BS31" i="5"/>
  <c r="BR31" i="5"/>
  <c r="BQ31" i="5"/>
  <c r="BP31" i="5"/>
  <c r="BO31" i="5"/>
  <c r="BN31" i="5"/>
  <c r="BM31" i="5"/>
  <c r="BL31" i="5"/>
  <c r="BK31" i="5"/>
  <c r="BS30" i="5"/>
  <c r="BR30" i="5"/>
  <c r="BQ30" i="5"/>
  <c r="BP30" i="5"/>
  <c r="BO30" i="5"/>
  <c r="BN30" i="5"/>
  <c r="BM30" i="5"/>
  <c r="BL30" i="5"/>
  <c r="BK30" i="5"/>
  <c r="BS29" i="5"/>
  <c r="BR29" i="5"/>
  <c r="BQ29" i="5"/>
  <c r="BP29" i="5"/>
  <c r="BO29" i="5"/>
  <c r="BN29" i="5"/>
  <c r="BM29" i="5"/>
  <c r="BL29" i="5"/>
  <c r="BK29" i="5"/>
  <c r="BS28" i="5"/>
  <c r="BR28" i="5"/>
  <c r="BQ28" i="5"/>
  <c r="BP28" i="5"/>
  <c r="BO28" i="5"/>
  <c r="BN28" i="5"/>
  <c r="BM28" i="5"/>
  <c r="BL28" i="5"/>
  <c r="BK28" i="5"/>
  <c r="BS27" i="5"/>
  <c r="BR27" i="5"/>
  <c r="BQ27" i="5"/>
  <c r="BP27" i="5"/>
  <c r="BO27" i="5"/>
  <c r="BN27" i="5"/>
  <c r="BM27" i="5"/>
  <c r="BL27" i="5"/>
  <c r="BK27" i="5"/>
  <c r="BS26" i="5"/>
  <c r="BR26" i="5"/>
  <c r="BQ26" i="5"/>
  <c r="BP26" i="5"/>
  <c r="BO26" i="5"/>
  <c r="BN26" i="5"/>
  <c r="BM26" i="5"/>
  <c r="BL26" i="5"/>
  <c r="BK26" i="5"/>
  <c r="BS25" i="5"/>
  <c r="BR25" i="5"/>
  <c r="BQ25" i="5"/>
  <c r="BP25" i="5"/>
  <c r="BO25" i="5"/>
  <c r="BN25" i="5"/>
  <c r="BM25" i="5"/>
  <c r="BL25" i="5"/>
  <c r="BK25" i="5"/>
  <c r="BS24" i="5"/>
  <c r="BR24" i="5"/>
  <c r="BQ24" i="5"/>
  <c r="BP24" i="5"/>
  <c r="BO24" i="5"/>
  <c r="BN24" i="5"/>
  <c r="BM24" i="5"/>
  <c r="BL24" i="5"/>
  <c r="BK24" i="5"/>
  <c r="BS23" i="5"/>
  <c r="BR23" i="5"/>
  <c r="BQ23" i="5"/>
  <c r="BP23" i="5"/>
  <c r="BO23" i="5"/>
  <c r="BN23" i="5"/>
  <c r="BM23" i="5"/>
  <c r="BL23" i="5"/>
  <c r="BK23" i="5"/>
  <c r="BS22" i="5"/>
  <c r="BR22" i="5"/>
  <c r="BQ22" i="5"/>
  <c r="BP22" i="5"/>
  <c r="BO22" i="5"/>
  <c r="BN22" i="5"/>
  <c r="BM22" i="5"/>
  <c r="BL22" i="5"/>
  <c r="BK22" i="5"/>
  <c r="BS21" i="5"/>
  <c r="BR21" i="5"/>
  <c r="BQ21" i="5"/>
  <c r="BP21" i="5"/>
  <c r="BO21" i="5"/>
  <c r="BN21" i="5"/>
  <c r="BM21" i="5"/>
  <c r="BL21" i="5"/>
  <c r="BK21" i="5"/>
  <c r="BS20" i="5"/>
  <c r="BR20" i="5"/>
  <c r="BQ20" i="5"/>
  <c r="BP20" i="5"/>
  <c r="BO20" i="5"/>
  <c r="BN20" i="5"/>
  <c r="BM20" i="5"/>
  <c r="BL20" i="5"/>
  <c r="BK20" i="5"/>
  <c r="BS19" i="5"/>
  <c r="BR19" i="5"/>
  <c r="BQ19" i="5"/>
  <c r="BP19" i="5"/>
  <c r="BO19" i="5"/>
  <c r="BN19" i="5"/>
  <c r="BM19" i="5"/>
  <c r="BL19" i="5"/>
  <c r="BK19" i="5"/>
  <c r="BS18" i="5"/>
  <c r="BR18" i="5"/>
  <c r="BQ18" i="5"/>
  <c r="BP18" i="5"/>
  <c r="BO18" i="5"/>
  <c r="BN18" i="5"/>
  <c r="BM18" i="5"/>
  <c r="BL18" i="5"/>
  <c r="BK18" i="5"/>
  <c r="BS17" i="5"/>
  <c r="BR17" i="5"/>
  <c r="BQ17" i="5"/>
  <c r="BP17" i="5"/>
  <c r="BO17" i="5"/>
  <c r="BN17" i="5"/>
  <c r="BM17" i="5"/>
  <c r="BL17" i="5"/>
  <c r="BK17" i="5"/>
  <c r="BS16" i="5"/>
  <c r="BR16" i="5"/>
  <c r="BQ16" i="5"/>
  <c r="BP16" i="5"/>
  <c r="BO16" i="5"/>
  <c r="BN16" i="5"/>
  <c r="BM16" i="5"/>
  <c r="BL16" i="5"/>
  <c r="BK16" i="5"/>
  <c r="BS15" i="5"/>
  <c r="BR15" i="5"/>
  <c r="BQ15" i="5"/>
  <c r="BP15" i="5"/>
  <c r="BO15" i="5"/>
  <c r="BN15" i="5"/>
  <c r="BM15" i="5"/>
  <c r="BL15" i="5"/>
  <c r="BK15" i="5"/>
  <c r="BS14" i="5"/>
  <c r="BR14" i="5"/>
  <c r="BQ14" i="5"/>
  <c r="BP14" i="5"/>
  <c r="BO14" i="5"/>
  <c r="BN14" i="5"/>
  <c r="BM14" i="5"/>
  <c r="BL14" i="5"/>
  <c r="BK14" i="5"/>
  <c r="BS13" i="5"/>
  <c r="BR13" i="5"/>
  <c r="BQ13" i="5"/>
  <c r="BP13" i="5"/>
  <c r="BO13" i="5"/>
  <c r="BN13" i="5"/>
  <c r="BM13" i="5"/>
  <c r="BL13" i="5"/>
  <c r="BK13" i="5"/>
  <c r="BS12" i="5"/>
  <c r="BR12" i="5"/>
  <c r="BQ12" i="5"/>
  <c r="BP12" i="5"/>
  <c r="BO12" i="5"/>
  <c r="BN12" i="5"/>
  <c r="BM12" i="5"/>
  <c r="BL12" i="5"/>
  <c r="BK12" i="5"/>
  <c r="BS11" i="5"/>
  <c r="BR11" i="5"/>
  <c r="BQ11" i="5"/>
  <c r="BP11" i="5"/>
  <c r="BO11" i="5"/>
  <c r="BN11" i="5"/>
  <c r="BM11" i="5"/>
  <c r="BL11" i="5"/>
  <c r="BK11" i="5"/>
  <c r="BS10" i="5"/>
  <c r="BR10" i="5"/>
  <c r="BQ10" i="5"/>
  <c r="BP10" i="5"/>
  <c r="BO10" i="5"/>
  <c r="BN10" i="5"/>
  <c r="BM10" i="5"/>
  <c r="BL10" i="5"/>
  <c r="BK10" i="5"/>
  <c r="BS9" i="5"/>
  <c r="BR9" i="5"/>
  <c r="BQ9" i="5"/>
  <c r="BP9" i="5"/>
  <c r="BO9" i="5"/>
  <c r="BN9" i="5"/>
  <c r="BM9" i="5"/>
  <c r="BL9" i="5"/>
  <c r="BK9" i="5"/>
  <c r="BS8" i="5"/>
  <c r="BR8" i="5"/>
  <c r="BQ8" i="5"/>
  <c r="BP8" i="5"/>
  <c r="BO8" i="5"/>
  <c r="BN8" i="5"/>
  <c r="BM8" i="5"/>
  <c r="BL8" i="5"/>
  <c r="BK8" i="5"/>
  <c r="BS7" i="5"/>
  <c r="BR7" i="5"/>
  <c r="BQ7" i="5"/>
  <c r="BP7" i="5"/>
  <c r="BO7" i="5"/>
  <c r="BN7" i="5"/>
  <c r="BM7" i="5"/>
  <c r="BL7" i="5"/>
  <c r="BK7" i="5"/>
  <c r="BS6" i="5"/>
  <c r="BR6" i="5"/>
  <c r="BQ6" i="5"/>
  <c r="BP6" i="5"/>
  <c r="BO6" i="5"/>
  <c r="BN6" i="5"/>
  <c r="BM6" i="5"/>
  <c r="BL6" i="5"/>
  <c r="BK6" i="5"/>
  <c r="BS5" i="5"/>
  <c r="BR5" i="5"/>
  <c r="BQ5" i="5"/>
  <c r="BP5" i="5"/>
  <c r="BO5" i="5"/>
  <c r="BN5" i="5"/>
  <c r="BM5" i="5"/>
  <c r="BL5" i="5"/>
  <c r="BK5" i="5"/>
  <c r="BS4" i="5"/>
  <c r="BR4" i="5"/>
  <c r="BQ4" i="5"/>
  <c r="BP4" i="5"/>
  <c r="BO4" i="5"/>
  <c r="BN4" i="5"/>
  <c r="BM4" i="5"/>
  <c r="BL4" i="5"/>
  <c r="BK4" i="5"/>
  <c r="BS3" i="5"/>
  <c r="BR3" i="5"/>
  <c r="BQ3" i="5"/>
  <c r="BP3" i="5"/>
  <c r="BO3" i="5"/>
  <c r="BN3" i="5"/>
  <c r="BM3" i="5"/>
  <c r="BL3" i="5"/>
  <c r="BK3" i="5"/>
  <c r="CC122" i="5"/>
  <c r="CB122" i="5"/>
  <c r="CA122" i="5"/>
  <c r="BZ122" i="5"/>
  <c r="BY122" i="5"/>
  <c r="BX122" i="5"/>
  <c r="BW122" i="5"/>
  <c r="BV122" i="5"/>
  <c r="BU122" i="5"/>
  <c r="CC121" i="5"/>
  <c r="CB121" i="5"/>
  <c r="CA121" i="5"/>
  <c r="BZ121" i="5"/>
  <c r="BY121" i="5"/>
  <c r="BX121" i="5"/>
  <c r="BW121" i="5"/>
  <c r="BV121" i="5"/>
  <c r="BU121" i="5"/>
  <c r="CC120" i="5"/>
  <c r="CB120" i="5"/>
  <c r="CA120" i="5"/>
  <c r="BZ120" i="5"/>
  <c r="BY120" i="5"/>
  <c r="BX120" i="5"/>
  <c r="BW120" i="5"/>
  <c r="BV120" i="5"/>
  <c r="BU120" i="5"/>
  <c r="CC119" i="5"/>
  <c r="CB119" i="5"/>
  <c r="CA119" i="5"/>
  <c r="BZ119" i="5"/>
  <c r="BY119" i="5"/>
  <c r="BX119" i="5"/>
  <c r="BW119" i="5"/>
  <c r="BV119" i="5"/>
  <c r="BU119" i="5"/>
  <c r="CC118" i="5"/>
  <c r="CB118" i="5"/>
  <c r="CA118" i="5"/>
  <c r="BZ118" i="5"/>
  <c r="BY118" i="5"/>
  <c r="BX118" i="5"/>
  <c r="BW118" i="5"/>
  <c r="BV118" i="5"/>
  <c r="BU118" i="5"/>
  <c r="CC117" i="5"/>
  <c r="CB117" i="5"/>
  <c r="CA117" i="5"/>
  <c r="BZ117" i="5"/>
  <c r="BY117" i="5"/>
  <c r="BX117" i="5"/>
  <c r="BW117" i="5"/>
  <c r="BV117" i="5"/>
  <c r="BU117" i="5"/>
  <c r="CC116" i="5"/>
  <c r="CB116" i="5"/>
  <c r="CA116" i="5"/>
  <c r="BZ116" i="5"/>
  <c r="BY116" i="5"/>
  <c r="BX116" i="5"/>
  <c r="BW116" i="5"/>
  <c r="BV116" i="5"/>
  <c r="BU116" i="5"/>
  <c r="CC115" i="5"/>
  <c r="CB115" i="5"/>
  <c r="CA115" i="5"/>
  <c r="BZ115" i="5"/>
  <c r="BY115" i="5"/>
  <c r="BX115" i="5"/>
  <c r="BW115" i="5"/>
  <c r="BV115" i="5"/>
  <c r="BU115" i="5"/>
  <c r="CC114" i="5"/>
  <c r="CB114" i="5"/>
  <c r="CA114" i="5"/>
  <c r="BZ114" i="5"/>
  <c r="BY114" i="5"/>
  <c r="BX114" i="5"/>
  <c r="BW114" i="5"/>
  <c r="BV114" i="5"/>
  <c r="BU114" i="5"/>
  <c r="CC113" i="5"/>
  <c r="CB113" i="5"/>
  <c r="CA113" i="5"/>
  <c r="BZ113" i="5"/>
  <c r="BY113" i="5"/>
  <c r="BX113" i="5"/>
  <c r="BW113" i="5"/>
  <c r="BV113" i="5"/>
  <c r="BU113" i="5"/>
  <c r="CC112" i="5"/>
  <c r="CB112" i="5"/>
  <c r="CA112" i="5"/>
  <c r="BZ112" i="5"/>
  <c r="BY112" i="5"/>
  <c r="BX112" i="5"/>
  <c r="BW112" i="5"/>
  <c r="BV112" i="5"/>
  <c r="BU112" i="5"/>
  <c r="CC111" i="5"/>
  <c r="CB111" i="5"/>
  <c r="CA111" i="5"/>
  <c r="BZ111" i="5"/>
  <c r="BY111" i="5"/>
  <c r="BX111" i="5"/>
  <c r="BW111" i="5"/>
  <c r="BV111" i="5"/>
  <c r="BU111" i="5"/>
  <c r="CC110" i="5"/>
  <c r="CB110" i="5"/>
  <c r="CA110" i="5"/>
  <c r="BZ110" i="5"/>
  <c r="BY110" i="5"/>
  <c r="BX110" i="5"/>
  <c r="BW110" i="5"/>
  <c r="BV110" i="5"/>
  <c r="BU110" i="5"/>
  <c r="CC109" i="5"/>
  <c r="CB109" i="5"/>
  <c r="CA109" i="5"/>
  <c r="BZ109" i="5"/>
  <c r="BY109" i="5"/>
  <c r="BX109" i="5"/>
  <c r="BW109" i="5"/>
  <c r="BV109" i="5"/>
  <c r="BU109" i="5"/>
  <c r="CC108" i="5"/>
  <c r="CB108" i="5"/>
  <c r="CA108" i="5"/>
  <c r="BZ108" i="5"/>
  <c r="BY108" i="5"/>
  <c r="BX108" i="5"/>
  <c r="BW108" i="5"/>
  <c r="BV108" i="5"/>
  <c r="BU108" i="5"/>
  <c r="CC107" i="5"/>
  <c r="CB107" i="5"/>
  <c r="CA107" i="5"/>
  <c r="BZ107" i="5"/>
  <c r="BY107" i="5"/>
  <c r="BX107" i="5"/>
  <c r="BW107" i="5"/>
  <c r="BV107" i="5"/>
  <c r="BU107" i="5"/>
  <c r="CC106" i="5"/>
  <c r="CB106" i="5"/>
  <c r="CA106" i="5"/>
  <c r="BZ106" i="5"/>
  <c r="BY106" i="5"/>
  <c r="BX106" i="5"/>
  <c r="BW106" i="5"/>
  <c r="BV106" i="5"/>
  <c r="BU106" i="5"/>
  <c r="CC105" i="5"/>
  <c r="CB105" i="5"/>
  <c r="CA105" i="5"/>
  <c r="BZ105" i="5"/>
  <c r="BY105" i="5"/>
  <c r="BX105" i="5"/>
  <c r="BW105" i="5"/>
  <c r="BV105" i="5"/>
  <c r="BU105" i="5"/>
  <c r="CC104" i="5"/>
  <c r="CB104" i="5"/>
  <c r="CA104" i="5"/>
  <c r="BZ104" i="5"/>
  <c r="BY104" i="5"/>
  <c r="BX104" i="5"/>
  <c r="BW104" i="5"/>
  <c r="BV104" i="5"/>
  <c r="BU104" i="5"/>
  <c r="CC103" i="5"/>
  <c r="CB103" i="5"/>
  <c r="CA103" i="5"/>
  <c r="BZ103" i="5"/>
  <c r="BY103" i="5"/>
  <c r="BX103" i="5"/>
  <c r="BW103" i="5"/>
  <c r="BV103" i="5"/>
  <c r="BU103" i="5"/>
  <c r="CC102" i="5"/>
  <c r="CB102" i="5"/>
  <c r="CA102" i="5"/>
  <c r="BZ102" i="5"/>
  <c r="BY102" i="5"/>
  <c r="BX102" i="5"/>
  <c r="BW102" i="5"/>
  <c r="BV102" i="5"/>
  <c r="BU102" i="5"/>
  <c r="CC101" i="5"/>
  <c r="CB101" i="5"/>
  <c r="CA101" i="5"/>
  <c r="BZ101" i="5"/>
  <c r="BY101" i="5"/>
  <c r="BX101" i="5"/>
  <c r="BW101" i="5"/>
  <c r="BV101" i="5"/>
  <c r="BU101" i="5"/>
  <c r="CC100" i="5"/>
  <c r="CB100" i="5"/>
  <c r="CA100" i="5"/>
  <c r="BZ100" i="5"/>
  <c r="BY100" i="5"/>
  <c r="BX100" i="5"/>
  <c r="BW100" i="5"/>
  <c r="BV100" i="5"/>
  <c r="BU100" i="5"/>
  <c r="CC99" i="5"/>
  <c r="CB99" i="5"/>
  <c r="CA99" i="5"/>
  <c r="BZ99" i="5"/>
  <c r="BY99" i="5"/>
  <c r="BX99" i="5"/>
  <c r="BW99" i="5"/>
  <c r="BV99" i="5"/>
  <c r="BU99" i="5"/>
  <c r="CC98" i="5"/>
  <c r="CB98" i="5"/>
  <c r="CA98" i="5"/>
  <c r="BZ98" i="5"/>
  <c r="BY98" i="5"/>
  <c r="BX98" i="5"/>
  <c r="BW98" i="5"/>
  <c r="BV98" i="5"/>
  <c r="BU98" i="5"/>
  <c r="CC97" i="5"/>
  <c r="CB97" i="5"/>
  <c r="CA97" i="5"/>
  <c r="BZ97" i="5"/>
  <c r="BY97" i="5"/>
  <c r="BX97" i="5"/>
  <c r="BW97" i="5"/>
  <c r="BV97" i="5"/>
  <c r="BU97" i="5"/>
  <c r="CC96" i="5"/>
  <c r="CB96" i="5"/>
  <c r="CA96" i="5"/>
  <c r="BZ96" i="5"/>
  <c r="BY96" i="5"/>
  <c r="BX96" i="5"/>
  <c r="BW96" i="5"/>
  <c r="BV96" i="5"/>
  <c r="BU96" i="5"/>
  <c r="CC95" i="5"/>
  <c r="CB95" i="5"/>
  <c r="CA95" i="5"/>
  <c r="BZ95" i="5"/>
  <c r="BY95" i="5"/>
  <c r="BX95" i="5"/>
  <c r="BW95" i="5"/>
  <c r="BV95" i="5"/>
  <c r="BU95" i="5"/>
  <c r="CC94" i="5"/>
  <c r="CB94" i="5"/>
  <c r="CA94" i="5"/>
  <c r="BZ94" i="5"/>
  <c r="BY94" i="5"/>
  <c r="BX94" i="5"/>
  <c r="BW94" i="5"/>
  <c r="BV94" i="5"/>
  <c r="BU94" i="5"/>
  <c r="CC93" i="5"/>
  <c r="CB93" i="5"/>
  <c r="CA93" i="5"/>
  <c r="BZ93" i="5"/>
  <c r="BY93" i="5"/>
  <c r="BX93" i="5"/>
  <c r="BW93" i="5"/>
  <c r="BV93" i="5"/>
  <c r="BU93" i="5"/>
  <c r="CC92" i="5"/>
  <c r="CB92" i="5"/>
  <c r="CA92" i="5"/>
  <c r="BZ92" i="5"/>
  <c r="BY92" i="5"/>
  <c r="BX92" i="5"/>
  <c r="BW92" i="5"/>
  <c r="BV92" i="5"/>
  <c r="BU92" i="5"/>
  <c r="CC91" i="5"/>
  <c r="CB91" i="5"/>
  <c r="CA91" i="5"/>
  <c r="BZ91" i="5"/>
  <c r="BY91" i="5"/>
  <c r="BX91" i="5"/>
  <c r="BW91" i="5"/>
  <c r="BV91" i="5"/>
  <c r="BU91" i="5"/>
  <c r="CC90" i="5"/>
  <c r="CB90" i="5"/>
  <c r="CA90" i="5"/>
  <c r="BZ90" i="5"/>
  <c r="BY90" i="5"/>
  <c r="BX90" i="5"/>
  <c r="BW90" i="5"/>
  <c r="BV90" i="5"/>
  <c r="BU90" i="5"/>
  <c r="CC89" i="5"/>
  <c r="CB89" i="5"/>
  <c r="CA89" i="5"/>
  <c r="BZ89" i="5"/>
  <c r="BY89" i="5"/>
  <c r="BX89" i="5"/>
  <c r="BW89" i="5"/>
  <c r="BV89" i="5"/>
  <c r="BU89" i="5"/>
  <c r="CC88" i="5"/>
  <c r="CB88" i="5"/>
  <c r="CA88" i="5"/>
  <c r="BZ88" i="5"/>
  <c r="BY88" i="5"/>
  <c r="BX88" i="5"/>
  <c r="BW88" i="5"/>
  <c r="BV88" i="5"/>
  <c r="BU88" i="5"/>
  <c r="CC87" i="5"/>
  <c r="CB87" i="5"/>
  <c r="CA87" i="5"/>
  <c r="BZ87" i="5"/>
  <c r="BY87" i="5"/>
  <c r="BX87" i="5"/>
  <c r="BW87" i="5"/>
  <c r="BV87" i="5"/>
  <c r="BU87" i="5"/>
  <c r="CC86" i="5"/>
  <c r="CB86" i="5"/>
  <c r="CA86" i="5"/>
  <c r="BZ86" i="5"/>
  <c r="BY86" i="5"/>
  <c r="BX86" i="5"/>
  <c r="BW86" i="5"/>
  <c r="BV86" i="5"/>
  <c r="BU86" i="5"/>
  <c r="CC85" i="5"/>
  <c r="CB85" i="5"/>
  <c r="CA85" i="5"/>
  <c r="BZ85" i="5"/>
  <c r="BY85" i="5"/>
  <c r="BX85" i="5"/>
  <c r="BW85" i="5"/>
  <c r="BV85" i="5"/>
  <c r="BU85" i="5"/>
  <c r="CC84" i="5"/>
  <c r="CB84" i="5"/>
  <c r="CA84" i="5"/>
  <c r="BZ84" i="5"/>
  <c r="BY84" i="5"/>
  <c r="BX84" i="5"/>
  <c r="BW84" i="5"/>
  <c r="BV84" i="5"/>
  <c r="BU84" i="5"/>
  <c r="CC83" i="5"/>
  <c r="CB83" i="5"/>
  <c r="CA83" i="5"/>
  <c r="BZ83" i="5"/>
  <c r="BY83" i="5"/>
  <c r="BX83" i="5"/>
  <c r="BW83" i="5"/>
  <c r="BV83" i="5"/>
  <c r="BU83" i="5"/>
  <c r="CC82" i="5"/>
  <c r="CB82" i="5"/>
  <c r="CA82" i="5"/>
  <c r="BZ82" i="5"/>
  <c r="BY82" i="5"/>
  <c r="BX82" i="5"/>
  <c r="BW82" i="5"/>
  <c r="BV82" i="5"/>
  <c r="BU82" i="5"/>
  <c r="CC81" i="5"/>
  <c r="CB81" i="5"/>
  <c r="CA81" i="5"/>
  <c r="BZ81" i="5"/>
  <c r="BY81" i="5"/>
  <c r="BX81" i="5"/>
  <c r="BW81" i="5"/>
  <c r="BV81" i="5"/>
  <c r="BU81" i="5"/>
  <c r="CC80" i="5"/>
  <c r="CB80" i="5"/>
  <c r="CA80" i="5"/>
  <c r="BZ80" i="5"/>
  <c r="BY80" i="5"/>
  <c r="BX80" i="5"/>
  <c r="BW80" i="5"/>
  <c r="BV80" i="5"/>
  <c r="BU80" i="5"/>
  <c r="CC79" i="5"/>
  <c r="CB79" i="5"/>
  <c r="CA79" i="5"/>
  <c r="BZ79" i="5"/>
  <c r="BY79" i="5"/>
  <c r="BX79" i="5"/>
  <c r="BW79" i="5"/>
  <c r="BV79" i="5"/>
  <c r="BU79" i="5"/>
  <c r="CC78" i="5"/>
  <c r="CB78" i="5"/>
  <c r="CA78" i="5"/>
  <c r="BZ78" i="5"/>
  <c r="BY78" i="5"/>
  <c r="BX78" i="5"/>
  <c r="BW78" i="5"/>
  <c r="BV78" i="5"/>
  <c r="BU78" i="5"/>
  <c r="CC77" i="5"/>
  <c r="CB77" i="5"/>
  <c r="CA77" i="5"/>
  <c r="BZ77" i="5"/>
  <c r="BY77" i="5"/>
  <c r="BX77" i="5"/>
  <c r="BW77" i="5"/>
  <c r="BV77" i="5"/>
  <c r="BU77" i="5"/>
  <c r="CC76" i="5"/>
  <c r="CB76" i="5"/>
  <c r="CA76" i="5"/>
  <c r="BZ76" i="5"/>
  <c r="BY76" i="5"/>
  <c r="BX76" i="5"/>
  <c r="BW76" i="5"/>
  <c r="BV76" i="5"/>
  <c r="BU76" i="5"/>
  <c r="CC75" i="5"/>
  <c r="CB75" i="5"/>
  <c r="CA75" i="5"/>
  <c r="BZ75" i="5"/>
  <c r="BY75" i="5"/>
  <c r="BX75" i="5"/>
  <c r="BW75" i="5"/>
  <c r="BV75" i="5"/>
  <c r="BU75" i="5"/>
  <c r="CC74" i="5"/>
  <c r="CB74" i="5"/>
  <c r="CA74" i="5"/>
  <c r="BZ74" i="5"/>
  <c r="BY74" i="5"/>
  <c r="BX74" i="5"/>
  <c r="BW74" i="5"/>
  <c r="BV74" i="5"/>
  <c r="BU74" i="5"/>
  <c r="CC73" i="5"/>
  <c r="CB73" i="5"/>
  <c r="CA73" i="5"/>
  <c r="BZ73" i="5"/>
  <c r="BY73" i="5"/>
  <c r="BX73" i="5"/>
  <c r="BW73" i="5"/>
  <c r="BV73" i="5"/>
  <c r="BU73" i="5"/>
  <c r="CC72" i="5"/>
  <c r="CB72" i="5"/>
  <c r="CA72" i="5"/>
  <c r="BZ72" i="5"/>
  <c r="BY72" i="5"/>
  <c r="BX72" i="5"/>
  <c r="BW72" i="5"/>
  <c r="BV72" i="5"/>
  <c r="BU72" i="5"/>
  <c r="CC71" i="5"/>
  <c r="CB71" i="5"/>
  <c r="CA71" i="5"/>
  <c r="BZ71" i="5"/>
  <c r="BY71" i="5"/>
  <c r="BX71" i="5"/>
  <c r="BW71" i="5"/>
  <c r="BV71" i="5"/>
  <c r="BU71" i="5"/>
  <c r="CC70" i="5"/>
  <c r="CB70" i="5"/>
  <c r="CA70" i="5"/>
  <c r="BZ70" i="5"/>
  <c r="BY70" i="5"/>
  <c r="BX70" i="5"/>
  <c r="BW70" i="5"/>
  <c r="BV70" i="5"/>
  <c r="BU70" i="5"/>
  <c r="CC69" i="5"/>
  <c r="CB69" i="5"/>
  <c r="CA69" i="5"/>
  <c r="BZ69" i="5"/>
  <c r="BY69" i="5"/>
  <c r="BX69" i="5"/>
  <c r="BW69" i="5"/>
  <c r="BV69" i="5"/>
  <c r="BU69" i="5"/>
  <c r="CC68" i="5"/>
  <c r="CB68" i="5"/>
  <c r="CA68" i="5"/>
  <c r="BZ68" i="5"/>
  <c r="BY68" i="5"/>
  <c r="BX68" i="5"/>
  <c r="BW68" i="5"/>
  <c r="BV68" i="5"/>
  <c r="BU68" i="5"/>
  <c r="CC67" i="5"/>
  <c r="CB67" i="5"/>
  <c r="CA67" i="5"/>
  <c r="BZ67" i="5"/>
  <c r="BY67" i="5"/>
  <c r="BX67" i="5"/>
  <c r="BW67" i="5"/>
  <c r="BV67" i="5"/>
  <c r="BU67" i="5"/>
  <c r="CC66" i="5"/>
  <c r="CB66" i="5"/>
  <c r="CA66" i="5"/>
  <c r="BZ66" i="5"/>
  <c r="BY66" i="5"/>
  <c r="BX66" i="5"/>
  <c r="BW66" i="5"/>
  <c r="BV66" i="5"/>
  <c r="BU66" i="5"/>
  <c r="CC65" i="5"/>
  <c r="CB65" i="5"/>
  <c r="CA65" i="5"/>
  <c r="BZ65" i="5"/>
  <c r="BY65" i="5"/>
  <c r="BX65" i="5"/>
  <c r="BW65" i="5"/>
  <c r="BV65" i="5"/>
  <c r="BU65" i="5"/>
  <c r="CC64" i="5"/>
  <c r="CB64" i="5"/>
  <c r="CA64" i="5"/>
  <c r="BZ64" i="5"/>
  <c r="BY64" i="5"/>
  <c r="BX64" i="5"/>
  <c r="BW64" i="5"/>
  <c r="BV64" i="5"/>
  <c r="BU64" i="5"/>
  <c r="CC63" i="5"/>
  <c r="CB63" i="5"/>
  <c r="CA63" i="5"/>
  <c r="BZ63" i="5"/>
  <c r="BY63" i="5"/>
  <c r="BX63" i="5"/>
  <c r="BW63" i="5"/>
  <c r="BV63" i="5"/>
  <c r="BU63" i="5"/>
  <c r="CC62" i="5"/>
  <c r="CB62" i="5"/>
  <c r="CA62" i="5"/>
  <c r="BZ62" i="5"/>
  <c r="BY62" i="5"/>
  <c r="BX62" i="5"/>
  <c r="BW62" i="5"/>
  <c r="BV62" i="5"/>
  <c r="BU62" i="5"/>
  <c r="CC61" i="5"/>
  <c r="CB61" i="5"/>
  <c r="CA61" i="5"/>
  <c r="BZ61" i="5"/>
  <c r="BY61" i="5"/>
  <c r="BX61" i="5"/>
  <c r="BW61" i="5"/>
  <c r="BV61" i="5"/>
  <c r="BU61" i="5"/>
  <c r="CC60" i="5"/>
  <c r="CB60" i="5"/>
  <c r="CA60" i="5"/>
  <c r="BZ60" i="5"/>
  <c r="BY60" i="5"/>
  <c r="BX60" i="5"/>
  <c r="BW60" i="5"/>
  <c r="BV60" i="5"/>
  <c r="BU60" i="5"/>
  <c r="CC59" i="5"/>
  <c r="CB59" i="5"/>
  <c r="CA59" i="5"/>
  <c r="BZ59" i="5"/>
  <c r="BY59" i="5"/>
  <c r="BX59" i="5"/>
  <c r="BW59" i="5"/>
  <c r="BV59" i="5"/>
  <c r="BU59" i="5"/>
  <c r="CC58" i="5"/>
  <c r="CB58" i="5"/>
  <c r="CA58" i="5"/>
  <c r="BZ58" i="5"/>
  <c r="BY58" i="5"/>
  <c r="BX58" i="5"/>
  <c r="BW58" i="5"/>
  <c r="BV58" i="5"/>
  <c r="BU58" i="5"/>
  <c r="CC57" i="5"/>
  <c r="CB57" i="5"/>
  <c r="CA57" i="5"/>
  <c r="BZ57" i="5"/>
  <c r="BY57" i="5"/>
  <c r="BX57" i="5"/>
  <c r="BW57" i="5"/>
  <c r="BV57" i="5"/>
  <c r="BU57" i="5"/>
  <c r="CC56" i="5"/>
  <c r="CB56" i="5"/>
  <c r="CA56" i="5"/>
  <c r="BZ56" i="5"/>
  <c r="BY56" i="5"/>
  <c r="BX56" i="5"/>
  <c r="BW56" i="5"/>
  <c r="BV56" i="5"/>
  <c r="BU56" i="5"/>
  <c r="CC55" i="5"/>
  <c r="CB55" i="5"/>
  <c r="CA55" i="5"/>
  <c r="BZ55" i="5"/>
  <c r="BY55" i="5"/>
  <c r="BX55" i="5"/>
  <c r="BW55" i="5"/>
  <c r="BV55" i="5"/>
  <c r="BU55" i="5"/>
  <c r="CC54" i="5"/>
  <c r="CB54" i="5"/>
  <c r="CA54" i="5"/>
  <c r="BZ54" i="5"/>
  <c r="BY54" i="5"/>
  <c r="BX54" i="5"/>
  <c r="BW54" i="5"/>
  <c r="BV54" i="5"/>
  <c r="BU54" i="5"/>
  <c r="CC53" i="5"/>
  <c r="CB53" i="5"/>
  <c r="CA53" i="5"/>
  <c r="BZ53" i="5"/>
  <c r="BY53" i="5"/>
  <c r="BX53" i="5"/>
  <c r="BW53" i="5"/>
  <c r="BV53" i="5"/>
  <c r="BU53" i="5"/>
  <c r="CC52" i="5"/>
  <c r="CB52" i="5"/>
  <c r="CA52" i="5"/>
  <c r="BZ52" i="5"/>
  <c r="BY52" i="5"/>
  <c r="BX52" i="5"/>
  <c r="BW52" i="5"/>
  <c r="BV52" i="5"/>
  <c r="BU52" i="5"/>
  <c r="CC51" i="5"/>
  <c r="CB51" i="5"/>
  <c r="CA51" i="5"/>
  <c r="BZ51" i="5"/>
  <c r="BY51" i="5"/>
  <c r="BX51" i="5"/>
  <c r="BW51" i="5"/>
  <c r="BV51" i="5"/>
  <c r="BU51" i="5"/>
  <c r="CC50" i="5"/>
  <c r="CB50" i="5"/>
  <c r="CA50" i="5"/>
  <c r="BZ50" i="5"/>
  <c r="BY50" i="5"/>
  <c r="BX50" i="5"/>
  <c r="BW50" i="5"/>
  <c r="BV50" i="5"/>
  <c r="BU50" i="5"/>
  <c r="CC49" i="5"/>
  <c r="CB49" i="5"/>
  <c r="CA49" i="5"/>
  <c r="BZ49" i="5"/>
  <c r="BY49" i="5"/>
  <c r="BX49" i="5"/>
  <c r="BW49" i="5"/>
  <c r="BV49" i="5"/>
  <c r="BU49" i="5"/>
  <c r="CC48" i="5"/>
  <c r="CB48" i="5"/>
  <c r="CA48" i="5"/>
  <c r="BZ48" i="5"/>
  <c r="BY48" i="5"/>
  <c r="BX48" i="5"/>
  <c r="BW48" i="5"/>
  <c r="BV48" i="5"/>
  <c r="BU48" i="5"/>
  <c r="CC47" i="5"/>
  <c r="CB47" i="5"/>
  <c r="CA47" i="5"/>
  <c r="BZ47" i="5"/>
  <c r="BY47" i="5"/>
  <c r="BX47" i="5"/>
  <c r="BW47" i="5"/>
  <c r="BV47" i="5"/>
  <c r="BU47" i="5"/>
  <c r="CC46" i="5"/>
  <c r="CB46" i="5"/>
  <c r="CA46" i="5"/>
  <c r="BZ46" i="5"/>
  <c r="BY46" i="5"/>
  <c r="BX46" i="5"/>
  <c r="BW46" i="5"/>
  <c r="BV46" i="5"/>
  <c r="BU46" i="5"/>
  <c r="CC45" i="5"/>
  <c r="CB45" i="5"/>
  <c r="CA45" i="5"/>
  <c r="BZ45" i="5"/>
  <c r="BY45" i="5"/>
  <c r="BX45" i="5"/>
  <c r="BW45" i="5"/>
  <c r="BV45" i="5"/>
  <c r="BU45" i="5"/>
  <c r="CC44" i="5"/>
  <c r="CB44" i="5"/>
  <c r="CA44" i="5"/>
  <c r="BZ44" i="5"/>
  <c r="BY44" i="5"/>
  <c r="BX44" i="5"/>
  <c r="BW44" i="5"/>
  <c r="BV44" i="5"/>
  <c r="BU44" i="5"/>
  <c r="CC43" i="5"/>
  <c r="CB43" i="5"/>
  <c r="CA43" i="5"/>
  <c r="BZ43" i="5"/>
  <c r="BY43" i="5"/>
  <c r="BX43" i="5"/>
  <c r="BW43" i="5"/>
  <c r="BV43" i="5"/>
  <c r="BU43" i="5"/>
  <c r="CC42" i="5"/>
  <c r="CB42" i="5"/>
  <c r="CA42" i="5"/>
  <c r="BZ42" i="5"/>
  <c r="BY42" i="5"/>
  <c r="BX42" i="5"/>
  <c r="BW42" i="5"/>
  <c r="BV42" i="5"/>
  <c r="BU42" i="5"/>
  <c r="CC41" i="5"/>
  <c r="CB41" i="5"/>
  <c r="CA41" i="5"/>
  <c r="BZ41" i="5"/>
  <c r="BY41" i="5"/>
  <c r="BX41" i="5"/>
  <c r="BW41" i="5"/>
  <c r="BV41" i="5"/>
  <c r="BU41" i="5"/>
  <c r="CC40" i="5"/>
  <c r="CB40" i="5"/>
  <c r="CA40" i="5"/>
  <c r="BZ40" i="5"/>
  <c r="BY40" i="5"/>
  <c r="BX40" i="5"/>
  <c r="BW40" i="5"/>
  <c r="BV40" i="5"/>
  <c r="BU40" i="5"/>
  <c r="CC39" i="5"/>
  <c r="CB39" i="5"/>
  <c r="CA39" i="5"/>
  <c r="BZ39" i="5"/>
  <c r="BY39" i="5"/>
  <c r="BX39" i="5"/>
  <c r="BW39" i="5"/>
  <c r="BV39" i="5"/>
  <c r="BU39" i="5"/>
  <c r="CC38" i="5"/>
  <c r="CB38" i="5"/>
  <c r="CA38" i="5"/>
  <c r="BZ38" i="5"/>
  <c r="BY38" i="5"/>
  <c r="BX38" i="5"/>
  <c r="BW38" i="5"/>
  <c r="BV38" i="5"/>
  <c r="BU38" i="5"/>
  <c r="CC37" i="5"/>
  <c r="CB37" i="5"/>
  <c r="CA37" i="5"/>
  <c r="BZ37" i="5"/>
  <c r="BY37" i="5"/>
  <c r="BX37" i="5"/>
  <c r="BW37" i="5"/>
  <c r="BV37" i="5"/>
  <c r="BU37" i="5"/>
  <c r="CC36" i="5"/>
  <c r="CB36" i="5"/>
  <c r="CA36" i="5"/>
  <c r="BZ36" i="5"/>
  <c r="BY36" i="5"/>
  <c r="BX36" i="5"/>
  <c r="BW36" i="5"/>
  <c r="BV36" i="5"/>
  <c r="BU36" i="5"/>
  <c r="CC35" i="5"/>
  <c r="CB35" i="5"/>
  <c r="CA35" i="5"/>
  <c r="BZ35" i="5"/>
  <c r="BY35" i="5"/>
  <c r="BX35" i="5"/>
  <c r="BW35" i="5"/>
  <c r="BV35" i="5"/>
  <c r="BU35" i="5"/>
  <c r="CC34" i="5"/>
  <c r="CB34" i="5"/>
  <c r="CA34" i="5"/>
  <c r="BZ34" i="5"/>
  <c r="BY34" i="5"/>
  <c r="BX34" i="5"/>
  <c r="BW34" i="5"/>
  <c r="BV34" i="5"/>
  <c r="BU34" i="5"/>
  <c r="CC33" i="5"/>
  <c r="CB33" i="5"/>
  <c r="CA33" i="5"/>
  <c r="BZ33" i="5"/>
  <c r="BY33" i="5"/>
  <c r="BX33" i="5"/>
  <c r="BW33" i="5"/>
  <c r="BV33" i="5"/>
  <c r="BU33" i="5"/>
  <c r="CC32" i="5"/>
  <c r="CB32" i="5"/>
  <c r="CA32" i="5"/>
  <c r="BZ32" i="5"/>
  <c r="BY32" i="5"/>
  <c r="BX32" i="5"/>
  <c r="BW32" i="5"/>
  <c r="BV32" i="5"/>
  <c r="BU32" i="5"/>
  <c r="CC31" i="5"/>
  <c r="CB31" i="5"/>
  <c r="CA31" i="5"/>
  <c r="BZ31" i="5"/>
  <c r="BY31" i="5"/>
  <c r="BX31" i="5"/>
  <c r="BW31" i="5"/>
  <c r="BV31" i="5"/>
  <c r="BU31" i="5"/>
  <c r="CC30" i="5"/>
  <c r="CB30" i="5"/>
  <c r="CA30" i="5"/>
  <c r="BZ30" i="5"/>
  <c r="BY30" i="5"/>
  <c r="BX30" i="5"/>
  <c r="BW30" i="5"/>
  <c r="BV30" i="5"/>
  <c r="BU30" i="5"/>
  <c r="CC29" i="5"/>
  <c r="CB29" i="5"/>
  <c r="CA29" i="5"/>
  <c r="BZ29" i="5"/>
  <c r="BY29" i="5"/>
  <c r="BX29" i="5"/>
  <c r="BW29" i="5"/>
  <c r="BV29" i="5"/>
  <c r="BU29" i="5"/>
  <c r="CC28" i="5"/>
  <c r="CB28" i="5"/>
  <c r="CA28" i="5"/>
  <c r="BZ28" i="5"/>
  <c r="BY28" i="5"/>
  <c r="BX28" i="5"/>
  <c r="BW28" i="5"/>
  <c r="BV28" i="5"/>
  <c r="BU28" i="5"/>
  <c r="CC27" i="5"/>
  <c r="CB27" i="5"/>
  <c r="CA27" i="5"/>
  <c r="BZ27" i="5"/>
  <c r="BY27" i="5"/>
  <c r="BX27" i="5"/>
  <c r="BW27" i="5"/>
  <c r="BV27" i="5"/>
  <c r="BU27" i="5"/>
  <c r="CC26" i="5"/>
  <c r="CB26" i="5"/>
  <c r="CA26" i="5"/>
  <c r="BZ26" i="5"/>
  <c r="BY26" i="5"/>
  <c r="BX26" i="5"/>
  <c r="BW26" i="5"/>
  <c r="BV26" i="5"/>
  <c r="BU26" i="5"/>
  <c r="CC25" i="5"/>
  <c r="CB25" i="5"/>
  <c r="CA25" i="5"/>
  <c r="BZ25" i="5"/>
  <c r="BY25" i="5"/>
  <c r="BX25" i="5"/>
  <c r="BW25" i="5"/>
  <c r="BV25" i="5"/>
  <c r="BU25" i="5"/>
  <c r="CC24" i="5"/>
  <c r="CB24" i="5"/>
  <c r="CA24" i="5"/>
  <c r="BZ24" i="5"/>
  <c r="BY24" i="5"/>
  <c r="BX24" i="5"/>
  <c r="BW24" i="5"/>
  <c r="BV24" i="5"/>
  <c r="BU24" i="5"/>
  <c r="CC23" i="5"/>
  <c r="CB23" i="5"/>
  <c r="CA23" i="5"/>
  <c r="BZ23" i="5"/>
  <c r="BY23" i="5"/>
  <c r="BX23" i="5"/>
  <c r="BW23" i="5"/>
  <c r="BV23" i="5"/>
  <c r="BU23" i="5"/>
  <c r="CC22" i="5"/>
  <c r="CB22" i="5"/>
  <c r="CA22" i="5"/>
  <c r="BZ22" i="5"/>
  <c r="BY22" i="5"/>
  <c r="BX22" i="5"/>
  <c r="BW22" i="5"/>
  <c r="BV22" i="5"/>
  <c r="BU22" i="5"/>
  <c r="CC21" i="5"/>
  <c r="CB21" i="5"/>
  <c r="CA21" i="5"/>
  <c r="BZ21" i="5"/>
  <c r="BY21" i="5"/>
  <c r="BX21" i="5"/>
  <c r="BW21" i="5"/>
  <c r="BV21" i="5"/>
  <c r="BU21" i="5"/>
  <c r="CC20" i="5"/>
  <c r="CB20" i="5"/>
  <c r="CA20" i="5"/>
  <c r="BZ20" i="5"/>
  <c r="BY20" i="5"/>
  <c r="BX20" i="5"/>
  <c r="BW20" i="5"/>
  <c r="BV20" i="5"/>
  <c r="BU20" i="5"/>
  <c r="CC19" i="5"/>
  <c r="CB19" i="5"/>
  <c r="CA19" i="5"/>
  <c r="BZ19" i="5"/>
  <c r="BY19" i="5"/>
  <c r="BX19" i="5"/>
  <c r="BW19" i="5"/>
  <c r="BV19" i="5"/>
  <c r="BU19" i="5"/>
  <c r="CC18" i="5"/>
  <c r="CB18" i="5"/>
  <c r="CA18" i="5"/>
  <c r="BZ18" i="5"/>
  <c r="BY18" i="5"/>
  <c r="BX18" i="5"/>
  <c r="BW18" i="5"/>
  <c r="BV18" i="5"/>
  <c r="BU18" i="5"/>
  <c r="CC17" i="5"/>
  <c r="CB17" i="5"/>
  <c r="CA17" i="5"/>
  <c r="BZ17" i="5"/>
  <c r="BY17" i="5"/>
  <c r="BX17" i="5"/>
  <c r="BW17" i="5"/>
  <c r="BV17" i="5"/>
  <c r="BU17" i="5"/>
  <c r="CC16" i="5"/>
  <c r="CB16" i="5"/>
  <c r="CA16" i="5"/>
  <c r="BZ16" i="5"/>
  <c r="BY16" i="5"/>
  <c r="BX16" i="5"/>
  <c r="BW16" i="5"/>
  <c r="BV16" i="5"/>
  <c r="BU16" i="5"/>
  <c r="CC15" i="5"/>
  <c r="CB15" i="5"/>
  <c r="CA15" i="5"/>
  <c r="BZ15" i="5"/>
  <c r="BY15" i="5"/>
  <c r="BX15" i="5"/>
  <c r="BW15" i="5"/>
  <c r="BV15" i="5"/>
  <c r="BU15" i="5"/>
  <c r="CC14" i="5"/>
  <c r="CB14" i="5"/>
  <c r="CA14" i="5"/>
  <c r="BZ14" i="5"/>
  <c r="BY14" i="5"/>
  <c r="BX14" i="5"/>
  <c r="BW14" i="5"/>
  <c r="BV14" i="5"/>
  <c r="BU14" i="5"/>
  <c r="CC13" i="5"/>
  <c r="CB13" i="5"/>
  <c r="CA13" i="5"/>
  <c r="BZ13" i="5"/>
  <c r="BY13" i="5"/>
  <c r="BX13" i="5"/>
  <c r="BW13" i="5"/>
  <c r="BV13" i="5"/>
  <c r="BU13" i="5"/>
  <c r="CC12" i="5"/>
  <c r="CB12" i="5"/>
  <c r="CA12" i="5"/>
  <c r="BZ12" i="5"/>
  <c r="BY12" i="5"/>
  <c r="BX12" i="5"/>
  <c r="BW12" i="5"/>
  <c r="BV12" i="5"/>
  <c r="BU12" i="5"/>
  <c r="CC11" i="5"/>
  <c r="CB11" i="5"/>
  <c r="CA11" i="5"/>
  <c r="BZ11" i="5"/>
  <c r="BY11" i="5"/>
  <c r="BX11" i="5"/>
  <c r="BW11" i="5"/>
  <c r="BV11" i="5"/>
  <c r="BU11" i="5"/>
  <c r="CC10" i="5"/>
  <c r="CB10" i="5"/>
  <c r="CA10" i="5"/>
  <c r="BZ10" i="5"/>
  <c r="BY10" i="5"/>
  <c r="BX10" i="5"/>
  <c r="BW10" i="5"/>
  <c r="BV10" i="5"/>
  <c r="BU10" i="5"/>
  <c r="CC9" i="5"/>
  <c r="CB9" i="5"/>
  <c r="CA9" i="5"/>
  <c r="BZ9" i="5"/>
  <c r="BY9" i="5"/>
  <c r="BX9" i="5"/>
  <c r="BW9" i="5"/>
  <c r="BV9" i="5"/>
  <c r="BU9" i="5"/>
  <c r="CC8" i="5"/>
  <c r="CB8" i="5"/>
  <c r="CA8" i="5"/>
  <c r="BZ8" i="5"/>
  <c r="BY8" i="5"/>
  <c r="BX8" i="5"/>
  <c r="BW8" i="5"/>
  <c r="BV8" i="5"/>
  <c r="BU8" i="5"/>
  <c r="CC7" i="5"/>
  <c r="CB7" i="5"/>
  <c r="CA7" i="5"/>
  <c r="BZ7" i="5"/>
  <c r="BY7" i="5"/>
  <c r="BX7" i="5"/>
  <c r="BW7" i="5"/>
  <c r="BV7" i="5"/>
  <c r="BU7" i="5"/>
  <c r="CC6" i="5"/>
  <c r="CB6" i="5"/>
  <c r="CA6" i="5"/>
  <c r="BZ6" i="5"/>
  <c r="BY6" i="5"/>
  <c r="BX6" i="5"/>
  <c r="BW6" i="5"/>
  <c r="BV6" i="5"/>
  <c r="BU6" i="5"/>
  <c r="CC5" i="5"/>
  <c r="CB5" i="5"/>
  <c r="CA5" i="5"/>
  <c r="BZ5" i="5"/>
  <c r="BY5" i="5"/>
  <c r="BX5" i="5"/>
  <c r="BW5" i="5"/>
  <c r="BV5" i="5"/>
  <c r="BU5" i="5"/>
  <c r="CC4" i="5"/>
  <c r="CB4" i="5"/>
  <c r="CA4" i="5"/>
  <c r="BZ4" i="5"/>
  <c r="BY4" i="5"/>
  <c r="BX4" i="5"/>
  <c r="BW4" i="5"/>
  <c r="BV4" i="5"/>
  <c r="BU4" i="5"/>
  <c r="CC3" i="5"/>
  <c r="CB3" i="5"/>
  <c r="CA3" i="5"/>
  <c r="BZ3" i="5"/>
  <c r="BY3" i="5"/>
  <c r="BX3" i="5"/>
  <c r="BW3" i="5"/>
  <c r="BV3" i="5"/>
  <c r="BU3" i="5"/>
  <c r="CM122" i="5"/>
  <c r="CL122" i="5"/>
  <c r="CK122" i="5"/>
  <c r="CJ122" i="5"/>
  <c r="CI122" i="5"/>
  <c r="CH122" i="5"/>
  <c r="CG122" i="5"/>
  <c r="CF122" i="5"/>
  <c r="CE122" i="5"/>
  <c r="CM121" i="5"/>
  <c r="CL121" i="5"/>
  <c r="CK121" i="5"/>
  <c r="CJ121" i="5"/>
  <c r="CI121" i="5"/>
  <c r="CH121" i="5"/>
  <c r="CG121" i="5"/>
  <c r="CF121" i="5"/>
  <c r="CE121" i="5"/>
  <c r="CM120" i="5"/>
  <c r="CL120" i="5"/>
  <c r="CK120" i="5"/>
  <c r="CJ120" i="5"/>
  <c r="CI120" i="5"/>
  <c r="CH120" i="5"/>
  <c r="CG120" i="5"/>
  <c r="CF120" i="5"/>
  <c r="CE120" i="5"/>
  <c r="CM119" i="5"/>
  <c r="CL119" i="5"/>
  <c r="CK119" i="5"/>
  <c r="CJ119" i="5"/>
  <c r="CI119" i="5"/>
  <c r="CH119" i="5"/>
  <c r="CG119" i="5"/>
  <c r="CF119" i="5"/>
  <c r="CE119" i="5"/>
  <c r="CM118" i="5"/>
  <c r="CL118" i="5"/>
  <c r="CK118" i="5"/>
  <c r="CJ118" i="5"/>
  <c r="CI118" i="5"/>
  <c r="CH118" i="5"/>
  <c r="CG118" i="5"/>
  <c r="CF118" i="5"/>
  <c r="CE118" i="5"/>
  <c r="CM117" i="5"/>
  <c r="CL117" i="5"/>
  <c r="CK117" i="5"/>
  <c r="CJ117" i="5"/>
  <c r="CI117" i="5"/>
  <c r="CH117" i="5"/>
  <c r="CG117" i="5"/>
  <c r="CF117" i="5"/>
  <c r="CE117" i="5"/>
  <c r="CM116" i="5"/>
  <c r="CL116" i="5"/>
  <c r="CK116" i="5"/>
  <c r="CJ116" i="5"/>
  <c r="CI116" i="5"/>
  <c r="CH116" i="5"/>
  <c r="CG116" i="5"/>
  <c r="CF116" i="5"/>
  <c r="CE116" i="5"/>
  <c r="CM115" i="5"/>
  <c r="CL115" i="5"/>
  <c r="CK115" i="5"/>
  <c r="CJ115" i="5"/>
  <c r="CI115" i="5"/>
  <c r="CH115" i="5"/>
  <c r="CG115" i="5"/>
  <c r="CF115" i="5"/>
  <c r="CE115" i="5"/>
  <c r="CM114" i="5"/>
  <c r="CL114" i="5"/>
  <c r="CK114" i="5"/>
  <c r="CJ114" i="5"/>
  <c r="CI114" i="5"/>
  <c r="CH114" i="5"/>
  <c r="CG114" i="5"/>
  <c r="CF114" i="5"/>
  <c r="CE114" i="5"/>
  <c r="CM113" i="5"/>
  <c r="CL113" i="5"/>
  <c r="CK113" i="5"/>
  <c r="CJ113" i="5"/>
  <c r="CI113" i="5"/>
  <c r="CH113" i="5"/>
  <c r="CG113" i="5"/>
  <c r="CF113" i="5"/>
  <c r="CE113" i="5"/>
  <c r="CM112" i="5"/>
  <c r="CL112" i="5"/>
  <c r="CK112" i="5"/>
  <c r="CJ112" i="5"/>
  <c r="CI112" i="5"/>
  <c r="CH112" i="5"/>
  <c r="CG112" i="5"/>
  <c r="CF112" i="5"/>
  <c r="CE112" i="5"/>
  <c r="CM111" i="5"/>
  <c r="CL111" i="5"/>
  <c r="CK111" i="5"/>
  <c r="CJ111" i="5"/>
  <c r="CI111" i="5"/>
  <c r="CH111" i="5"/>
  <c r="CG111" i="5"/>
  <c r="CF111" i="5"/>
  <c r="CE111" i="5"/>
  <c r="CM110" i="5"/>
  <c r="CL110" i="5"/>
  <c r="CK110" i="5"/>
  <c r="CJ110" i="5"/>
  <c r="CI110" i="5"/>
  <c r="CH110" i="5"/>
  <c r="CG110" i="5"/>
  <c r="CF110" i="5"/>
  <c r="CE110" i="5"/>
  <c r="CM109" i="5"/>
  <c r="CL109" i="5"/>
  <c r="CK109" i="5"/>
  <c r="CJ109" i="5"/>
  <c r="CI109" i="5"/>
  <c r="CH109" i="5"/>
  <c r="CG109" i="5"/>
  <c r="CF109" i="5"/>
  <c r="CE109" i="5"/>
  <c r="CM108" i="5"/>
  <c r="CL108" i="5"/>
  <c r="CK108" i="5"/>
  <c r="CJ108" i="5"/>
  <c r="CI108" i="5"/>
  <c r="CH108" i="5"/>
  <c r="CG108" i="5"/>
  <c r="CF108" i="5"/>
  <c r="CE108" i="5"/>
  <c r="CM107" i="5"/>
  <c r="CL107" i="5"/>
  <c r="CK107" i="5"/>
  <c r="CJ107" i="5"/>
  <c r="CI107" i="5"/>
  <c r="CH107" i="5"/>
  <c r="CG107" i="5"/>
  <c r="CF107" i="5"/>
  <c r="CE107" i="5"/>
  <c r="CM106" i="5"/>
  <c r="CL106" i="5"/>
  <c r="CK106" i="5"/>
  <c r="CJ106" i="5"/>
  <c r="CI106" i="5"/>
  <c r="CH106" i="5"/>
  <c r="CG106" i="5"/>
  <c r="CF106" i="5"/>
  <c r="CE106" i="5"/>
  <c r="CM105" i="5"/>
  <c r="CL105" i="5"/>
  <c r="CK105" i="5"/>
  <c r="CJ105" i="5"/>
  <c r="CI105" i="5"/>
  <c r="CH105" i="5"/>
  <c r="CG105" i="5"/>
  <c r="CF105" i="5"/>
  <c r="CE105" i="5"/>
  <c r="CM104" i="5"/>
  <c r="CL104" i="5"/>
  <c r="CK104" i="5"/>
  <c r="CJ104" i="5"/>
  <c r="CI104" i="5"/>
  <c r="CH104" i="5"/>
  <c r="CG104" i="5"/>
  <c r="CF104" i="5"/>
  <c r="CE104" i="5"/>
  <c r="CM103" i="5"/>
  <c r="CL103" i="5"/>
  <c r="CK103" i="5"/>
  <c r="CJ103" i="5"/>
  <c r="CI103" i="5"/>
  <c r="CH103" i="5"/>
  <c r="CG103" i="5"/>
  <c r="CF103" i="5"/>
  <c r="CE103" i="5"/>
  <c r="CM102" i="5"/>
  <c r="CL102" i="5"/>
  <c r="CK102" i="5"/>
  <c r="CJ102" i="5"/>
  <c r="CI102" i="5"/>
  <c r="CH102" i="5"/>
  <c r="CG102" i="5"/>
  <c r="CF102" i="5"/>
  <c r="CE102" i="5"/>
  <c r="CM101" i="5"/>
  <c r="CL101" i="5"/>
  <c r="CK101" i="5"/>
  <c r="CJ101" i="5"/>
  <c r="CI101" i="5"/>
  <c r="CH101" i="5"/>
  <c r="CG101" i="5"/>
  <c r="CF101" i="5"/>
  <c r="CE101" i="5"/>
  <c r="CM100" i="5"/>
  <c r="CL100" i="5"/>
  <c r="CK100" i="5"/>
  <c r="CJ100" i="5"/>
  <c r="CI100" i="5"/>
  <c r="CH100" i="5"/>
  <c r="CG100" i="5"/>
  <c r="CF100" i="5"/>
  <c r="CE100" i="5"/>
  <c r="CM99" i="5"/>
  <c r="CL99" i="5"/>
  <c r="CK99" i="5"/>
  <c r="CJ99" i="5"/>
  <c r="CI99" i="5"/>
  <c r="CH99" i="5"/>
  <c r="CG99" i="5"/>
  <c r="CF99" i="5"/>
  <c r="CE99" i="5"/>
  <c r="CM98" i="5"/>
  <c r="CL98" i="5"/>
  <c r="CK98" i="5"/>
  <c r="CJ98" i="5"/>
  <c r="CI98" i="5"/>
  <c r="CH98" i="5"/>
  <c r="CG98" i="5"/>
  <c r="CF98" i="5"/>
  <c r="CE98" i="5"/>
  <c r="CM97" i="5"/>
  <c r="CL97" i="5"/>
  <c r="CK97" i="5"/>
  <c r="CJ97" i="5"/>
  <c r="CI97" i="5"/>
  <c r="CH97" i="5"/>
  <c r="CG97" i="5"/>
  <c r="CF97" i="5"/>
  <c r="CE97" i="5"/>
  <c r="CM96" i="5"/>
  <c r="CL96" i="5"/>
  <c r="CK96" i="5"/>
  <c r="CJ96" i="5"/>
  <c r="CI96" i="5"/>
  <c r="CH96" i="5"/>
  <c r="CG96" i="5"/>
  <c r="CF96" i="5"/>
  <c r="CE96" i="5"/>
  <c r="CM95" i="5"/>
  <c r="CL95" i="5"/>
  <c r="CK95" i="5"/>
  <c r="CJ95" i="5"/>
  <c r="CI95" i="5"/>
  <c r="CH95" i="5"/>
  <c r="CG95" i="5"/>
  <c r="CF95" i="5"/>
  <c r="CE95" i="5"/>
  <c r="CM94" i="5"/>
  <c r="CL94" i="5"/>
  <c r="CK94" i="5"/>
  <c r="CJ94" i="5"/>
  <c r="CI94" i="5"/>
  <c r="CH94" i="5"/>
  <c r="CG94" i="5"/>
  <c r="CF94" i="5"/>
  <c r="CE94" i="5"/>
  <c r="CM93" i="5"/>
  <c r="CL93" i="5"/>
  <c r="CK93" i="5"/>
  <c r="CJ93" i="5"/>
  <c r="CI93" i="5"/>
  <c r="CH93" i="5"/>
  <c r="CG93" i="5"/>
  <c r="CF93" i="5"/>
  <c r="CE93" i="5"/>
  <c r="CM92" i="5"/>
  <c r="CL92" i="5"/>
  <c r="CK92" i="5"/>
  <c r="CJ92" i="5"/>
  <c r="CI92" i="5"/>
  <c r="CH92" i="5"/>
  <c r="CG92" i="5"/>
  <c r="CF92" i="5"/>
  <c r="CE92" i="5"/>
  <c r="CM91" i="5"/>
  <c r="CL91" i="5"/>
  <c r="CK91" i="5"/>
  <c r="CJ91" i="5"/>
  <c r="CI91" i="5"/>
  <c r="CH91" i="5"/>
  <c r="CG91" i="5"/>
  <c r="CF91" i="5"/>
  <c r="CE91" i="5"/>
  <c r="CM90" i="5"/>
  <c r="CL90" i="5"/>
  <c r="CK90" i="5"/>
  <c r="CJ90" i="5"/>
  <c r="CI90" i="5"/>
  <c r="CH90" i="5"/>
  <c r="CG90" i="5"/>
  <c r="CF90" i="5"/>
  <c r="CE90" i="5"/>
  <c r="CM89" i="5"/>
  <c r="CL89" i="5"/>
  <c r="CK89" i="5"/>
  <c r="CJ89" i="5"/>
  <c r="CI89" i="5"/>
  <c r="CH89" i="5"/>
  <c r="CG89" i="5"/>
  <c r="CF89" i="5"/>
  <c r="CE89" i="5"/>
  <c r="CM88" i="5"/>
  <c r="CL88" i="5"/>
  <c r="CK88" i="5"/>
  <c r="CJ88" i="5"/>
  <c r="CI88" i="5"/>
  <c r="CH88" i="5"/>
  <c r="CG88" i="5"/>
  <c r="CF88" i="5"/>
  <c r="CE88" i="5"/>
  <c r="CM87" i="5"/>
  <c r="CL87" i="5"/>
  <c r="CK87" i="5"/>
  <c r="CJ87" i="5"/>
  <c r="CI87" i="5"/>
  <c r="CH87" i="5"/>
  <c r="CG87" i="5"/>
  <c r="CF87" i="5"/>
  <c r="CE87" i="5"/>
  <c r="CM86" i="5"/>
  <c r="CL86" i="5"/>
  <c r="CK86" i="5"/>
  <c r="CJ86" i="5"/>
  <c r="CI86" i="5"/>
  <c r="CH86" i="5"/>
  <c r="CG86" i="5"/>
  <c r="CF86" i="5"/>
  <c r="CE86" i="5"/>
  <c r="CM85" i="5"/>
  <c r="CL85" i="5"/>
  <c r="CK85" i="5"/>
  <c r="CJ85" i="5"/>
  <c r="CI85" i="5"/>
  <c r="CH85" i="5"/>
  <c r="CG85" i="5"/>
  <c r="CF85" i="5"/>
  <c r="CE85" i="5"/>
  <c r="CM84" i="5"/>
  <c r="CL84" i="5"/>
  <c r="CK84" i="5"/>
  <c r="CJ84" i="5"/>
  <c r="CI84" i="5"/>
  <c r="CH84" i="5"/>
  <c r="CG84" i="5"/>
  <c r="CF84" i="5"/>
  <c r="CE84" i="5"/>
  <c r="CM83" i="5"/>
  <c r="CL83" i="5"/>
  <c r="CK83" i="5"/>
  <c r="CJ83" i="5"/>
  <c r="CI83" i="5"/>
  <c r="CH83" i="5"/>
  <c r="CG83" i="5"/>
  <c r="CF83" i="5"/>
  <c r="CE83" i="5"/>
  <c r="CM82" i="5"/>
  <c r="CL82" i="5"/>
  <c r="CK82" i="5"/>
  <c r="CJ82" i="5"/>
  <c r="CI82" i="5"/>
  <c r="CH82" i="5"/>
  <c r="CG82" i="5"/>
  <c r="CF82" i="5"/>
  <c r="CE82" i="5"/>
  <c r="CM81" i="5"/>
  <c r="CL81" i="5"/>
  <c r="CK81" i="5"/>
  <c r="CJ81" i="5"/>
  <c r="CI81" i="5"/>
  <c r="CH81" i="5"/>
  <c r="CG81" i="5"/>
  <c r="CF81" i="5"/>
  <c r="CE81" i="5"/>
  <c r="CM80" i="5"/>
  <c r="CL80" i="5"/>
  <c r="CK80" i="5"/>
  <c r="CJ80" i="5"/>
  <c r="CI80" i="5"/>
  <c r="CH80" i="5"/>
  <c r="CG80" i="5"/>
  <c r="CF80" i="5"/>
  <c r="CE80" i="5"/>
  <c r="CM79" i="5"/>
  <c r="CL79" i="5"/>
  <c r="CK79" i="5"/>
  <c r="CJ79" i="5"/>
  <c r="CI79" i="5"/>
  <c r="CH79" i="5"/>
  <c r="CG79" i="5"/>
  <c r="CF79" i="5"/>
  <c r="CE79" i="5"/>
  <c r="CM78" i="5"/>
  <c r="CL78" i="5"/>
  <c r="CK78" i="5"/>
  <c r="CJ78" i="5"/>
  <c r="CI78" i="5"/>
  <c r="CH78" i="5"/>
  <c r="CG78" i="5"/>
  <c r="CF78" i="5"/>
  <c r="CE78" i="5"/>
  <c r="CM77" i="5"/>
  <c r="CL77" i="5"/>
  <c r="CK77" i="5"/>
  <c r="CJ77" i="5"/>
  <c r="CI77" i="5"/>
  <c r="CH77" i="5"/>
  <c r="CG77" i="5"/>
  <c r="CF77" i="5"/>
  <c r="CE77" i="5"/>
  <c r="CM76" i="5"/>
  <c r="CL76" i="5"/>
  <c r="CK76" i="5"/>
  <c r="CJ76" i="5"/>
  <c r="CI76" i="5"/>
  <c r="CH76" i="5"/>
  <c r="CG76" i="5"/>
  <c r="CF76" i="5"/>
  <c r="CE76" i="5"/>
  <c r="CM75" i="5"/>
  <c r="CL75" i="5"/>
  <c r="CK75" i="5"/>
  <c r="CJ75" i="5"/>
  <c r="CI75" i="5"/>
  <c r="CH75" i="5"/>
  <c r="CG75" i="5"/>
  <c r="CF75" i="5"/>
  <c r="CE75" i="5"/>
  <c r="CM74" i="5"/>
  <c r="CL74" i="5"/>
  <c r="CK74" i="5"/>
  <c r="CJ74" i="5"/>
  <c r="CI74" i="5"/>
  <c r="CH74" i="5"/>
  <c r="CG74" i="5"/>
  <c r="CF74" i="5"/>
  <c r="CE74" i="5"/>
  <c r="CM73" i="5"/>
  <c r="CL73" i="5"/>
  <c r="CK73" i="5"/>
  <c r="CJ73" i="5"/>
  <c r="CI73" i="5"/>
  <c r="CH73" i="5"/>
  <c r="CG73" i="5"/>
  <c r="CF73" i="5"/>
  <c r="CE73" i="5"/>
  <c r="CM72" i="5"/>
  <c r="CL72" i="5"/>
  <c r="CK72" i="5"/>
  <c r="CJ72" i="5"/>
  <c r="CI72" i="5"/>
  <c r="CH72" i="5"/>
  <c r="CG72" i="5"/>
  <c r="CF72" i="5"/>
  <c r="CE72" i="5"/>
  <c r="CM71" i="5"/>
  <c r="CL71" i="5"/>
  <c r="CK71" i="5"/>
  <c r="CJ71" i="5"/>
  <c r="CI71" i="5"/>
  <c r="CH71" i="5"/>
  <c r="CG71" i="5"/>
  <c r="CF71" i="5"/>
  <c r="CE71" i="5"/>
  <c r="CM70" i="5"/>
  <c r="CL70" i="5"/>
  <c r="CK70" i="5"/>
  <c r="CJ70" i="5"/>
  <c r="CI70" i="5"/>
  <c r="CH70" i="5"/>
  <c r="CG70" i="5"/>
  <c r="CF70" i="5"/>
  <c r="CE70" i="5"/>
  <c r="CM69" i="5"/>
  <c r="CL69" i="5"/>
  <c r="CK69" i="5"/>
  <c r="CJ69" i="5"/>
  <c r="CI69" i="5"/>
  <c r="CH69" i="5"/>
  <c r="CG69" i="5"/>
  <c r="CF69" i="5"/>
  <c r="CE69" i="5"/>
  <c r="CM68" i="5"/>
  <c r="CL68" i="5"/>
  <c r="CK68" i="5"/>
  <c r="CJ68" i="5"/>
  <c r="CI68" i="5"/>
  <c r="CH68" i="5"/>
  <c r="CG68" i="5"/>
  <c r="CF68" i="5"/>
  <c r="CE68" i="5"/>
  <c r="CM67" i="5"/>
  <c r="CL67" i="5"/>
  <c r="CK67" i="5"/>
  <c r="CJ67" i="5"/>
  <c r="CI67" i="5"/>
  <c r="CH67" i="5"/>
  <c r="CG67" i="5"/>
  <c r="CF67" i="5"/>
  <c r="CE67" i="5"/>
  <c r="CM66" i="5"/>
  <c r="CL66" i="5"/>
  <c r="CK66" i="5"/>
  <c r="CJ66" i="5"/>
  <c r="CI66" i="5"/>
  <c r="CH66" i="5"/>
  <c r="CG66" i="5"/>
  <c r="CF66" i="5"/>
  <c r="CE66" i="5"/>
  <c r="CM65" i="5"/>
  <c r="CL65" i="5"/>
  <c r="CK65" i="5"/>
  <c r="CJ65" i="5"/>
  <c r="CI65" i="5"/>
  <c r="CH65" i="5"/>
  <c r="CG65" i="5"/>
  <c r="CF65" i="5"/>
  <c r="CE65" i="5"/>
  <c r="CM64" i="5"/>
  <c r="CL64" i="5"/>
  <c r="CK64" i="5"/>
  <c r="CJ64" i="5"/>
  <c r="CI64" i="5"/>
  <c r="CH64" i="5"/>
  <c r="CG64" i="5"/>
  <c r="CF64" i="5"/>
  <c r="CE64" i="5"/>
  <c r="CM63" i="5"/>
  <c r="CL63" i="5"/>
  <c r="CK63" i="5"/>
  <c r="CJ63" i="5"/>
  <c r="CI63" i="5"/>
  <c r="CH63" i="5"/>
  <c r="CG63" i="5"/>
  <c r="CF63" i="5"/>
  <c r="CE63" i="5"/>
  <c r="CM62" i="5"/>
  <c r="CL62" i="5"/>
  <c r="CK62" i="5"/>
  <c r="CJ62" i="5"/>
  <c r="CI62" i="5"/>
  <c r="CH62" i="5"/>
  <c r="CG62" i="5"/>
  <c r="CF62" i="5"/>
  <c r="CE62" i="5"/>
  <c r="CM61" i="5"/>
  <c r="CL61" i="5"/>
  <c r="CK61" i="5"/>
  <c r="CJ61" i="5"/>
  <c r="CI61" i="5"/>
  <c r="CH61" i="5"/>
  <c r="CG61" i="5"/>
  <c r="CF61" i="5"/>
  <c r="CE61" i="5"/>
  <c r="CM60" i="5"/>
  <c r="CL60" i="5"/>
  <c r="CK60" i="5"/>
  <c r="CJ60" i="5"/>
  <c r="CI60" i="5"/>
  <c r="CH60" i="5"/>
  <c r="CG60" i="5"/>
  <c r="CF60" i="5"/>
  <c r="CE60" i="5"/>
  <c r="CM59" i="5"/>
  <c r="CL59" i="5"/>
  <c r="CK59" i="5"/>
  <c r="CJ59" i="5"/>
  <c r="CI59" i="5"/>
  <c r="CH59" i="5"/>
  <c r="CG59" i="5"/>
  <c r="CF59" i="5"/>
  <c r="CE59" i="5"/>
  <c r="CM58" i="5"/>
  <c r="CL58" i="5"/>
  <c r="CK58" i="5"/>
  <c r="CJ58" i="5"/>
  <c r="CI58" i="5"/>
  <c r="CH58" i="5"/>
  <c r="CG58" i="5"/>
  <c r="CF58" i="5"/>
  <c r="CE58" i="5"/>
  <c r="CM57" i="5"/>
  <c r="CL57" i="5"/>
  <c r="CK57" i="5"/>
  <c r="CJ57" i="5"/>
  <c r="CI57" i="5"/>
  <c r="CH57" i="5"/>
  <c r="CG57" i="5"/>
  <c r="CF57" i="5"/>
  <c r="CE57" i="5"/>
  <c r="CM56" i="5"/>
  <c r="CL56" i="5"/>
  <c r="CK56" i="5"/>
  <c r="CJ56" i="5"/>
  <c r="CI56" i="5"/>
  <c r="CH56" i="5"/>
  <c r="CG56" i="5"/>
  <c r="CF56" i="5"/>
  <c r="CE56" i="5"/>
  <c r="CM55" i="5"/>
  <c r="CL55" i="5"/>
  <c r="CK55" i="5"/>
  <c r="CJ55" i="5"/>
  <c r="CI55" i="5"/>
  <c r="CH55" i="5"/>
  <c r="CG55" i="5"/>
  <c r="CF55" i="5"/>
  <c r="CE55" i="5"/>
  <c r="CM54" i="5"/>
  <c r="CL54" i="5"/>
  <c r="CK54" i="5"/>
  <c r="CJ54" i="5"/>
  <c r="CI54" i="5"/>
  <c r="CH54" i="5"/>
  <c r="CG54" i="5"/>
  <c r="CF54" i="5"/>
  <c r="CE54" i="5"/>
  <c r="CM53" i="5"/>
  <c r="CL53" i="5"/>
  <c r="CK53" i="5"/>
  <c r="CJ53" i="5"/>
  <c r="CI53" i="5"/>
  <c r="CH53" i="5"/>
  <c r="CG53" i="5"/>
  <c r="CF53" i="5"/>
  <c r="CE53" i="5"/>
  <c r="CM52" i="5"/>
  <c r="CL52" i="5"/>
  <c r="CK52" i="5"/>
  <c r="CJ52" i="5"/>
  <c r="CI52" i="5"/>
  <c r="CH52" i="5"/>
  <c r="CG52" i="5"/>
  <c r="CF52" i="5"/>
  <c r="CE52" i="5"/>
  <c r="CM51" i="5"/>
  <c r="CL51" i="5"/>
  <c r="CK51" i="5"/>
  <c r="CJ51" i="5"/>
  <c r="CI51" i="5"/>
  <c r="CH51" i="5"/>
  <c r="CG51" i="5"/>
  <c r="CF51" i="5"/>
  <c r="CE51" i="5"/>
  <c r="CM50" i="5"/>
  <c r="CL50" i="5"/>
  <c r="CK50" i="5"/>
  <c r="CJ50" i="5"/>
  <c r="CI50" i="5"/>
  <c r="CH50" i="5"/>
  <c r="CG50" i="5"/>
  <c r="CF50" i="5"/>
  <c r="CE50" i="5"/>
  <c r="CM49" i="5"/>
  <c r="CL49" i="5"/>
  <c r="CK49" i="5"/>
  <c r="CJ49" i="5"/>
  <c r="CI49" i="5"/>
  <c r="CH49" i="5"/>
  <c r="CG49" i="5"/>
  <c r="CF49" i="5"/>
  <c r="CE49" i="5"/>
  <c r="CM48" i="5"/>
  <c r="CL48" i="5"/>
  <c r="CK48" i="5"/>
  <c r="CJ48" i="5"/>
  <c r="CI48" i="5"/>
  <c r="CH48" i="5"/>
  <c r="CG48" i="5"/>
  <c r="CF48" i="5"/>
  <c r="CE48" i="5"/>
  <c r="CM47" i="5"/>
  <c r="CL47" i="5"/>
  <c r="CK47" i="5"/>
  <c r="CJ47" i="5"/>
  <c r="CI47" i="5"/>
  <c r="CH47" i="5"/>
  <c r="CG47" i="5"/>
  <c r="CF47" i="5"/>
  <c r="CE47" i="5"/>
  <c r="CM46" i="5"/>
  <c r="CL46" i="5"/>
  <c r="CK46" i="5"/>
  <c r="CJ46" i="5"/>
  <c r="CI46" i="5"/>
  <c r="CH46" i="5"/>
  <c r="CG46" i="5"/>
  <c r="CF46" i="5"/>
  <c r="CE46" i="5"/>
  <c r="CM45" i="5"/>
  <c r="CL45" i="5"/>
  <c r="CK45" i="5"/>
  <c r="CJ45" i="5"/>
  <c r="CI45" i="5"/>
  <c r="CH45" i="5"/>
  <c r="CG45" i="5"/>
  <c r="CF45" i="5"/>
  <c r="CE45" i="5"/>
  <c r="CM44" i="5"/>
  <c r="CL44" i="5"/>
  <c r="CK44" i="5"/>
  <c r="CJ44" i="5"/>
  <c r="CI44" i="5"/>
  <c r="CH44" i="5"/>
  <c r="CG44" i="5"/>
  <c r="CF44" i="5"/>
  <c r="CE44" i="5"/>
  <c r="CM43" i="5"/>
  <c r="CL43" i="5"/>
  <c r="CK43" i="5"/>
  <c r="CJ43" i="5"/>
  <c r="CI43" i="5"/>
  <c r="CH43" i="5"/>
  <c r="CG43" i="5"/>
  <c r="CF43" i="5"/>
  <c r="CE43" i="5"/>
  <c r="CM42" i="5"/>
  <c r="CL42" i="5"/>
  <c r="CK42" i="5"/>
  <c r="CJ42" i="5"/>
  <c r="CI42" i="5"/>
  <c r="CH42" i="5"/>
  <c r="CG42" i="5"/>
  <c r="CF42" i="5"/>
  <c r="CE42" i="5"/>
  <c r="CM41" i="5"/>
  <c r="CL41" i="5"/>
  <c r="CK41" i="5"/>
  <c r="CJ41" i="5"/>
  <c r="CI41" i="5"/>
  <c r="CH41" i="5"/>
  <c r="CG41" i="5"/>
  <c r="CF41" i="5"/>
  <c r="CE41" i="5"/>
  <c r="CM40" i="5"/>
  <c r="CL40" i="5"/>
  <c r="CK40" i="5"/>
  <c r="CJ40" i="5"/>
  <c r="CI40" i="5"/>
  <c r="CH40" i="5"/>
  <c r="CG40" i="5"/>
  <c r="CF40" i="5"/>
  <c r="CE40" i="5"/>
  <c r="CM39" i="5"/>
  <c r="CL39" i="5"/>
  <c r="CK39" i="5"/>
  <c r="CJ39" i="5"/>
  <c r="CI39" i="5"/>
  <c r="CH39" i="5"/>
  <c r="CG39" i="5"/>
  <c r="CF39" i="5"/>
  <c r="CE39" i="5"/>
  <c r="CM38" i="5"/>
  <c r="CL38" i="5"/>
  <c r="CK38" i="5"/>
  <c r="CJ38" i="5"/>
  <c r="CI38" i="5"/>
  <c r="CH38" i="5"/>
  <c r="CG38" i="5"/>
  <c r="CF38" i="5"/>
  <c r="CE38" i="5"/>
  <c r="CM37" i="5"/>
  <c r="CL37" i="5"/>
  <c r="CK37" i="5"/>
  <c r="CJ37" i="5"/>
  <c r="CI37" i="5"/>
  <c r="CH37" i="5"/>
  <c r="CG37" i="5"/>
  <c r="CF37" i="5"/>
  <c r="CE37" i="5"/>
  <c r="CM36" i="5"/>
  <c r="CL36" i="5"/>
  <c r="CK36" i="5"/>
  <c r="CJ36" i="5"/>
  <c r="CI36" i="5"/>
  <c r="CH36" i="5"/>
  <c r="CG36" i="5"/>
  <c r="CF36" i="5"/>
  <c r="CE36" i="5"/>
  <c r="CM35" i="5"/>
  <c r="CL35" i="5"/>
  <c r="CK35" i="5"/>
  <c r="CJ35" i="5"/>
  <c r="CI35" i="5"/>
  <c r="CH35" i="5"/>
  <c r="CG35" i="5"/>
  <c r="CF35" i="5"/>
  <c r="CE35" i="5"/>
  <c r="CM34" i="5"/>
  <c r="CL34" i="5"/>
  <c r="CK34" i="5"/>
  <c r="CJ34" i="5"/>
  <c r="CI34" i="5"/>
  <c r="CH34" i="5"/>
  <c r="CG34" i="5"/>
  <c r="CF34" i="5"/>
  <c r="CE34" i="5"/>
  <c r="CM33" i="5"/>
  <c r="CL33" i="5"/>
  <c r="CK33" i="5"/>
  <c r="CJ33" i="5"/>
  <c r="CI33" i="5"/>
  <c r="CH33" i="5"/>
  <c r="CG33" i="5"/>
  <c r="CF33" i="5"/>
  <c r="CE33" i="5"/>
  <c r="CM32" i="5"/>
  <c r="CL32" i="5"/>
  <c r="CK32" i="5"/>
  <c r="CJ32" i="5"/>
  <c r="CI32" i="5"/>
  <c r="CH32" i="5"/>
  <c r="CG32" i="5"/>
  <c r="CF32" i="5"/>
  <c r="CE32" i="5"/>
  <c r="CM31" i="5"/>
  <c r="CL31" i="5"/>
  <c r="CK31" i="5"/>
  <c r="CJ31" i="5"/>
  <c r="CI31" i="5"/>
  <c r="CH31" i="5"/>
  <c r="CG31" i="5"/>
  <c r="CF31" i="5"/>
  <c r="CE31" i="5"/>
  <c r="CM30" i="5"/>
  <c r="CL30" i="5"/>
  <c r="CK30" i="5"/>
  <c r="CJ30" i="5"/>
  <c r="CI30" i="5"/>
  <c r="CH30" i="5"/>
  <c r="CG30" i="5"/>
  <c r="CF30" i="5"/>
  <c r="CE30" i="5"/>
  <c r="CM29" i="5"/>
  <c r="CL29" i="5"/>
  <c r="CK29" i="5"/>
  <c r="CJ29" i="5"/>
  <c r="CI29" i="5"/>
  <c r="CH29" i="5"/>
  <c r="CG29" i="5"/>
  <c r="CF29" i="5"/>
  <c r="CE29" i="5"/>
  <c r="CM28" i="5"/>
  <c r="CL28" i="5"/>
  <c r="CK28" i="5"/>
  <c r="CJ28" i="5"/>
  <c r="CI28" i="5"/>
  <c r="CH28" i="5"/>
  <c r="CG28" i="5"/>
  <c r="CF28" i="5"/>
  <c r="CE28" i="5"/>
  <c r="CM27" i="5"/>
  <c r="CL27" i="5"/>
  <c r="CK27" i="5"/>
  <c r="CJ27" i="5"/>
  <c r="CI27" i="5"/>
  <c r="CH27" i="5"/>
  <c r="CG27" i="5"/>
  <c r="CF27" i="5"/>
  <c r="CE27" i="5"/>
  <c r="CM26" i="5"/>
  <c r="CL26" i="5"/>
  <c r="CK26" i="5"/>
  <c r="CJ26" i="5"/>
  <c r="CI26" i="5"/>
  <c r="CH26" i="5"/>
  <c r="CG26" i="5"/>
  <c r="CF26" i="5"/>
  <c r="CE26" i="5"/>
  <c r="CM25" i="5"/>
  <c r="CL25" i="5"/>
  <c r="CK25" i="5"/>
  <c r="CJ25" i="5"/>
  <c r="CI25" i="5"/>
  <c r="CH25" i="5"/>
  <c r="CG25" i="5"/>
  <c r="CF25" i="5"/>
  <c r="CE25" i="5"/>
  <c r="CM24" i="5"/>
  <c r="CL24" i="5"/>
  <c r="CK24" i="5"/>
  <c r="CJ24" i="5"/>
  <c r="CI24" i="5"/>
  <c r="CH24" i="5"/>
  <c r="CG24" i="5"/>
  <c r="CF24" i="5"/>
  <c r="CE24" i="5"/>
  <c r="CM23" i="5"/>
  <c r="CL23" i="5"/>
  <c r="CK23" i="5"/>
  <c r="CJ23" i="5"/>
  <c r="CI23" i="5"/>
  <c r="CH23" i="5"/>
  <c r="CG23" i="5"/>
  <c r="CF23" i="5"/>
  <c r="CE23" i="5"/>
  <c r="CM22" i="5"/>
  <c r="CL22" i="5"/>
  <c r="CK22" i="5"/>
  <c r="CJ22" i="5"/>
  <c r="CI22" i="5"/>
  <c r="CH22" i="5"/>
  <c r="CG22" i="5"/>
  <c r="CF22" i="5"/>
  <c r="CE22" i="5"/>
  <c r="CM21" i="5"/>
  <c r="CL21" i="5"/>
  <c r="CK21" i="5"/>
  <c r="CJ21" i="5"/>
  <c r="CI21" i="5"/>
  <c r="CH21" i="5"/>
  <c r="CG21" i="5"/>
  <c r="CF21" i="5"/>
  <c r="CE21" i="5"/>
  <c r="CM20" i="5"/>
  <c r="CL20" i="5"/>
  <c r="CK20" i="5"/>
  <c r="CJ20" i="5"/>
  <c r="CI20" i="5"/>
  <c r="CH20" i="5"/>
  <c r="CG20" i="5"/>
  <c r="CF20" i="5"/>
  <c r="CE20" i="5"/>
  <c r="CM19" i="5"/>
  <c r="CL19" i="5"/>
  <c r="CK19" i="5"/>
  <c r="CJ19" i="5"/>
  <c r="CI19" i="5"/>
  <c r="CH19" i="5"/>
  <c r="CG19" i="5"/>
  <c r="CF19" i="5"/>
  <c r="CE19" i="5"/>
  <c r="CM18" i="5"/>
  <c r="CL18" i="5"/>
  <c r="CK18" i="5"/>
  <c r="CJ18" i="5"/>
  <c r="CI18" i="5"/>
  <c r="CH18" i="5"/>
  <c r="CG18" i="5"/>
  <c r="CF18" i="5"/>
  <c r="CE18" i="5"/>
  <c r="CM17" i="5"/>
  <c r="CL17" i="5"/>
  <c r="CK17" i="5"/>
  <c r="CJ17" i="5"/>
  <c r="CI17" i="5"/>
  <c r="CH17" i="5"/>
  <c r="CG17" i="5"/>
  <c r="CF17" i="5"/>
  <c r="CE17" i="5"/>
  <c r="CM16" i="5"/>
  <c r="CL16" i="5"/>
  <c r="CK16" i="5"/>
  <c r="CJ16" i="5"/>
  <c r="CI16" i="5"/>
  <c r="CH16" i="5"/>
  <c r="CG16" i="5"/>
  <c r="CF16" i="5"/>
  <c r="CE16" i="5"/>
  <c r="CM15" i="5"/>
  <c r="CL15" i="5"/>
  <c r="CK15" i="5"/>
  <c r="CJ15" i="5"/>
  <c r="CI15" i="5"/>
  <c r="CH15" i="5"/>
  <c r="CG15" i="5"/>
  <c r="CF15" i="5"/>
  <c r="CE15" i="5"/>
  <c r="CM14" i="5"/>
  <c r="CL14" i="5"/>
  <c r="CK14" i="5"/>
  <c r="CJ14" i="5"/>
  <c r="CI14" i="5"/>
  <c r="CH14" i="5"/>
  <c r="CG14" i="5"/>
  <c r="CF14" i="5"/>
  <c r="CE14" i="5"/>
  <c r="CM13" i="5"/>
  <c r="CL13" i="5"/>
  <c r="CK13" i="5"/>
  <c r="CJ13" i="5"/>
  <c r="CI13" i="5"/>
  <c r="CH13" i="5"/>
  <c r="CG13" i="5"/>
  <c r="CF13" i="5"/>
  <c r="CE13" i="5"/>
  <c r="CM12" i="5"/>
  <c r="CL12" i="5"/>
  <c r="CK12" i="5"/>
  <c r="CJ12" i="5"/>
  <c r="CI12" i="5"/>
  <c r="CH12" i="5"/>
  <c r="CG12" i="5"/>
  <c r="CF12" i="5"/>
  <c r="CE12" i="5"/>
  <c r="CM11" i="5"/>
  <c r="CL11" i="5"/>
  <c r="CK11" i="5"/>
  <c r="CJ11" i="5"/>
  <c r="CI11" i="5"/>
  <c r="CH11" i="5"/>
  <c r="CG11" i="5"/>
  <c r="CF11" i="5"/>
  <c r="CE11" i="5"/>
  <c r="CM10" i="5"/>
  <c r="CL10" i="5"/>
  <c r="CK10" i="5"/>
  <c r="CJ10" i="5"/>
  <c r="CI10" i="5"/>
  <c r="CH10" i="5"/>
  <c r="CG10" i="5"/>
  <c r="CF10" i="5"/>
  <c r="CE10" i="5"/>
  <c r="CM9" i="5"/>
  <c r="CL9" i="5"/>
  <c r="CK9" i="5"/>
  <c r="CJ9" i="5"/>
  <c r="CI9" i="5"/>
  <c r="CH9" i="5"/>
  <c r="CG9" i="5"/>
  <c r="CF9" i="5"/>
  <c r="CE9" i="5"/>
  <c r="CM8" i="5"/>
  <c r="CL8" i="5"/>
  <c r="CK8" i="5"/>
  <c r="CJ8" i="5"/>
  <c r="CI8" i="5"/>
  <c r="CH8" i="5"/>
  <c r="CG8" i="5"/>
  <c r="CF8" i="5"/>
  <c r="CE8" i="5"/>
  <c r="CM7" i="5"/>
  <c r="CL7" i="5"/>
  <c r="CK7" i="5"/>
  <c r="CJ7" i="5"/>
  <c r="CI7" i="5"/>
  <c r="CH7" i="5"/>
  <c r="CG7" i="5"/>
  <c r="CF7" i="5"/>
  <c r="CE7" i="5"/>
  <c r="CM6" i="5"/>
  <c r="CL6" i="5"/>
  <c r="CK6" i="5"/>
  <c r="CJ6" i="5"/>
  <c r="CI6" i="5"/>
  <c r="CH6" i="5"/>
  <c r="CG6" i="5"/>
  <c r="CF6" i="5"/>
  <c r="CE6" i="5"/>
  <c r="CM5" i="5"/>
  <c r="CL5" i="5"/>
  <c r="CK5" i="5"/>
  <c r="CJ5" i="5"/>
  <c r="CI5" i="5"/>
  <c r="CH5" i="5"/>
  <c r="CG5" i="5"/>
  <c r="CF5" i="5"/>
  <c r="CE5" i="5"/>
  <c r="CM4" i="5"/>
  <c r="CL4" i="5"/>
  <c r="CK4" i="5"/>
  <c r="CJ4" i="5"/>
  <c r="CI4" i="5"/>
  <c r="CH4" i="5"/>
  <c r="CG4" i="5"/>
  <c r="CF4" i="5"/>
  <c r="CE4" i="5"/>
  <c r="CM3" i="5"/>
  <c r="CL3" i="5"/>
  <c r="CK3" i="5"/>
  <c r="CJ3" i="5"/>
  <c r="CI3" i="5"/>
  <c r="CH3" i="5"/>
  <c r="CG3" i="5"/>
  <c r="CF3" i="5"/>
  <c r="CE3" i="5"/>
  <c r="CW122" i="5"/>
  <c r="CV122" i="5"/>
  <c r="CU122" i="5"/>
  <c r="CT122" i="5"/>
  <c r="CS122" i="5"/>
  <c r="CR122" i="5"/>
  <c r="CQ122" i="5"/>
  <c r="CP122" i="5"/>
  <c r="CO122" i="5"/>
  <c r="CW121" i="5"/>
  <c r="CV121" i="5"/>
  <c r="CU121" i="5"/>
  <c r="CT121" i="5"/>
  <c r="CS121" i="5"/>
  <c r="CR121" i="5"/>
  <c r="CQ121" i="5"/>
  <c r="CP121" i="5"/>
  <c r="CO121" i="5"/>
  <c r="CW120" i="5"/>
  <c r="CV120" i="5"/>
  <c r="CU120" i="5"/>
  <c r="CT120" i="5"/>
  <c r="CS120" i="5"/>
  <c r="CR120" i="5"/>
  <c r="CQ120" i="5"/>
  <c r="CP120" i="5"/>
  <c r="CO120" i="5"/>
  <c r="CW119" i="5"/>
  <c r="CV119" i="5"/>
  <c r="CU119" i="5"/>
  <c r="CT119" i="5"/>
  <c r="CS119" i="5"/>
  <c r="CR119" i="5"/>
  <c r="CQ119" i="5"/>
  <c r="CP119" i="5"/>
  <c r="CO119" i="5"/>
  <c r="CW118" i="5"/>
  <c r="CV118" i="5"/>
  <c r="CU118" i="5"/>
  <c r="CT118" i="5"/>
  <c r="CS118" i="5"/>
  <c r="CR118" i="5"/>
  <c r="CQ118" i="5"/>
  <c r="CP118" i="5"/>
  <c r="CO118" i="5"/>
  <c r="CW117" i="5"/>
  <c r="CV117" i="5"/>
  <c r="CU117" i="5"/>
  <c r="CT117" i="5"/>
  <c r="CS117" i="5"/>
  <c r="CR117" i="5"/>
  <c r="CQ117" i="5"/>
  <c r="CP117" i="5"/>
  <c r="CO117" i="5"/>
  <c r="CW116" i="5"/>
  <c r="CV116" i="5"/>
  <c r="CU116" i="5"/>
  <c r="CT116" i="5"/>
  <c r="CS116" i="5"/>
  <c r="CR116" i="5"/>
  <c r="CQ116" i="5"/>
  <c r="CP116" i="5"/>
  <c r="CO116" i="5"/>
  <c r="CW115" i="5"/>
  <c r="CV115" i="5"/>
  <c r="CU115" i="5"/>
  <c r="CT115" i="5"/>
  <c r="CS115" i="5"/>
  <c r="CR115" i="5"/>
  <c r="CQ115" i="5"/>
  <c r="CP115" i="5"/>
  <c r="CO115" i="5"/>
  <c r="CW114" i="5"/>
  <c r="CV114" i="5"/>
  <c r="CU114" i="5"/>
  <c r="CT114" i="5"/>
  <c r="CS114" i="5"/>
  <c r="CR114" i="5"/>
  <c r="CQ114" i="5"/>
  <c r="CP114" i="5"/>
  <c r="CO114" i="5"/>
  <c r="CW113" i="5"/>
  <c r="CV113" i="5"/>
  <c r="CU113" i="5"/>
  <c r="CT113" i="5"/>
  <c r="CS113" i="5"/>
  <c r="CR113" i="5"/>
  <c r="CQ113" i="5"/>
  <c r="CP113" i="5"/>
  <c r="CO113" i="5"/>
  <c r="CW112" i="5"/>
  <c r="CV112" i="5"/>
  <c r="CU112" i="5"/>
  <c r="CT112" i="5"/>
  <c r="CS112" i="5"/>
  <c r="CR112" i="5"/>
  <c r="CQ112" i="5"/>
  <c r="CP112" i="5"/>
  <c r="CO112" i="5"/>
  <c r="CW111" i="5"/>
  <c r="CV111" i="5"/>
  <c r="CU111" i="5"/>
  <c r="CT111" i="5"/>
  <c r="CS111" i="5"/>
  <c r="CR111" i="5"/>
  <c r="CQ111" i="5"/>
  <c r="CP111" i="5"/>
  <c r="CO111" i="5"/>
  <c r="CW110" i="5"/>
  <c r="CV110" i="5"/>
  <c r="CU110" i="5"/>
  <c r="CT110" i="5"/>
  <c r="CS110" i="5"/>
  <c r="CR110" i="5"/>
  <c r="CQ110" i="5"/>
  <c r="CP110" i="5"/>
  <c r="CO110" i="5"/>
  <c r="CW109" i="5"/>
  <c r="CV109" i="5"/>
  <c r="CU109" i="5"/>
  <c r="CT109" i="5"/>
  <c r="CS109" i="5"/>
  <c r="CR109" i="5"/>
  <c r="CQ109" i="5"/>
  <c r="CP109" i="5"/>
  <c r="CO109" i="5"/>
  <c r="CW108" i="5"/>
  <c r="CV108" i="5"/>
  <c r="CU108" i="5"/>
  <c r="CT108" i="5"/>
  <c r="CS108" i="5"/>
  <c r="CR108" i="5"/>
  <c r="CQ108" i="5"/>
  <c r="CP108" i="5"/>
  <c r="CO108" i="5"/>
  <c r="CW107" i="5"/>
  <c r="CV107" i="5"/>
  <c r="CU107" i="5"/>
  <c r="CT107" i="5"/>
  <c r="CS107" i="5"/>
  <c r="CR107" i="5"/>
  <c r="CQ107" i="5"/>
  <c r="CP107" i="5"/>
  <c r="CO107" i="5"/>
  <c r="CW106" i="5"/>
  <c r="CV106" i="5"/>
  <c r="CU106" i="5"/>
  <c r="CT106" i="5"/>
  <c r="CS106" i="5"/>
  <c r="CR106" i="5"/>
  <c r="CQ106" i="5"/>
  <c r="CP106" i="5"/>
  <c r="CO106" i="5"/>
  <c r="CW105" i="5"/>
  <c r="CV105" i="5"/>
  <c r="CU105" i="5"/>
  <c r="CT105" i="5"/>
  <c r="CS105" i="5"/>
  <c r="CR105" i="5"/>
  <c r="CQ105" i="5"/>
  <c r="CP105" i="5"/>
  <c r="CO105" i="5"/>
  <c r="CW104" i="5"/>
  <c r="CV104" i="5"/>
  <c r="CU104" i="5"/>
  <c r="CT104" i="5"/>
  <c r="CS104" i="5"/>
  <c r="CR104" i="5"/>
  <c r="CQ104" i="5"/>
  <c r="CP104" i="5"/>
  <c r="CO104" i="5"/>
  <c r="CW103" i="5"/>
  <c r="CV103" i="5"/>
  <c r="CU103" i="5"/>
  <c r="CT103" i="5"/>
  <c r="CS103" i="5"/>
  <c r="CR103" i="5"/>
  <c r="CQ103" i="5"/>
  <c r="CP103" i="5"/>
  <c r="CO103" i="5"/>
  <c r="CW102" i="5"/>
  <c r="CV102" i="5"/>
  <c r="CU102" i="5"/>
  <c r="CT102" i="5"/>
  <c r="CS102" i="5"/>
  <c r="CR102" i="5"/>
  <c r="CQ102" i="5"/>
  <c r="CP102" i="5"/>
  <c r="CO102" i="5"/>
  <c r="CW101" i="5"/>
  <c r="CV101" i="5"/>
  <c r="CU101" i="5"/>
  <c r="CT101" i="5"/>
  <c r="CS101" i="5"/>
  <c r="CR101" i="5"/>
  <c r="CQ101" i="5"/>
  <c r="CP101" i="5"/>
  <c r="CO101" i="5"/>
  <c r="CW100" i="5"/>
  <c r="CV100" i="5"/>
  <c r="CU100" i="5"/>
  <c r="CT100" i="5"/>
  <c r="CS100" i="5"/>
  <c r="CR100" i="5"/>
  <c r="CQ100" i="5"/>
  <c r="CP100" i="5"/>
  <c r="CO100" i="5"/>
  <c r="CW99" i="5"/>
  <c r="CV99" i="5"/>
  <c r="CU99" i="5"/>
  <c r="CT99" i="5"/>
  <c r="CS99" i="5"/>
  <c r="CR99" i="5"/>
  <c r="CQ99" i="5"/>
  <c r="CP99" i="5"/>
  <c r="CO99" i="5"/>
  <c r="CW98" i="5"/>
  <c r="CV98" i="5"/>
  <c r="CU98" i="5"/>
  <c r="CT98" i="5"/>
  <c r="CS98" i="5"/>
  <c r="CR98" i="5"/>
  <c r="CQ98" i="5"/>
  <c r="CP98" i="5"/>
  <c r="CO98" i="5"/>
  <c r="CW97" i="5"/>
  <c r="CV97" i="5"/>
  <c r="CU97" i="5"/>
  <c r="CT97" i="5"/>
  <c r="CS97" i="5"/>
  <c r="CR97" i="5"/>
  <c r="CQ97" i="5"/>
  <c r="CP97" i="5"/>
  <c r="CO97" i="5"/>
  <c r="CW96" i="5"/>
  <c r="CV96" i="5"/>
  <c r="CU96" i="5"/>
  <c r="CT96" i="5"/>
  <c r="CS96" i="5"/>
  <c r="CR96" i="5"/>
  <c r="CQ96" i="5"/>
  <c r="CP96" i="5"/>
  <c r="CO96" i="5"/>
  <c r="CW95" i="5"/>
  <c r="CV95" i="5"/>
  <c r="CU95" i="5"/>
  <c r="CT95" i="5"/>
  <c r="CS95" i="5"/>
  <c r="CR95" i="5"/>
  <c r="CQ95" i="5"/>
  <c r="CP95" i="5"/>
  <c r="CO95" i="5"/>
  <c r="CW94" i="5"/>
  <c r="CV94" i="5"/>
  <c r="CU94" i="5"/>
  <c r="CT94" i="5"/>
  <c r="CS94" i="5"/>
  <c r="CR94" i="5"/>
  <c r="CQ94" i="5"/>
  <c r="CP94" i="5"/>
  <c r="CO94" i="5"/>
  <c r="CW93" i="5"/>
  <c r="CV93" i="5"/>
  <c r="CU93" i="5"/>
  <c r="CT93" i="5"/>
  <c r="CS93" i="5"/>
  <c r="CR93" i="5"/>
  <c r="CQ93" i="5"/>
  <c r="CP93" i="5"/>
  <c r="CO93" i="5"/>
  <c r="CW92" i="5"/>
  <c r="CV92" i="5"/>
  <c r="CU92" i="5"/>
  <c r="CT92" i="5"/>
  <c r="CS92" i="5"/>
  <c r="CR92" i="5"/>
  <c r="CQ92" i="5"/>
  <c r="CP92" i="5"/>
  <c r="CO92" i="5"/>
  <c r="CW91" i="5"/>
  <c r="CV91" i="5"/>
  <c r="CU91" i="5"/>
  <c r="CT91" i="5"/>
  <c r="CS91" i="5"/>
  <c r="CR91" i="5"/>
  <c r="CQ91" i="5"/>
  <c r="CP91" i="5"/>
  <c r="CO91" i="5"/>
  <c r="CW90" i="5"/>
  <c r="CV90" i="5"/>
  <c r="CU90" i="5"/>
  <c r="CT90" i="5"/>
  <c r="CS90" i="5"/>
  <c r="CR90" i="5"/>
  <c r="CQ90" i="5"/>
  <c r="CP90" i="5"/>
  <c r="CO90" i="5"/>
  <c r="CW89" i="5"/>
  <c r="CV89" i="5"/>
  <c r="CU89" i="5"/>
  <c r="CT89" i="5"/>
  <c r="CS89" i="5"/>
  <c r="CR89" i="5"/>
  <c r="CQ89" i="5"/>
  <c r="CP89" i="5"/>
  <c r="CO89" i="5"/>
  <c r="CW88" i="5"/>
  <c r="CV88" i="5"/>
  <c r="CU88" i="5"/>
  <c r="CT88" i="5"/>
  <c r="CS88" i="5"/>
  <c r="CR88" i="5"/>
  <c r="CQ88" i="5"/>
  <c r="CP88" i="5"/>
  <c r="CO88" i="5"/>
  <c r="CW87" i="5"/>
  <c r="CV87" i="5"/>
  <c r="CU87" i="5"/>
  <c r="CT87" i="5"/>
  <c r="CS87" i="5"/>
  <c r="CR87" i="5"/>
  <c r="CQ87" i="5"/>
  <c r="CP87" i="5"/>
  <c r="CO87" i="5"/>
  <c r="CW86" i="5"/>
  <c r="CV86" i="5"/>
  <c r="CU86" i="5"/>
  <c r="CT86" i="5"/>
  <c r="CS86" i="5"/>
  <c r="CR86" i="5"/>
  <c r="CQ86" i="5"/>
  <c r="CP86" i="5"/>
  <c r="CO86" i="5"/>
  <c r="CW85" i="5"/>
  <c r="CV85" i="5"/>
  <c r="CU85" i="5"/>
  <c r="CT85" i="5"/>
  <c r="CS85" i="5"/>
  <c r="CR85" i="5"/>
  <c r="CQ85" i="5"/>
  <c r="CP85" i="5"/>
  <c r="CO85" i="5"/>
  <c r="CW84" i="5"/>
  <c r="CV84" i="5"/>
  <c r="CU84" i="5"/>
  <c r="CT84" i="5"/>
  <c r="CS84" i="5"/>
  <c r="CR84" i="5"/>
  <c r="CQ84" i="5"/>
  <c r="CP84" i="5"/>
  <c r="CO84" i="5"/>
  <c r="CW83" i="5"/>
  <c r="CV83" i="5"/>
  <c r="CU83" i="5"/>
  <c r="CT83" i="5"/>
  <c r="CS83" i="5"/>
  <c r="CR83" i="5"/>
  <c r="CQ83" i="5"/>
  <c r="CP83" i="5"/>
  <c r="CO83" i="5"/>
  <c r="CW82" i="5"/>
  <c r="CV82" i="5"/>
  <c r="CU82" i="5"/>
  <c r="CT82" i="5"/>
  <c r="CS82" i="5"/>
  <c r="CR82" i="5"/>
  <c r="CQ82" i="5"/>
  <c r="CP82" i="5"/>
  <c r="CO82" i="5"/>
  <c r="CW81" i="5"/>
  <c r="CV81" i="5"/>
  <c r="CU81" i="5"/>
  <c r="CT81" i="5"/>
  <c r="CS81" i="5"/>
  <c r="CR81" i="5"/>
  <c r="CQ81" i="5"/>
  <c r="CP81" i="5"/>
  <c r="CO81" i="5"/>
  <c r="CW80" i="5"/>
  <c r="CV80" i="5"/>
  <c r="CU80" i="5"/>
  <c r="CT80" i="5"/>
  <c r="CS80" i="5"/>
  <c r="CR80" i="5"/>
  <c r="CQ80" i="5"/>
  <c r="CP80" i="5"/>
  <c r="CO80" i="5"/>
  <c r="CW79" i="5"/>
  <c r="CV79" i="5"/>
  <c r="CU79" i="5"/>
  <c r="CT79" i="5"/>
  <c r="CS79" i="5"/>
  <c r="CR79" i="5"/>
  <c r="CQ79" i="5"/>
  <c r="CP79" i="5"/>
  <c r="CO79" i="5"/>
  <c r="CW78" i="5"/>
  <c r="CV78" i="5"/>
  <c r="CU78" i="5"/>
  <c r="CT78" i="5"/>
  <c r="CS78" i="5"/>
  <c r="CR78" i="5"/>
  <c r="CQ78" i="5"/>
  <c r="CP78" i="5"/>
  <c r="CO78" i="5"/>
  <c r="CW77" i="5"/>
  <c r="CV77" i="5"/>
  <c r="CU77" i="5"/>
  <c r="CT77" i="5"/>
  <c r="CS77" i="5"/>
  <c r="CR77" i="5"/>
  <c r="CQ77" i="5"/>
  <c r="CP77" i="5"/>
  <c r="CO77" i="5"/>
  <c r="CW76" i="5"/>
  <c r="CV76" i="5"/>
  <c r="CU76" i="5"/>
  <c r="CT76" i="5"/>
  <c r="CS76" i="5"/>
  <c r="CR76" i="5"/>
  <c r="CQ76" i="5"/>
  <c r="CP76" i="5"/>
  <c r="CO76" i="5"/>
  <c r="CW75" i="5"/>
  <c r="CV75" i="5"/>
  <c r="CU75" i="5"/>
  <c r="CT75" i="5"/>
  <c r="CS75" i="5"/>
  <c r="CR75" i="5"/>
  <c r="CQ75" i="5"/>
  <c r="CP75" i="5"/>
  <c r="CO75" i="5"/>
  <c r="CW74" i="5"/>
  <c r="CV74" i="5"/>
  <c r="CU74" i="5"/>
  <c r="CT74" i="5"/>
  <c r="CS74" i="5"/>
  <c r="CR74" i="5"/>
  <c r="CQ74" i="5"/>
  <c r="CP74" i="5"/>
  <c r="CO74" i="5"/>
  <c r="CW73" i="5"/>
  <c r="CV73" i="5"/>
  <c r="CU73" i="5"/>
  <c r="CT73" i="5"/>
  <c r="CS73" i="5"/>
  <c r="CR73" i="5"/>
  <c r="CQ73" i="5"/>
  <c r="CP73" i="5"/>
  <c r="CO73" i="5"/>
  <c r="CW72" i="5"/>
  <c r="CV72" i="5"/>
  <c r="CU72" i="5"/>
  <c r="CT72" i="5"/>
  <c r="CS72" i="5"/>
  <c r="CR72" i="5"/>
  <c r="CQ72" i="5"/>
  <c r="CP72" i="5"/>
  <c r="CO72" i="5"/>
  <c r="CW71" i="5"/>
  <c r="CV71" i="5"/>
  <c r="CU71" i="5"/>
  <c r="CT71" i="5"/>
  <c r="CS71" i="5"/>
  <c r="CR71" i="5"/>
  <c r="CQ71" i="5"/>
  <c r="CP71" i="5"/>
  <c r="CO71" i="5"/>
  <c r="CW70" i="5"/>
  <c r="CV70" i="5"/>
  <c r="CU70" i="5"/>
  <c r="CT70" i="5"/>
  <c r="CS70" i="5"/>
  <c r="CR70" i="5"/>
  <c r="CQ70" i="5"/>
  <c r="CP70" i="5"/>
  <c r="CO70" i="5"/>
  <c r="CW69" i="5"/>
  <c r="CV69" i="5"/>
  <c r="CU69" i="5"/>
  <c r="CT69" i="5"/>
  <c r="CS69" i="5"/>
  <c r="CR69" i="5"/>
  <c r="CQ69" i="5"/>
  <c r="CP69" i="5"/>
  <c r="CO69" i="5"/>
  <c r="CW68" i="5"/>
  <c r="CV68" i="5"/>
  <c r="CU68" i="5"/>
  <c r="CT68" i="5"/>
  <c r="CS68" i="5"/>
  <c r="CR68" i="5"/>
  <c r="CQ68" i="5"/>
  <c r="CP68" i="5"/>
  <c r="CO68" i="5"/>
  <c r="CW67" i="5"/>
  <c r="CV67" i="5"/>
  <c r="CU67" i="5"/>
  <c r="CT67" i="5"/>
  <c r="CS67" i="5"/>
  <c r="CR67" i="5"/>
  <c r="CQ67" i="5"/>
  <c r="CP67" i="5"/>
  <c r="CO67" i="5"/>
  <c r="CW66" i="5"/>
  <c r="CV66" i="5"/>
  <c r="CU66" i="5"/>
  <c r="CT66" i="5"/>
  <c r="CS66" i="5"/>
  <c r="CR66" i="5"/>
  <c r="CQ66" i="5"/>
  <c r="CP66" i="5"/>
  <c r="CO66" i="5"/>
  <c r="CW65" i="5"/>
  <c r="CV65" i="5"/>
  <c r="CU65" i="5"/>
  <c r="CT65" i="5"/>
  <c r="CS65" i="5"/>
  <c r="CR65" i="5"/>
  <c r="CQ65" i="5"/>
  <c r="CP65" i="5"/>
  <c r="CO65" i="5"/>
  <c r="CW64" i="5"/>
  <c r="CV64" i="5"/>
  <c r="CU64" i="5"/>
  <c r="CT64" i="5"/>
  <c r="CS64" i="5"/>
  <c r="CR64" i="5"/>
  <c r="CQ64" i="5"/>
  <c r="CP64" i="5"/>
  <c r="CO64" i="5"/>
  <c r="CW63" i="5"/>
  <c r="CV63" i="5"/>
  <c r="CU63" i="5"/>
  <c r="CT63" i="5"/>
  <c r="CS63" i="5"/>
  <c r="CR63" i="5"/>
  <c r="CQ63" i="5"/>
  <c r="CP63" i="5"/>
  <c r="CO63" i="5"/>
  <c r="CW62" i="5"/>
  <c r="CV62" i="5"/>
  <c r="CU62" i="5"/>
  <c r="CT62" i="5"/>
  <c r="CS62" i="5"/>
  <c r="CR62" i="5"/>
  <c r="CQ62" i="5"/>
  <c r="CP62" i="5"/>
  <c r="CO62" i="5"/>
  <c r="CW61" i="5"/>
  <c r="CV61" i="5"/>
  <c r="CU61" i="5"/>
  <c r="CT61" i="5"/>
  <c r="CS61" i="5"/>
  <c r="CR61" i="5"/>
  <c r="CQ61" i="5"/>
  <c r="CP61" i="5"/>
  <c r="CO61" i="5"/>
  <c r="CW60" i="5"/>
  <c r="CV60" i="5"/>
  <c r="CU60" i="5"/>
  <c r="CT60" i="5"/>
  <c r="CS60" i="5"/>
  <c r="CR60" i="5"/>
  <c r="CQ60" i="5"/>
  <c r="CP60" i="5"/>
  <c r="CO60" i="5"/>
  <c r="CW59" i="5"/>
  <c r="CV59" i="5"/>
  <c r="CU59" i="5"/>
  <c r="CT59" i="5"/>
  <c r="CS59" i="5"/>
  <c r="CR59" i="5"/>
  <c r="CQ59" i="5"/>
  <c r="CP59" i="5"/>
  <c r="CO59" i="5"/>
  <c r="CW58" i="5"/>
  <c r="CV58" i="5"/>
  <c r="CU58" i="5"/>
  <c r="CT58" i="5"/>
  <c r="CS58" i="5"/>
  <c r="CR58" i="5"/>
  <c r="CQ58" i="5"/>
  <c r="CP58" i="5"/>
  <c r="CO58" i="5"/>
  <c r="CW57" i="5"/>
  <c r="CV57" i="5"/>
  <c r="CU57" i="5"/>
  <c r="CT57" i="5"/>
  <c r="CS57" i="5"/>
  <c r="CR57" i="5"/>
  <c r="CQ57" i="5"/>
  <c r="CP57" i="5"/>
  <c r="CO57" i="5"/>
  <c r="CW56" i="5"/>
  <c r="CV56" i="5"/>
  <c r="CU56" i="5"/>
  <c r="CT56" i="5"/>
  <c r="CS56" i="5"/>
  <c r="CR56" i="5"/>
  <c r="CQ56" i="5"/>
  <c r="CP56" i="5"/>
  <c r="CO56" i="5"/>
  <c r="CW55" i="5"/>
  <c r="CV55" i="5"/>
  <c r="CU55" i="5"/>
  <c r="CT55" i="5"/>
  <c r="CS55" i="5"/>
  <c r="CR55" i="5"/>
  <c r="CQ55" i="5"/>
  <c r="CP55" i="5"/>
  <c r="CO55" i="5"/>
  <c r="CW54" i="5"/>
  <c r="CV54" i="5"/>
  <c r="CU54" i="5"/>
  <c r="CT54" i="5"/>
  <c r="CS54" i="5"/>
  <c r="CR54" i="5"/>
  <c r="CQ54" i="5"/>
  <c r="CP54" i="5"/>
  <c r="CO54" i="5"/>
  <c r="CW53" i="5"/>
  <c r="CV53" i="5"/>
  <c r="CU53" i="5"/>
  <c r="CT53" i="5"/>
  <c r="CS53" i="5"/>
  <c r="CR53" i="5"/>
  <c r="CQ53" i="5"/>
  <c r="CP53" i="5"/>
  <c r="CO53" i="5"/>
  <c r="CW52" i="5"/>
  <c r="CV52" i="5"/>
  <c r="CU52" i="5"/>
  <c r="CT52" i="5"/>
  <c r="CS52" i="5"/>
  <c r="CR52" i="5"/>
  <c r="CQ52" i="5"/>
  <c r="CP52" i="5"/>
  <c r="CO52" i="5"/>
  <c r="CW51" i="5"/>
  <c r="CV51" i="5"/>
  <c r="CU51" i="5"/>
  <c r="CT51" i="5"/>
  <c r="CS51" i="5"/>
  <c r="CR51" i="5"/>
  <c r="CQ51" i="5"/>
  <c r="CP51" i="5"/>
  <c r="CO51" i="5"/>
  <c r="CW50" i="5"/>
  <c r="CV50" i="5"/>
  <c r="CU50" i="5"/>
  <c r="CT50" i="5"/>
  <c r="CS50" i="5"/>
  <c r="CR50" i="5"/>
  <c r="CQ50" i="5"/>
  <c r="CP50" i="5"/>
  <c r="CO50" i="5"/>
  <c r="CW49" i="5"/>
  <c r="CV49" i="5"/>
  <c r="CU49" i="5"/>
  <c r="CT49" i="5"/>
  <c r="CS49" i="5"/>
  <c r="CR49" i="5"/>
  <c r="CQ49" i="5"/>
  <c r="CP49" i="5"/>
  <c r="CO49" i="5"/>
  <c r="CW48" i="5"/>
  <c r="CV48" i="5"/>
  <c r="CU48" i="5"/>
  <c r="CT48" i="5"/>
  <c r="CS48" i="5"/>
  <c r="CR48" i="5"/>
  <c r="CQ48" i="5"/>
  <c r="CP48" i="5"/>
  <c r="CO48" i="5"/>
  <c r="CW47" i="5"/>
  <c r="CV47" i="5"/>
  <c r="CU47" i="5"/>
  <c r="CT47" i="5"/>
  <c r="CS47" i="5"/>
  <c r="CR47" i="5"/>
  <c r="CQ47" i="5"/>
  <c r="CP47" i="5"/>
  <c r="CO47" i="5"/>
  <c r="CW46" i="5"/>
  <c r="CV46" i="5"/>
  <c r="CU46" i="5"/>
  <c r="CT46" i="5"/>
  <c r="CS46" i="5"/>
  <c r="CR46" i="5"/>
  <c r="CQ46" i="5"/>
  <c r="CP46" i="5"/>
  <c r="CO46" i="5"/>
  <c r="CW45" i="5"/>
  <c r="CV45" i="5"/>
  <c r="CU45" i="5"/>
  <c r="CT45" i="5"/>
  <c r="CS45" i="5"/>
  <c r="CR45" i="5"/>
  <c r="CQ45" i="5"/>
  <c r="CP45" i="5"/>
  <c r="CO45" i="5"/>
  <c r="CW44" i="5"/>
  <c r="CV44" i="5"/>
  <c r="CU44" i="5"/>
  <c r="CT44" i="5"/>
  <c r="CS44" i="5"/>
  <c r="CR44" i="5"/>
  <c r="CQ44" i="5"/>
  <c r="CP44" i="5"/>
  <c r="CO44" i="5"/>
  <c r="CW43" i="5"/>
  <c r="CV43" i="5"/>
  <c r="CU43" i="5"/>
  <c r="CT43" i="5"/>
  <c r="CS43" i="5"/>
  <c r="CR43" i="5"/>
  <c r="CQ43" i="5"/>
  <c r="CP43" i="5"/>
  <c r="CO43" i="5"/>
  <c r="CW42" i="5"/>
  <c r="CV42" i="5"/>
  <c r="CU42" i="5"/>
  <c r="CT42" i="5"/>
  <c r="CS42" i="5"/>
  <c r="CR42" i="5"/>
  <c r="CQ42" i="5"/>
  <c r="CP42" i="5"/>
  <c r="CO42" i="5"/>
  <c r="CW41" i="5"/>
  <c r="CV41" i="5"/>
  <c r="CU41" i="5"/>
  <c r="CT41" i="5"/>
  <c r="CS41" i="5"/>
  <c r="CR41" i="5"/>
  <c r="CQ41" i="5"/>
  <c r="CP41" i="5"/>
  <c r="CO41" i="5"/>
  <c r="CW40" i="5"/>
  <c r="CV40" i="5"/>
  <c r="CU40" i="5"/>
  <c r="CT40" i="5"/>
  <c r="CS40" i="5"/>
  <c r="CR40" i="5"/>
  <c r="CQ40" i="5"/>
  <c r="CP40" i="5"/>
  <c r="CO40" i="5"/>
  <c r="CW39" i="5"/>
  <c r="CV39" i="5"/>
  <c r="CU39" i="5"/>
  <c r="CT39" i="5"/>
  <c r="CS39" i="5"/>
  <c r="CR39" i="5"/>
  <c r="CQ39" i="5"/>
  <c r="CP39" i="5"/>
  <c r="CO39" i="5"/>
  <c r="CW38" i="5"/>
  <c r="CV38" i="5"/>
  <c r="CU38" i="5"/>
  <c r="CT38" i="5"/>
  <c r="CS38" i="5"/>
  <c r="CR38" i="5"/>
  <c r="CQ38" i="5"/>
  <c r="CP38" i="5"/>
  <c r="CO38" i="5"/>
  <c r="CW37" i="5"/>
  <c r="CV37" i="5"/>
  <c r="CU37" i="5"/>
  <c r="CT37" i="5"/>
  <c r="CS37" i="5"/>
  <c r="CR37" i="5"/>
  <c r="CQ37" i="5"/>
  <c r="CP37" i="5"/>
  <c r="CO37" i="5"/>
  <c r="CW36" i="5"/>
  <c r="CV36" i="5"/>
  <c r="CU36" i="5"/>
  <c r="CT36" i="5"/>
  <c r="CS36" i="5"/>
  <c r="CR36" i="5"/>
  <c r="CQ36" i="5"/>
  <c r="CP36" i="5"/>
  <c r="CO36" i="5"/>
  <c r="CW35" i="5"/>
  <c r="CV35" i="5"/>
  <c r="CU35" i="5"/>
  <c r="CT35" i="5"/>
  <c r="CS35" i="5"/>
  <c r="CR35" i="5"/>
  <c r="CQ35" i="5"/>
  <c r="CP35" i="5"/>
  <c r="CO35" i="5"/>
  <c r="CW34" i="5"/>
  <c r="CV34" i="5"/>
  <c r="CU34" i="5"/>
  <c r="CT34" i="5"/>
  <c r="CS34" i="5"/>
  <c r="CR34" i="5"/>
  <c r="CQ34" i="5"/>
  <c r="CP34" i="5"/>
  <c r="CO34" i="5"/>
  <c r="CW33" i="5"/>
  <c r="CV33" i="5"/>
  <c r="CU33" i="5"/>
  <c r="CT33" i="5"/>
  <c r="CS33" i="5"/>
  <c r="CR33" i="5"/>
  <c r="CQ33" i="5"/>
  <c r="CP33" i="5"/>
  <c r="CO33" i="5"/>
  <c r="CW32" i="5"/>
  <c r="CV32" i="5"/>
  <c r="CU32" i="5"/>
  <c r="CT32" i="5"/>
  <c r="CS32" i="5"/>
  <c r="CR32" i="5"/>
  <c r="CQ32" i="5"/>
  <c r="CP32" i="5"/>
  <c r="CO32" i="5"/>
  <c r="CW31" i="5"/>
  <c r="CV31" i="5"/>
  <c r="CU31" i="5"/>
  <c r="CT31" i="5"/>
  <c r="CS31" i="5"/>
  <c r="CR31" i="5"/>
  <c r="CQ31" i="5"/>
  <c r="CP31" i="5"/>
  <c r="CO31" i="5"/>
  <c r="CW30" i="5"/>
  <c r="CV30" i="5"/>
  <c r="CU30" i="5"/>
  <c r="CT30" i="5"/>
  <c r="CS30" i="5"/>
  <c r="CR30" i="5"/>
  <c r="CQ30" i="5"/>
  <c r="CP30" i="5"/>
  <c r="CO30" i="5"/>
  <c r="CW29" i="5"/>
  <c r="CV29" i="5"/>
  <c r="CU29" i="5"/>
  <c r="CT29" i="5"/>
  <c r="CS29" i="5"/>
  <c r="CR29" i="5"/>
  <c r="CQ29" i="5"/>
  <c r="CP29" i="5"/>
  <c r="CO29" i="5"/>
  <c r="CW28" i="5"/>
  <c r="CV28" i="5"/>
  <c r="CU28" i="5"/>
  <c r="CT28" i="5"/>
  <c r="CS28" i="5"/>
  <c r="CR28" i="5"/>
  <c r="CQ28" i="5"/>
  <c r="CP28" i="5"/>
  <c r="CO28" i="5"/>
  <c r="CW27" i="5"/>
  <c r="CV27" i="5"/>
  <c r="CU27" i="5"/>
  <c r="CT27" i="5"/>
  <c r="CS27" i="5"/>
  <c r="CR27" i="5"/>
  <c r="CQ27" i="5"/>
  <c r="CP27" i="5"/>
  <c r="CO27" i="5"/>
  <c r="CW26" i="5"/>
  <c r="CV26" i="5"/>
  <c r="CU26" i="5"/>
  <c r="CT26" i="5"/>
  <c r="CS26" i="5"/>
  <c r="CR26" i="5"/>
  <c r="CQ26" i="5"/>
  <c r="CP26" i="5"/>
  <c r="CO26" i="5"/>
  <c r="CW25" i="5"/>
  <c r="CV25" i="5"/>
  <c r="CU25" i="5"/>
  <c r="CT25" i="5"/>
  <c r="CS25" i="5"/>
  <c r="CR25" i="5"/>
  <c r="CQ25" i="5"/>
  <c r="CP25" i="5"/>
  <c r="CO25" i="5"/>
  <c r="CW24" i="5"/>
  <c r="CV24" i="5"/>
  <c r="CU24" i="5"/>
  <c r="CT24" i="5"/>
  <c r="CS24" i="5"/>
  <c r="CR24" i="5"/>
  <c r="CQ24" i="5"/>
  <c r="CP24" i="5"/>
  <c r="CO24" i="5"/>
  <c r="CW23" i="5"/>
  <c r="CV23" i="5"/>
  <c r="CU23" i="5"/>
  <c r="CT23" i="5"/>
  <c r="CS23" i="5"/>
  <c r="CR23" i="5"/>
  <c r="CQ23" i="5"/>
  <c r="CP23" i="5"/>
  <c r="CO23" i="5"/>
  <c r="CW22" i="5"/>
  <c r="CV22" i="5"/>
  <c r="CU22" i="5"/>
  <c r="CT22" i="5"/>
  <c r="CS22" i="5"/>
  <c r="CR22" i="5"/>
  <c r="CQ22" i="5"/>
  <c r="CP22" i="5"/>
  <c r="CO22" i="5"/>
  <c r="CW21" i="5"/>
  <c r="CV21" i="5"/>
  <c r="CU21" i="5"/>
  <c r="CT21" i="5"/>
  <c r="CS21" i="5"/>
  <c r="CR21" i="5"/>
  <c r="CQ21" i="5"/>
  <c r="CP21" i="5"/>
  <c r="CO21" i="5"/>
  <c r="CW20" i="5"/>
  <c r="CV20" i="5"/>
  <c r="CU20" i="5"/>
  <c r="CT20" i="5"/>
  <c r="CS20" i="5"/>
  <c r="CR20" i="5"/>
  <c r="CQ20" i="5"/>
  <c r="CP20" i="5"/>
  <c r="CO20" i="5"/>
  <c r="CW19" i="5"/>
  <c r="CV19" i="5"/>
  <c r="CU19" i="5"/>
  <c r="CT19" i="5"/>
  <c r="CS19" i="5"/>
  <c r="CR19" i="5"/>
  <c r="CQ19" i="5"/>
  <c r="CP19" i="5"/>
  <c r="CO19" i="5"/>
  <c r="CW18" i="5"/>
  <c r="CV18" i="5"/>
  <c r="CU18" i="5"/>
  <c r="CT18" i="5"/>
  <c r="CS18" i="5"/>
  <c r="CR18" i="5"/>
  <c r="CQ18" i="5"/>
  <c r="CP18" i="5"/>
  <c r="CO18" i="5"/>
  <c r="CW17" i="5"/>
  <c r="CV17" i="5"/>
  <c r="CU17" i="5"/>
  <c r="CT17" i="5"/>
  <c r="CS17" i="5"/>
  <c r="CR17" i="5"/>
  <c r="CQ17" i="5"/>
  <c r="CP17" i="5"/>
  <c r="CO17" i="5"/>
  <c r="CW16" i="5"/>
  <c r="CV16" i="5"/>
  <c r="CU16" i="5"/>
  <c r="CT16" i="5"/>
  <c r="CS16" i="5"/>
  <c r="CR16" i="5"/>
  <c r="CQ16" i="5"/>
  <c r="CP16" i="5"/>
  <c r="CO16" i="5"/>
  <c r="CW15" i="5"/>
  <c r="CV15" i="5"/>
  <c r="CU15" i="5"/>
  <c r="CT15" i="5"/>
  <c r="CS15" i="5"/>
  <c r="CR15" i="5"/>
  <c r="CQ15" i="5"/>
  <c r="CP15" i="5"/>
  <c r="CO15" i="5"/>
  <c r="CW14" i="5"/>
  <c r="CV14" i="5"/>
  <c r="CU14" i="5"/>
  <c r="CT14" i="5"/>
  <c r="CS14" i="5"/>
  <c r="CR14" i="5"/>
  <c r="CQ14" i="5"/>
  <c r="CP14" i="5"/>
  <c r="CO14" i="5"/>
  <c r="CW13" i="5"/>
  <c r="CV13" i="5"/>
  <c r="CU13" i="5"/>
  <c r="CT13" i="5"/>
  <c r="CS13" i="5"/>
  <c r="CR13" i="5"/>
  <c r="CQ13" i="5"/>
  <c r="CP13" i="5"/>
  <c r="CO13" i="5"/>
  <c r="CW12" i="5"/>
  <c r="CV12" i="5"/>
  <c r="CU12" i="5"/>
  <c r="CT12" i="5"/>
  <c r="CS12" i="5"/>
  <c r="CR12" i="5"/>
  <c r="CQ12" i="5"/>
  <c r="CP12" i="5"/>
  <c r="CO12" i="5"/>
  <c r="CW11" i="5"/>
  <c r="CV11" i="5"/>
  <c r="CU11" i="5"/>
  <c r="CT11" i="5"/>
  <c r="CS11" i="5"/>
  <c r="CR11" i="5"/>
  <c r="CQ11" i="5"/>
  <c r="CP11" i="5"/>
  <c r="CO11" i="5"/>
  <c r="CW10" i="5"/>
  <c r="CV10" i="5"/>
  <c r="CU10" i="5"/>
  <c r="CT10" i="5"/>
  <c r="CS10" i="5"/>
  <c r="CR10" i="5"/>
  <c r="CQ10" i="5"/>
  <c r="CP10" i="5"/>
  <c r="CO10" i="5"/>
  <c r="CW9" i="5"/>
  <c r="CV9" i="5"/>
  <c r="CU9" i="5"/>
  <c r="CT9" i="5"/>
  <c r="CS9" i="5"/>
  <c r="CR9" i="5"/>
  <c r="CQ9" i="5"/>
  <c r="CP9" i="5"/>
  <c r="CO9" i="5"/>
  <c r="CW8" i="5"/>
  <c r="CV8" i="5"/>
  <c r="CU8" i="5"/>
  <c r="CT8" i="5"/>
  <c r="CS8" i="5"/>
  <c r="CR8" i="5"/>
  <c r="CQ8" i="5"/>
  <c r="CP8" i="5"/>
  <c r="CO8" i="5"/>
  <c r="CW7" i="5"/>
  <c r="CV7" i="5"/>
  <c r="CU7" i="5"/>
  <c r="CT7" i="5"/>
  <c r="CS7" i="5"/>
  <c r="CR7" i="5"/>
  <c r="CQ7" i="5"/>
  <c r="CP7" i="5"/>
  <c r="CO7" i="5"/>
  <c r="CW6" i="5"/>
  <c r="CV6" i="5"/>
  <c r="CU6" i="5"/>
  <c r="CT6" i="5"/>
  <c r="CS6" i="5"/>
  <c r="CR6" i="5"/>
  <c r="CQ6" i="5"/>
  <c r="CP6" i="5"/>
  <c r="CO6" i="5"/>
  <c r="CW5" i="5"/>
  <c r="CV5" i="5"/>
  <c r="CU5" i="5"/>
  <c r="CT5" i="5"/>
  <c r="CS5" i="5"/>
  <c r="CR5" i="5"/>
  <c r="CQ5" i="5"/>
  <c r="CP5" i="5"/>
  <c r="CO5" i="5"/>
  <c r="CW4" i="5"/>
  <c r="CV4" i="5"/>
  <c r="CU4" i="5"/>
  <c r="CT4" i="5"/>
  <c r="CS4" i="5"/>
  <c r="CR4" i="5"/>
  <c r="CQ4" i="5"/>
  <c r="CP4" i="5"/>
  <c r="CO4" i="5"/>
  <c r="CW3" i="5"/>
  <c r="CV3" i="5"/>
  <c r="CU3" i="5"/>
  <c r="CT3" i="5"/>
  <c r="CS3" i="5"/>
  <c r="CR3" i="5"/>
  <c r="CQ3" i="5"/>
  <c r="CP3" i="5"/>
  <c r="CO3" i="5"/>
  <c r="DG122" i="5"/>
  <c r="DF122" i="5"/>
  <c r="DE122" i="5"/>
  <c r="DD122" i="5"/>
  <c r="DC122" i="5"/>
  <c r="DB122" i="5"/>
  <c r="DA122" i="5"/>
  <c r="CZ122" i="5"/>
  <c r="CY122" i="5"/>
  <c r="DG121" i="5"/>
  <c r="DF121" i="5"/>
  <c r="DE121" i="5"/>
  <c r="DD121" i="5"/>
  <c r="DC121" i="5"/>
  <c r="DB121" i="5"/>
  <c r="DA121" i="5"/>
  <c r="CZ121" i="5"/>
  <c r="CY121" i="5"/>
  <c r="DG120" i="5"/>
  <c r="DF120" i="5"/>
  <c r="DE120" i="5"/>
  <c r="DD120" i="5"/>
  <c r="DC120" i="5"/>
  <c r="DB120" i="5"/>
  <c r="DA120" i="5"/>
  <c r="CZ120" i="5"/>
  <c r="CY120" i="5"/>
  <c r="DG119" i="5"/>
  <c r="DF119" i="5"/>
  <c r="DE119" i="5"/>
  <c r="DD119" i="5"/>
  <c r="DC119" i="5"/>
  <c r="DB119" i="5"/>
  <c r="DA119" i="5"/>
  <c r="CZ119" i="5"/>
  <c r="CY119" i="5"/>
  <c r="DG118" i="5"/>
  <c r="DF118" i="5"/>
  <c r="DE118" i="5"/>
  <c r="DD118" i="5"/>
  <c r="DC118" i="5"/>
  <c r="DB118" i="5"/>
  <c r="DA118" i="5"/>
  <c r="CZ118" i="5"/>
  <c r="CY118" i="5"/>
  <c r="DG117" i="5"/>
  <c r="DF117" i="5"/>
  <c r="DE117" i="5"/>
  <c r="DD117" i="5"/>
  <c r="DC117" i="5"/>
  <c r="DB117" i="5"/>
  <c r="DA117" i="5"/>
  <c r="CZ117" i="5"/>
  <c r="CY117" i="5"/>
  <c r="DG116" i="5"/>
  <c r="DF116" i="5"/>
  <c r="DE116" i="5"/>
  <c r="DD116" i="5"/>
  <c r="DC116" i="5"/>
  <c r="DB116" i="5"/>
  <c r="DA116" i="5"/>
  <c r="CZ116" i="5"/>
  <c r="CY116" i="5"/>
  <c r="DG115" i="5"/>
  <c r="DF115" i="5"/>
  <c r="DE115" i="5"/>
  <c r="DD115" i="5"/>
  <c r="DC115" i="5"/>
  <c r="DB115" i="5"/>
  <c r="DA115" i="5"/>
  <c r="CZ115" i="5"/>
  <c r="CY115" i="5"/>
  <c r="DG114" i="5"/>
  <c r="DF114" i="5"/>
  <c r="DE114" i="5"/>
  <c r="DD114" i="5"/>
  <c r="DC114" i="5"/>
  <c r="DB114" i="5"/>
  <c r="DA114" i="5"/>
  <c r="CZ114" i="5"/>
  <c r="CY114" i="5"/>
  <c r="DG113" i="5"/>
  <c r="DF113" i="5"/>
  <c r="DE113" i="5"/>
  <c r="DD113" i="5"/>
  <c r="DC113" i="5"/>
  <c r="DB113" i="5"/>
  <c r="DA113" i="5"/>
  <c r="CZ113" i="5"/>
  <c r="CY113" i="5"/>
  <c r="DG112" i="5"/>
  <c r="DF112" i="5"/>
  <c r="DE112" i="5"/>
  <c r="DD112" i="5"/>
  <c r="DC112" i="5"/>
  <c r="DB112" i="5"/>
  <c r="DA112" i="5"/>
  <c r="CZ112" i="5"/>
  <c r="CY112" i="5"/>
  <c r="DG111" i="5"/>
  <c r="DF111" i="5"/>
  <c r="DE111" i="5"/>
  <c r="DD111" i="5"/>
  <c r="DC111" i="5"/>
  <c r="DB111" i="5"/>
  <c r="DA111" i="5"/>
  <c r="CZ111" i="5"/>
  <c r="CY111" i="5"/>
  <c r="DG110" i="5"/>
  <c r="DF110" i="5"/>
  <c r="DE110" i="5"/>
  <c r="DD110" i="5"/>
  <c r="DC110" i="5"/>
  <c r="DB110" i="5"/>
  <c r="DA110" i="5"/>
  <c r="CZ110" i="5"/>
  <c r="CY110" i="5"/>
  <c r="DG109" i="5"/>
  <c r="DF109" i="5"/>
  <c r="DE109" i="5"/>
  <c r="DD109" i="5"/>
  <c r="DC109" i="5"/>
  <c r="DB109" i="5"/>
  <c r="DA109" i="5"/>
  <c r="CZ109" i="5"/>
  <c r="CY109" i="5"/>
  <c r="DG108" i="5"/>
  <c r="DF108" i="5"/>
  <c r="DE108" i="5"/>
  <c r="DD108" i="5"/>
  <c r="DC108" i="5"/>
  <c r="DB108" i="5"/>
  <c r="DA108" i="5"/>
  <c r="CZ108" i="5"/>
  <c r="CY108" i="5"/>
  <c r="DG107" i="5"/>
  <c r="DF107" i="5"/>
  <c r="DE107" i="5"/>
  <c r="DD107" i="5"/>
  <c r="DC107" i="5"/>
  <c r="DB107" i="5"/>
  <c r="DA107" i="5"/>
  <c r="CZ107" i="5"/>
  <c r="CY107" i="5"/>
  <c r="DG106" i="5"/>
  <c r="DF106" i="5"/>
  <c r="DE106" i="5"/>
  <c r="DD106" i="5"/>
  <c r="DC106" i="5"/>
  <c r="DB106" i="5"/>
  <c r="DA106" i="5"/>
  <c r="CZ106" i="5"/>
  <c r="CY106" i="5"/>
  <c r="DG105" i="5"/>
  <c r="DF105" i="5"/>
  <c r="DE105" i="5"/>
  <c r="DD105" i="5"/>
  <c r="DC105" i="5"/>
  <c r="DB105" i="5"/>
  <c r="DA105" i="5"/>
  <c r="CZ105" i="5"/>
  <c r="CY105" i="5"/>
  <c r="DG104" i="5"/>
  <c r="DF104" i="5"/>
  <c r="DE104" i="5"/>
  <c r="DD104" i="5"/>
  <c r="DC104" i="5"/>
  <c r="DB104" i="5"/>
  <c r="DA104" i="5"/>
  <c r="CZ104" i="5"/>
  <c r="CY104" i="5"/>
  <c r="DG103" i="5"/>
  <c r="DF103" i="5"/>
  <c r="DE103" i="5"/>
  <c r="DD103" i="5"/>
  <c r="DC103" i="5"/>
  <c r="DB103" i="5"/>
  <c r="DA103" i="5"/>
  <c r="CZ103" i="5"/>
  <c r="CY103" i="5"/>
  <c r="DG102" i="5"/>
  <c r="DF102" i="5"/>
  <c r="DE102" i="5"/>
  <c r="DD102" i="5"/>
  <c r="DC102" i="5"/>
  <c r="DB102" i="5"/>
  <c r="DA102" i="5"/>
  <c r="CZ102" i="5"/>
  <c r="CY102" i="5"/>
  <c r="DG101" i="5"/>
  <c r="DF101" i="5"/>
  <c r="DE101" i="5"/>
  <c r="DD101" i="5"/>
  <c r="DC101" i="5"/>
  <c r="DB101" i="5"/>
  <c r="DA101" i="5"/>
  <c r="CZ101" i="5"/>
  <c r="CY101" i="5"/>
  <c r="DG100" i="5"/>
  <c r="DF100" i="5"/>
  <c r="DE100" i="5"/>
  <c r="DD100" i="5"/>
  <c r="DC100" i="5"/>
  <c r="DB100" i="5"/>
  <c r="DA100" i="5"/>
  <c r="CZ100" i="5"/>
  <c r="CY100" i="5"/>
  <c r="DG99" i="5"/>
  <c r="DF99" i="5"/>
  <c r="DE99" i="5"/>
  <c r="DD99" i="5"/>
  <c r="DC99" i="5"/>
  <c r="DB99" i="5"/>
  <c r="DA99" i="5"/>
  <c r="CZ99" i="5"/>
  <c r="CY99" i="5"/>
  <c r="DG98" i="5"/>
  <c r="DF98" i="5"/>
  <c r="DE98" i="5"/>
  <c r="DD98" i="5"/>
  <c r="DC98" i="5"/>
  <c r="DB98" i="5"/>
  <c r="DA98" i="5"/>
  <c r="CZ98" i="5"/>
  <c r="CY98" i="5"/>
  <c r="DG97" i="5"/>
  <c r="DF97" i="5"/>
  <c r="DE97" i="5"/>
  <c r="DD97" i="5"/>
  <c r="DC97" i="5"/>
  <c r="DB97" i="5"/>
  <c r="DA97" i="5"/>
  <c r="CZ97" i="5"/>
  <c r="CY97" i="5"/>
  <c r="DG96" i="5"/>
  <c r="DF96" i="5"/>
  <c r="DE96" i="5"/>
  <c r="DD96" i="5"/>
  <c r="DC96" i="5"/>
  <c r="DB96" i="5"/>
  <c r="DA96" i="5"/>
  <c r="CZ96" i="5"/>
  <c r="CY96" i="5"/>
  <c r="DG95" i="5"/>
  <c r="DF95" i="5"/>
  <c r="DE95" i="5"/>
  <c r="DD95" i="5"/>
  <c r="DC95" i="5"/>
  <c r="DB95" i="5"/>
  <c r="DA95" i="5"/>
  <c r="CZ95" i="5"/>
  <c r="CY95" i="5"/>
  <c r="DG94" i="5"/>
  <c r="DF94" i="5"/>
  <c r="DE94" i="5"/>
  <c r="DD94" i="5"/>
  <c r="DC94" i="5"/>
  <c r="DB94" i="5"/>
  <c r="DA94" i="5"/>
  <c r="CZ94" i="5"/>
  <c r="CY94" i="5"/>
  <c r="DG93" i="5"/>
  <c r="DF93" i="5"/>
  <c r="DE93" i="5"/>
  <c r="DD93" i="5"/>
  <c r="DC93" i="5"/>
  <c r="DB93" i="5"/>
  <c r="DA93" i="5"/>
  <c r="CZ93" i="5"/>
  <c r="CY93" i="5"/>
  <c r="DG92" i="5"/>
  <c r="DF92" i="5"/>
  <c r="DE92" i="5"/>
  <c r="DD92" i="5"/>
  <c r="DC92" i="5"/>
  <c r="DB92" i="5"/>
  <c r="DA92" i="5"/>
  <c r="CZ92" i="5"/>
  <c r="CY92" i="5"/>
  <c r="DG91" i="5"/>
  <c r="DF91" i="5"/>
  <c r="DE91" i="5"/>
  <c r="DD91" i="5"/>
  <c r="DC91" i="5"/>
  <c r="DB91" i="5"/>
  <c r="DA91" i="5"/>
  <c r="CZ91" i="5"/>
  <c r="CY91" i="5"/>
  <c r="DG90" i="5"/>
  <c r="DF90" i="5"/>
  <c r="DE90" i="5"/>
  <c r="DD90" i="5"/>
  <c r="DC90" i="5"/>
  <c r="DB90" i="5"/>
  <c r="DA90" i="5"/>
  <c r="CZ90" i="5"/>
  <c r="CY90" i="5"/>
  <c r="DG89" i="5"/>
  <c r="DF89" i="5"/>
  <c r="DE89" i="5"/>
  <c r="DD89" i="5"/>
  <c r="DC89" i="5"/>
  <c r="DB89" i="5"/>
  <c r="DA89" i="5"/>
  <c r="CZ89" i="5"/>
  <c r="CY89" i="5"/>
  <c r="DG88" i="5"/>
  <c r="DF88" i="5"/>
  <c r="DE88" i="5"/>
  <c r="DD88" i="5"/>
  <c r="DC88" i="5"/>
  <c r="DB88" i="5"/>
  <c r="DA88" i="5"/>
  <c r="CZ88" i="5"/>
  <c r="CY88" i="5"/>
  <c r="DG87" i="5"/>
  <c r="DF87" i="5"/>
  <c r="DE87" i="5"/>
  <c r="DD87" i="5"/>
  <c r="DC87" i="5"/>
  <c r="DB87" i="5"/>
  <c r="DA87" i="5"/>
  <c r="CZ87" i="5"/>
  <c r="CY87" i="5"/>
  <c r="DG86" i="5"/>
  <c r="DF86" i="5"/>
  <c r="DE86" i="5"/>
  <c r="DD86" i="5"/>
  <c r="DC86" i="5"/>
  <c r="DB86" i="5"/>
  <c r="DA86" i="5"/>
  <c r="CZ86" i="5"/>
  <c r="CY86" i="5"/>
  <c r="DG85" i="5"/>
  <c r="DF85" i="5"/>
  <c r="DE85" i="5"/>
  <c r="DD85" i="5"/>
  <c r="DC85" i="5"/>
  <c r="DB85" i="5"/>
  <c r="DA85" i="5"/>
  <c r="CZ85" i="5"/>
  <c r="CY85" i="5"/>
  <c r="DG84" i="5"/>
  <c r="DF84" i="5"/>
  <c r="DE84" i="5"/>
  <c r="DD84" i="5"/>
  <c r="DC84" i="5"/>
  <c r="DB84" i="5"/>
  <c r="DA84" i="5"/>
  <c r="CZ84" i="5"/>
  <c r="CY84" i="5"/>
  <c r="DG83" i="5"/>
  <c r="DF83" i="5"/>
  <c r="DE83" i="5"/>
  <c r="DD83" i="5"/>
  <c r="DC83" i="5"/>
  <c r="DB83" i="5"/>
  <c r="DA83" i="5"/>
  <c r="CZ83" i="5"/>
  <c r="CY83" i="5"/>
  <c r="DG82" i="5"/>
  <c r="DF82" i="5"/>
  <c r="DE82" i="5"/>
  <c r="DD82" i="5"/>
  <c r="DC82" i="5"/>
  <c r="DB82" i="5"/>
  <c r="DA82" i="5"/>
  <c r="CZ82" i="5"/>
  <c r="CY82" i="5"/>
  <c r="DG81" i="5"/>
  <c r="DF81" i="5"/>
  <c r="DE81" i="5"/>
  <c r="DD81" i="5"/>
  <c r="DC81" i="5"/>
  <c r="DB81" i="5"/>
  <c r="DA81" i="5"/>
  <c r="CZ81" i="5"/>
  <c r="CY81" i="5"/>
  <c r="DG80" i="5"/>
  <c r="DF80" i="5"/>
  <c r="DE80" i="5"/>
  <c r="DD80" i="5"/>
  <c r="DC80" i="5"/>
  <c r="DB80" i="5"/>
  <c r="DA80" i="5"/>
  <c r="CZ80" i="5"/>
  <c r="CY80" i="5"/>
  <c r="DG79" i="5"/>
  <c r="DF79" i="5"/>
  <c r="DE79" i="5"/>
  <c r="DD79" i="5"/>
  <c r="DC79" i="5"/>
  <c r="DB79" i="5"/>
  <c r="DA79" i="5"/>
  <c r="CZ79" i="5"/>
  <c r="CY79" i="5"/>
  <c r="DG78" i="5"/>
  <c r="DF78" i="5"/>
  <c r="DE78" i="5"/>
  <c r="DD78" i="5"/>
  <c r="DC78" i="5"/>
  <c r="DB78" i="5"/>
  <c r="DA78" i="5"/>
  <c r="CZ78" i="5"/>
  <c r="CY78" i="5"/>
  <c r="DG77" i="5"/>
  <c r="DF77" i="5"/>
  <c r="DE77" i="5"/>
  <c r="DD77" i="5"/>
  <c r="DC77" i="5"/>
  <c r="DB77" i="5"/>
  <c r="DA77" i="5"/>
  <c r="CZ77" i="5"/>
  <c r="CY77" i="5"/>
  <c r="DG76" i="5"/>
  <c r="DF76" i="5"/>
  <c r="DE76" i="5"/>
  <c r="DD76" i="5"/>
  <c r="DC76" i="5"/>
  <c r="DB76" i="5"/>
  <c r="DA76" i="5"/>
  <c r="CZ76" i="5"/>
  <c r="CY76" i="5"/>
  <c r="DG75" i="5"/>
  <c r="DF75" i="5"/>
  <c r="DE75" i="5"/>
  <c r="DD75" i="5"/>
  <c r="DC75" i="5"/>
  <c r="DB75" i="5"/>
  <c r="DA75" i="5"/>
  <c r="CZ75" i="5"/>
  <c r="CY75" i="5"/>
  <c r="DG74" i="5"/>
  <c r="DF74" i="5"/>
  <c r="DE74" i="5"/>
  <c r="DD74" i="5"/>
  <c r="DC74" i="5"/>
  <c r="DB74" i="5"/>
  <c r="DA74" i="5"/>
  <c r="CZ74" i="5"/>
  <c r="CY74" i="5"/>
  <c r="DG73" i="5"/>
  <c r="DF73" i="5"/>
  <c r="DE73" i="5"/>
  <c r="DD73" i="5"/>
  <c r="DC73" i="5"/>
  <c r="DB73" i="5"/>
  <c r="DA73" i="5"/>
  <c r="CZ73" i="5"/>
  <c r="CY73" i="5"/>
  <c r="DG72" i="5"/>
  <c r="DF72" i="5"/>
  <c r="DE72" i="5"/>
  <c r="DD72" i="5"/>
  <c r="DC72" i="5"/>
  <c r="DB72" i="5"/>
  <c r="DA72" i="5"/>
  <c r="CZ72" i="5"/>
  <c r="CY72" i="5"/>
  <c r="DG71" i="5"/>
  <c r="DF71" i="5"/>
  <c r="DE71" i="5"/>
  <c r="DD71" i="5"/>
  <c r="DC71" i="5"/>
  <c r="DB71" i="5"/>
  <c r="DA71" i="5"/>
  <c r="CZ71" i="5"/>
  <c r="CY71" i="5"/>
  <c r="DG70" i="5"/>
  <c r="DF70" i="5"/>
  <c r="DE70" i="5"/>
  <c r="DD70" i="5"/>
  <c r="DC70" i="5"/>
  <c r="DB70" i="5"/>
  <c r="DA70" i="5"/>
  <c r="CZ70" i="5"/>
  <c r="CY70" i="5"/>
  <c r="DG69" i="5"/>
  <c r="DF69" i="5"/>
  <c r="DE69" i="5"/>
  <c r="DD69" i="5"/>
  <c r="DC69" i="5"/>
  <c r="DB69" i="5"/>
  <c r="DA69" i="5"/>
  <c r="CZ69" i="5"/>
  <c r="CY69" i="5"/>
  <c r="DG68" i="5"/>
  <c r="DF68" i="5"/>
  <c r="DE68" i="5"/>
  <c r="DD68" i="5"/>
  <c r="DC68" i="5"/>
  <c r="DB68" i="5"/>
  <c r="DA68" i="5"/>
  <c r="CZ68" i="5"/>
  <c r="CY68" i="5"/>
  <c r="DG67" i="5"/>
  <c r="DF67" i="5"/>
  <c r="DE67" i="5"/>
  <c r="DD67" i="5"/>
  <c r="DC67" i="5"/>
  <c r="DB67" i="5"/>
  <c r="DA67" i="5"/>
  <c r="CZ67" i="5"/>
  <c r="CY67" i="5"/>
  <c r="DG66" i="5"/>
  <c r="DF66" i="5"/>
  <c r="DE66" i="5"/>
  <c r="DD66" i="5"/>
  <c r="DC66" i="5"/>
  <c r="DB66" i="5"/>
  <c r="DA66" i="5"/>
  <c r="CZ66" i="5"/>
  <c r="CY66" i="5"/>
  <c r="DG65" i="5"/>
  <c r="DF65" i="5"/>
  <c r="DE65" i="5"/>
  <c r="DD65" i="5"/>
  <c r="DC65" i="5"/>
  <c r="DB65" i="5"/>
  <c r="DA65" i="5"/>
  <c r="CZ65" i="5"/>
  <c r="CY65" i="5"/>
  <c r="DG64" i="5"/>
  <c r="DF64" i="5"/>
  <c r="DE64" i="5"/>
  <c r="DD64" i="5"/>
  <c r="DC64" i="5"/>
  <c r="DB64" i="5"/>
  <c r="DA64" i="5"/>
  <c r="CZ64" i="5"/>
  <c r="CY64" i="5"/>
  <c r="DG63" i="5"/>
  <c r="DF63" i="5"/>
  <c r="DE63" i="5"/>
  <c r="DD63" i="5"/>
  <c r="DC63" i="5"/>
  <c r="DB63" i="5"/>
  <c r="DA63" i="5"/>
  <c r="CZ63" i="5"/>
  <c r="CY63" i="5"/>
  <c r="DG62" i="5"/>
  <c r="DF62" i="5"/>
  <c r="DE62" i="5"/>
  <c r="DD62" i="5"/>
  <c r="DC62" i="5"/>
  <c r="DB62" i="5"/>
  <c r="DA62" i="5"/>
  <c r="CZ62" i="5"/>
  <c r="CY62" i="5"/>
  <c r="DG61" i="5"/>
  <c r="DF61" i="5"/>
  <c r="DE61" i="5"/>
  <c r="DD61" i="5"/>
  <c r="DC61" i="5"/>
  <c r="DB61" i="5"/>
  <c r="DA61" i="5"/>
  <c r="CZ61" i="5"/>
  <c r="CY61" i="5"/>
  <c r="DG60" i="5"/>
  <c r="DF60" i="5"/>
  <c r="DE60" i="5"/>
  <c r="DD60" i="5"/>
  <c r="DC60" i="5"/>
  <c r="DB60" i="5"/>
  <c r="DA60" i="5"/>
  <c r="CZ60" i="5"/>
  <c r="CY60" i="5"/>
  <c r="DG59" i="5"/>
  <c r="DF59" i="5"/>
  <c r="DE59" i="5"/>
  <c r="DD59" i="5"/>
  <c r="DC59" i="5"/>
  <c r="DB59" i="5"/>
  <c r="DA59" i="5"/>
  <c r="CZ59" i="5"/>
  <c r="CY59" i="5"/>
  <c r="DG58" i="5"/>
  <c r="DF58" i="5"/>
  <c r="DE58" i="5"/>
  <c r="DD58" i="5"/>
  <c r="DC58" i="5"/>
  <c r="DB58" i="5"/>
  <c r="DA58" i="5"/>
  <c r="CZ58" i="5"/>
  <c r="CY58" i="5"/>
  <c r="DG57" i="5"/>
  <c r="DF57" i="5"/>
  <c r="DE57" i="5"/>
  <c r="DD57" i="5"/>
  <c r="DC57" i="5"/>
  <c r="DB57" i="5"/>
  <c r="DA57" i="5"/>
  <c r="CZ57" i="5"/>
  <c r="CY57" i="5"/>
  <c r="DG56" i="5"/>
  <c r="DF56" i="5"/>
  <c r="DE56" i="5"/>
  <c r="DD56" i="5"/>
  <c r="DC56" i="5"/>
  <c r="DB56" i="5"/>
  <c r="DA56" i="5"/>
  <c r="CZ56" i="5"/>
  <c r="CY56" i="5"/>
  <c r="DG55" i="5"/>
  <c r="DF55" i="5"/>
  <c r="DE55" i="5"/>
  <c r="DD55" i="5"/>
  <c r="DC55" i="5"/>
  <c r="DB55" i="5"/>
  <c r="DA55" i="5"/>
  <c r="CZ55" i="5"/>
  <c r="CY55" i="5"/>
  <c r="DG54" i="5"/>
  <c r="DF54" i="5"/>
  <c r="DE54" i="5"/>
  <c r="DD54" i="5"/>
  <c r="DC54" i="5"/>
  <c r="DB54" i="5"/>
  <c r="DA54" i="5"/>
  <c r="CZ54" i="5"/>
  <c r="CY54" i="5"/>
  <c r="DG53" i="5"/>
  <c r="DF53" i="5"/>
  <c r="DE53" i="5"/>
  <c r="DD53" i="5"/>
  <c r="DC53" i="5"/>
  <c r="DB53" i="5"/>
  <c r="DA53" i="5"/>
  <c r="CZ53" i="5"/>
  <c r="CY53" i="5"/>
  <c r="DG52" i="5"/>
  <c r="DF52" i="5"/>
  <c r="DE52" i="5"/>
  <c r="DD52" i="5"/>
  <c r="DC52" i="5"/>
  <c r="DB52" i="5"/>
  <c r="DA52" i="5"/>
  <c r="CZ52" i="5"/>
  <c r="CY52" i="5"/>
  <c r="DG51" i="5"/>
  <c r="DF51" i="5"/>
  <c r="DE51" i="5"/>
  <c r="DD51" i="5"/>
  <c r="DC51" i="5"/>
  <c r="DB51" i="5"/>
  <c r="DA51" i="5"/>
  <c r="CZ51" i="5"/>
  <c r="CY51" i="5"/>
  <c r="DG50" i="5"/>
  <c r="DF50" i="5"/>
  <c r="DE50" i="5"/>
  <c r="DD50" i="5"/>
  <c r="DC50" i="5"/>
  <c r="DB50" i="5"/>
  <c r="DA50" i="5"/>
  <c r="CZ50" i="5"/>
  <c r="CY50" i="5"/>
  <c r="DG49" i="5"/>
  <c r="DF49" i="5"/>
  <c r="DE49" i="5"/>
  <c r="DD49" i="5"/>
  <c r="DC49" i="5"/>
  <c r="DB49" i="5"/>
  <c r="DA49" i="5"/>
  <c r="CZ49" i="5"/>
  <c r="CY49" i="5"/>
  <c r="DG48" i="5"/>
  <c r="DF48" i="5"/>
  <c r="DE48" i="5"/>
  <c r="DD48" i="5"/>
  <c r="DC48" i="5"/>
  <c r="DB48" i="5"/>
  <c r="DA48" i="5"/>
  <c r="CZ48" i="5"/>
  <c r="CY48" i="5"/>
  <c r="DG47" i="5"/>
  <c r="DF47" i="5"/>
  <c r="DE47" i="5"/>
  <c r="DD47" i="5"/>
  <c r="DC47" i="5"/>
  <c r="DB47" i="5"/>
  <c r="DA47" i="5"/>
  <c r="CZ47" i="5"/>
  <c r="CY47" i="5"/>
  <c r="DG46" i="5"/>
  <c r="DF46" i="5"/>
  <c r="DE46" i="5"/>
  <c r="DD46" i="5"/>
  <c r="DC46" i="5"/>
  <c r="DB46" i="5"/>
  <c r="DA46" i="5"/>
  <c r="CZ46" i="5"/>
  <c r="CY46" i="5"/>
  <c r="DG45" i="5"/>
  <c r="DF45" i="5"/>
  <c r="DE45" i="5"/>
  <c r="DD45" i="5"/>
  <c r="DC45" i="5"/>
  <c r="DB45" i="5"/>
  <c r="DA45" i="5"/>
  <c r="CZ45" i="5"/>
  <c r="CY45" i="5"/>
  <c r="DG44" i="5"/>
  <c r="DF44" i="5"/>
  <c r="DE44" i="5"/>
  <c r="DD44" i="5"/>
  <c r="DC44" i="5"/>
  <c r="DB44" i="5"/>
  <c r="DA44" i="5"/>
  <c r="CZ44" i="5"/>
  <c r="CY44" i="5"/>
  <c r="DG43" i="5"/>
  <c r="DF43" i="5"/>
  <c r="DE43" i="5"/>
  <c r="DD43" i="5"/>
  <c r="DC43" i="5"/>
  <c r="DB43" i="5"/>
  <c r="DA43" i="5"/>
  <c r="CZ43" i="5"/>
  <c r="CY43" i="5"/>
  <c r="DG42" i="5"/>
  <c r="DF42" i="5"/>
  <c r="DE42" i="5"/>
  <c r="DD42" i="5"/>
  <c r="DC42" i="5"/>
  <c r="DB42" i="5"/>
  <c r="DA42" i="5"/>
  <c r="CZ42" i="5"/>
  <c r="CY42" i="5"/>
  <c r="DG41" i="5"/>
  <c r="DF41" i="5"/>
  <c r="DE41" i="5"/>
  <c r="DD41" i="5"/>
  <c r="DC41" i="5"/>
  <c r="DB41" i="5"/>
  <c r="DA41" i="5"/>
  <c r="CZ41" i="5"/>
  <c r="CY41" i="5"/>
  <c r="DG40" i="5"/>
  <c r="DF40" i="5"/>
  <c r="DE40" i="5"/>
  <c r="DD40" i="5"/>
  <c r="DC40" i="5"/>
  <c r="DB40" i="5"/>
  <c r="DA40" i="5"/>
  <c r="CZ40" i="5"/>
  <c r="CY40" i="5"/>
  <c r="DG39" i="5"/>
  <c r="DF39" i="5"/>
  <c r="DE39" i="5"/>
  <c r="DD39" i="5"/>
  <c r="DC39" i="5"/>
  <c r="DB39" i="5"/>
  <c r="DA39" i="5"/>
  <c r="CZ39" i="5"/>
  <c r="CY39" i="5"/>
  <c r="DG38" i="5"/>
  <c r="DF38" i="5"/>
  <c r="DE38" i="5"/>
  <c r="DD38" i="5"/>
  <c r="DC38" i="5"/>
  <c r="DB38" i="5"/>
  <c r="DA38" i="5"/>
  <c r="CZ38" i="5"/>
  <c r="CY38" i="5"/>
  <c r="DG37" i="5"/>
  <c r="DF37" i="5"/>
  <c r="DE37" i="5"/>
  <c r="DD37" i="5"/>
  <c r="DC37" i="5"/>
  <c r="DB37" i="5"/>
  <c r="DA37" i="5"/>
  <c r="CZ37" i="5"/>
  <c r="CY37" i="5"/>
  <c r="DG36" i="5"/>
  <c r="DF36" i="5"/>
  <c r="DE36" i="5"/>
  <c r="DD36" i="5"/>
  <c r="DC36" i="5"/>
  <c r="DB36" i="5"/>
  <c r="DA36" i="5"/>
  <c r="CZ36" i="5"/>
  <c r="CY36" i="5"/>
  <c r="DG35" i="5"/>
  <c r="DF35" i="5"/>
  <c r="DE35" i="5"/>
  <c r="DD35" i="5"/>
  <c r="DC35" i="5"/>
  <c r="DB35" i="5"/>
  <c r="DA35" i="5"/>
  <c r="CZ35" i="5"/>
  <c r="CY35" i="5"/>
  <c r="DG34" i="5"/>
  <c r="DF34" i="5"/>
  <c r="DE34" i="5"/>
  <c r="DD34" i="5"/>
  <c r="DC34" i="5"/>
  <c r="DB34" i="5"/>
  <c r="DA34" i="5"/>
  <c r="CZ34" i="5"/>
  <c r="CY34" i="5"/>
  <c r="DG33" i="5"/>
  <c r="DF33" i="5"/>
  <c r="DE33" i="5"/>
  <c r="DD33" i="5"/>
  <c r="DC33" i="5"/>
  <c r="DB33" i="5"/>
  <c r="DA33" i="5"/>
  <c r="CZ33" i="5"/>
  <c r="CY33" i="5"/>
  <c r="DG32" i="5"/>
  <c r="DF32" i="5"/>
  <c r="DE32" i="5"/>
  <c r="DD32" i="5"/>
  <c r="DC32" i="5"/>
  <c r="DB32" i="5"/>
  <c r="DA32" i="5"/>
  <c r="CZ32" i="5"/>
  <c r="CY32" i="5"/>
  <c r="DG31" i="5"/>
  <c r="DF31" i="5"/>
  <c r="DE31" i="5"/>
  <c r="DD31" i="5"/>
  <c r="DC31" i="5"/>
  <c r="DB31" i="5"/>
  <c r="DA31" i="5"/>
  <c r="CZ31" i="5"/>
  <c r="CY31" i="5"/>
  <c r="DG30" i="5"/>
  <c r="DF30" i="5"/>
  <c r="DE30" i="5"/>
  <c r="DD30" i="5"/>
  <c r="DC30" i="5"/>
  <c r="DB30" i="5"/>
  <c r="DA30" i="5"/>
  <c r="CZ30" i="5"/>
  <c r="CY30" i="5"/>
  <c r="DG29" i="5"/>
  <c r="DF29" i="5"/>
  <c r="DE29" i="5"/>
  <c r="DD29" i="5"/>
  <c r="DC29" i="5"/>
  <c r="DB29" i="5"/>
  <c r="DA29" i="5"/>
  <c r="CZ29" i="5"/>
  <c r="CY29" i="5"/>
  <c r="DG28" i="5"/>
  <c r="DF28" i="5"/>
  <c r="DE28" i="5"/>
  <c r="DD28" i="5"/>
  <c r="DC28" i="5"/>
  <c r="DB28" i="5"/>
  <c r="DA28" i="5"/>
  <c r="CZ28" i="5"/>
  <c r="CY28" i="5"/>
  <c r="DG27" i="5"/>
  <c r="DF27" i="5"/>
  <c r="DE27" i="5"/>
  <c r="DD27" i="5"/>
  <c r="DC27" i="5"/>
  <c r="DB27" i="5"/>
  <c r="DA27" i="5"/>
  <c r="CZ27" i="5"/>
  <c r="CY27" i="5"/>
  <c r="DG26" i="5"/>
  <c r="DF26" i="5"/>
  <c r="DE26" i="5"/>
  <c r="DD26" i="5"/>
  <c r="DC26" i="5"/>
  <c r="DB26" i="5"/>
  <c r="DA26" i="5"/>
  <c r="CZ26" i="5"/>
  <c r="CY26" i="5"/>
  <c r="DG25" i="5"/>
  <c r="DF25" i="5"/>
  <c r="DE25" i="5"/>
  <c r="DD25" i="5"/>
  <c r="DC25" i="5"/>
  <c r="DB25" i="5"/>
  <c r="DA25" i="5"/>
  <c r="CZ25" i="5"/>
  <c r="CY25" i="5"/>
  <c r="DG24" i="5"/>
  <c r="DF24" i="5"/>
  <c r="DE24" i="5"/>
  <c r="DD24" i="5"/>
  <c r="DC24" i="5"/>
  <c r="DB24" i="5"/>
  <c r="DA24" i="5"/>
  <c r="CZ24" i="5"/>
  <c r="CY24" i="5"/>
  <c r="DG23" i="5"/>
  <c r="DF23" i="5"/>
  <c r="DE23" i="5"/>
  <c r="DD23" i="5"/>
  <c r="DC23" i="5"/>
  <c r="DB23" i="5"/>
  <c r="DA23" i="5"/>
  <c r="CZ23" i="5"/>
  <c r="CY23" i="5"/>
  <c r="DG22" i="5"/>
  <c r="DF22" i="5"/>
  <c r="DE22" i="5"/>
  <c r="DD22" i="5"/>
  <c r="DC22" i="5"/>
  <c r="DB22" i="5"/>
  <c r="DA22" i="5"/>
  <c r="CZ22" i="5"/>
  <c r="CY22" i="5"/>
  <c r="DG21" i="5"/>
  <c r="DF21" i="5"/>
  <c r="DE21" i="5"/>
  <c r="DD21" i="5"/>
  <c r="DC21" i="5"/>
  <c r="DB21" i="5"/>
  <c r="DA21" i="5"/>
  <c r="CZ21" i="5"/>
  <c r="CY21" i="5"/>
  <c r="DG20" i="5"/>
  <c r="DF20" i="5"/>
  <c r="DE20" i="5"/>
  <c r="DD20" i="5"/>
  <c r="DC20" i="5"/>
  <c r="DB20" i="5"/>
  <c r="DA20" i="5"/>
  <c r="CZ20" i="5"/>
  <c r="CY20" i="5"/>
  <c r="DG19" i="5"/>
  <c r="DF19" i="5"/>
  <c r="DE19" i="5"/>
  <c r="DD19" i="5"/>
  <c r="DC19" i="5"/>
  <c r="DB19" i="5"/>
  <c r="DA19" i="5"/>
  <c r="CZ19" i="5"/>
  <c r="CY19" i="5"/>
  <c r="DG18" i="5"/>
  <c r="DF18" i="5"/>
  <c r="DE18" i="5"/>
  <c r="DD18" i="5"/>
  <c r="DC18" i="5"/>
  <c r="DB18" i="5"/>
  <c r="DA18" i="5"/>
  <c r="CZ18" i="5"/>
  <c r="CY18" i="5"/>
  <c r="DG17" i="5"/>
  <c r="DF17" i="5"/>
  <c r="DE17" i="5"/>
  <c r="DD17" i="5"/>
  <c r="DC17" i="5"/>
  <c r="DB17" i="5"/>
  <c r="DA17" i="5"/>
  <c r="CZ17" i="5"/>
  <c r="CY17" i="5"/>
  <c r="DG16" i="5"/>
  <c r="DF16" i="5"/>
  <c r="DE16" i="5"/>
  <c r="DD16" i="5"/>
  <c r="DC16" i="5"/>
  <c r="DB16" i="5"/>
  <c r="DA16" i="5"/>
  <c r="CZ16" i="5"/>
  <c r="CY16" i="5"/>
  <c r="DG15" i="5"/>
  <c r="DF15" i="5"/>
  <c r="DE15" i="5"/>
  <c r="DD15" i="5"/>
  <c r="DC15" i="5"/>
  <c r="DB15" i="5"/>
  <c r="DA15" i="5"/>
  <c r="CZ15" i="5"/>
  <c r="CY15" i="5"/>
  <c r="DG14" i="5"/>
  <c r="DF14" i="5"/>
  <c r="DE14" i="5"/>
  <c r="DD14" i="5"/>
  <c r="DC14" i="5"/>
  <c r="DB14" i="5"/>
  <c r="DA14" i="5"/>
  <c r="CZ14" i="5"/>
  <c r="CY14" i="5"/>
  <c r="DG13" i="5"/>
  <c r="DF13" i="5"/>
  <c r="DE13" i="5"/>
  <c r="DD13" i="5"/>
  <c r="DC13" i="5"/>
  <c r="DB13" i="5"/>
  <c r="DA13" i="5"/>
  <c r="CZ13" i="5"/>
  <c r="CY13" i="5"/>
  <c r="DG12" i="5"/>
  <c r="DF12" i="5"/>
  <c r="DE12" i="5"/>
  <c r="DD12" i="5"/>
  <c r="DC12" i="5"/>
  <c r="DB12" i="5"/>
  <c r="DA12" i="5"/>
  <c r="CZ12" i="5"/>
  <c r="CY12" i="5"/>
  <c r="DG11" i="5"/>
  <c r="DF11" i="5"/>
  <c r="DE11" i="5"/>
  <c r="DD11" i="5"/>
  <c r="DC11" i="5"/>
  <c r="DB11" i="5"/>
  <c r="DA11" i="5"/>
  <c r="CZ11" i="5"/>
  <c r="CY11" i="5"/>
  <c r="DG10" i="5"/>
  <c r="DF10" i="5"/>
  <c r="DE10" i="5"/>
  <c r="DD10" i="5"/>
  <c r="DC10" i="5"/>
  <c r="DB10" i="5"/>
  <c r="DA10" i="5"/>
  <c r="CZ10" i="5"/>
  <c r="CY10" i="5"/>
  <c r="DG9" i="5"/>
  <c r="DF9" i="5"/>
  <c r="DE9" i="5"/>
  <c r="DD9" i="5"/>
  <c r="DC9" i="5"/>
  <c r="DB9" i="5"/>
  <c r="DA9" i="5"/>
  <c r="CZ9" i="5"/>
  <c r="CY9" i="5"/>
  <c r="DG8" i="5"/>
  <c r="DF8" i="5"/>
  <c r="DE8" i="5"/>
  <c r="DD8" i="5"/>
  <c r="DC8" i="5"/>
  <c r="DB8" i="5"/>
  <c r="DA8" i="5"/>
  <c r="CZ8" i="5"/>
  <c r="CY8" i="5"/>
  <c r="DG7" i="5"/>
  <c r="DF7" i="5"/>
  <c r="DE7" i="5"/>
  <c r="DD7" i="5"/>
  <c r="DC7" i="5"/>
  <c r="DB7" i="5"/>
  <c r="DA7" i="5"/>
  <c r="CZ7" i="5"/>
  <c r="CY7" i="5"/>
  <c r="DG6" i="5"/>
  <c r="DF6" i="5"/>
  <c r="DE6" i="5"/>
  <c r="DD6" i="5"/>
  <c r="DC6" i="5"/>
  <c r="DB6" i="5"/>
  <c r="DA6" i="5"/>
  <c r="CZ6" i="5"/>
  <c r="CY6" i="5"/>
  <c r="DG5" i="5"/>
  <c r="DF5" i="5"/>
  <c r="DE5" i="5"/>
  <c r="DD5" i="5"/>
  <c r="DC5" i="5"/>
  <c r="DB5" i="5"/>
  <c r="DA5" i="5"/>
  <c r="CZ5" i="5"/>
  <c r="CY5" i="5"/>
  <c r="DG4" i="5"/>
  <c r="DF4" i="5"/>
  <c r="DE4" i="5"/>
  <c r="DD4" i="5"/>
  <c r="DC4" i="5"/>
  <c r="DB4" i="5"/>
  <c r="DA4" i="5"/>
  <c r="CZ4" i="5"/>
  <c r="CY4" i="5"/>
  <c r="DG3" i="5"/>
  <c r="DF3" i="5"/>
  <c r="DE3" i="5"/>
  <c r="DD3" i="5"/>
  <c r="DC3" i="5"/>
  <c r="DB3" i="5"/>
  <c r="DA3" i="5"/>
  <c r="CZ3" i="5"/>
  <c r="CY3" i="5"/>
  <c r="DI3" i="5"/>
  <c r="DQ122" i="5"/>
  <c r="DP122" i="5"/>
  <c r="DO122" i="5"/>
  <c r="DN122" i="5"/>
  <c r="DM122" i="5"/>
  <c r="DL122" i="5"/>
  <c r="DK122" i="5"/>
  <c r="DJ122" i="5"/>
  <c r="DI122" i="5"/>
  <c r="DQ121" i="5"/>
  <c r="DP121" i="5"/>
  <c r="DO121" i="5"/>
  <c r="DN121" i="5"/>
  <c r="DM121" i="5"/>
  <c r="DL121" i="5"/>
  <c r="DK121" i="5"/>
  <c r="DJ121" i="5"/>
  <c r="DI121" i="5"/>
  <c r="DQ120" i="5"/>
  <c r="DP120" i="5"/>
  <c r="DO120" i="5"/>
  <c r="DN120" i="5"/>
  <c r="DM120" i="5"/>
  <c r="DL120" i="5"/>
  <c r="DK120" i="5"/>
  <c r="DJ120" i="5"/>
  <c r="DI120" i="5"/>
  <c r="DQ119" i="5"/>
  <c r="DP119" i="5"/>
  <c r="DO119" i="5"/>
  <c r="DN119" i="5"/>
  <c r="DM119" i="5"/>
  <c r="DL119" i="5"/>
  <c r="DK119" i="5"/>
  <c r="DJ119" i="5"/>
  <c r="DI119" i="5"/>
  <c r="DQ118" i="5"/>
  <c r="DP118" i="5"/>
  <c r="DO118" i="5"/>
  <c r="DN118" i="5"/>
  <c r="DM118" i="5"/>
  <c r="DL118" i="5"/>
  <c r="DK118" i="5"/>
  <c r="DJ118" i="5"/>
  <c r="DI118" i="5"/>
  <c r="DQ117" i="5"/>
  <c r="DP117" i="5"/>
  <c r="DO117" i="5"/>
  <c r="DN117" i="5"/>
  <c r="DM117" i="5"/>
  <c r="DL117" i="5"/>
  <c r="DK117" i="5"/>
  <c r="DJ117" i="5"/>
  <c r="DI117" i="5"/>
  <c r="DQ116" i="5"/>
  <c r="DP116" i="5"/>
  <c r="DO116" i="5"/>
  <c r="DN116" i="5"/>
  <c r="DM116" i="5"/>
  <c r="DL116" i="5"/>
  <c r="DK116" i="5"/>
  <c r="DJ116" i="5"/>
  <c r="DI116" i="5"/>
  <c r="DQ115" i="5"/>
  <c r="DP115" i="5"/>
  <c r="DO115" i="5"/>
  <c r="DN115" i="5"/>
  <c r="DM115" i="5"/>
  <c r="DL115" i="5"/>
  <c r="DK115" i="5"/>
  <c r="DJ115" i="5"/>
  <c r="DI115" i="5"/>
  <c r="DQ114" i="5"/>
  <c r="DP114" i="5"/>
  <c r="DO114" i="5"/>
  <c r="DN114" i="5"/>
  <c r="DM114" i="5"/>
  <c r="DL114" i="5"/>
  <c r="DK114" i="5"/>
  <c r="DJ114" i="5"/>
  <c r="DI114" i="5"/>
  <c r="DQ113" i="5"/>
  <c r="DP113" i="5"/>
  <c r="DO113" i="5"/>
  <c r="DN113" i="5"/>
  <c r="DM113" i="5"/>
  <c r="DL113" i="5"/>
  <c r="DK113" i="5"/>
  <c r="DJ113" i="5"/>
  <c r="DI113" i="5"/>
  <c r="DQ112" i="5"/>
  <c r="DP112" i="5"/>
  <c r="DO112" i="5"/>
  <c r="DN112" i="5"/>
  <c r="DM112" i="5"/>
  <c r="DL112" i="5"/>
  <c r="DK112" i="5"/>
  <c r="DJ112" i="5"/>
  <c r="DI112" i="5"/>
  <c r="DQ111" i="5"/>
  <c r="DP111" i="5"/>
  <c r="DO111" i="5"/>
  <c r="DN111" i="5"/>
  <c r="DM111" i="5"/>
  <c r="DL111" i="5"/>
  <c r="DK111" i="5"/>
  <c r="DJ111" i="5"/>
  <c r="DI111" i="5"/>
  <c r="DQ110" i="5"/>
  <c r="DP110" i="5"/>
  <c r="DO110" i="5"/>
  <c r="DN110" i="5"/>
  <c r="DM110" i="5"/>
  <c r="DL110" i="5"/>
  <c r="DK110" i="5"/>
  <c r="DJ110" i="5"/>
  <c r="DI110" i="5"/>
  <c r="DQ109" i="5"/>
  <c r="DP109" i="5"/>
  <c r="DO109" i="5"/>
  <c r="DN109" i="5"/>
  <c r="DM109" i="5"/>
  <c r="DL109" i="5"/>
  <c r="DK109" i="5"/>
  <c r="DJ109" i="5"/>
  <c r="DI109" i="5"/>
  <c r="DQ108" i="5"/>
  <c r="DP108" i="5"/>
  <c r="DO108" i="5"/>
  <c r="DN108" i="5"/>
  <c r="DM108" i="5"/>
  <c r="DL108" i="5"/>
  <c r="DK108" i="5"/>
  <c r="DJ108" i="5"/>
  <c r="DI108" i="5"/>
  <c r="DQ107" i="5"/>
  <c r="DP107" i="5"/>
  <c r="DO107" i="5"/>
  <c r="DN107" i="5"/>
  <c r="DM107" i="5"/>
  <c r="DL107" i="5"/>
  <c r="DK107" i="5"/>
  <c r="DJ107" i="5"/>
  <c r="DI107" i="5"/>
  <c r="DQ106" i="5"/>
  <c r="DP106" i="5"/>
  <c r="DO106" i="5"/>
  <c r="DN106" i="5"/>
  <c r="DM106" i="5"/>
  <c r="DL106" i="5"/>
  <c r="DK106" i="5"/>
  <c r="DJ106" i="5"/>
  <c r="DI106" i="5"/>
  <c r="DQ105" i="5"/>
  <c r="DP105" i="5"/>
  <c r="DO105" i="5"/>
  <c r="DN105" i="5"/>
  <c r="DM105" i="5"/>
  <c r="DL105" i="5"/>
  <c r="DK105" i="5"/>
  <c r="DJ105" i="5"/>
  <c r="DI105" i="5"/>
  <c r="DQ104" i="5"/>
  <c r="DP104" i="5"/>
  <c r="DO104" i="5"/>
  <c r="DN104" i="5"/>
  <c r="DM104" i="5"/>
  <c r="DL104" i="5"/>
  <c r="DK104" i="5"/>
  <c r="DJ104" i="5"/>
  <c r="DI104" i="5"/>
  <c r="DQ103" i="5"/>
  <c r="DP103" i="5"/>
  <c r="DO103" i="5"/>
  <c r="DN103" i="5"/>
  <c r="DM103" i="5"/>
  <c r="DL103" i="5"/>
  <c r="DK103" i="5"/>
  <c r="DJ103" i="5"/>
  <c r="DI103" i="5"/>
  <c r="DQ102" i="5"/>
  <c r="DP102" i="5"/>
  <c r="DO102" i="5"/>
  <c r="DN102" i="5"/>
  <c r="DM102" i="5"/>
  <c r="DL102" i="5"/>
  <c r="DK102" i="5"/>
  <c r="DJ102" i="5"/>
  <c r="DI102" i="5"/>
  <c r="DQ101" i="5"/>
  <c r="DP101" i="5"/>
  <c r="DO101" i="5"/>
  <c r="DN101" i="5"/>
  <c r="DM101" i="5"/>
  <c r="DL101" i="5"/>
  <c r="DK101" i="5"/>
  <c r="DJ101" i="5"/>
  <c r="DI101" i="5"/>
  <c r="DQ100" i="5"/>
  <c r="DP100" i="5"/>
  <c r="DO100" i="5"/>
  <c r="DN100" i="5"/>
  <c r="DM100" i="5"/>
  <c r="DL100" i="5"/>
  <c r="DK100" i="5"/>
  <c r="DJ100" i="5"/>
  <c r="DI100" i="5"/>
  <c r="DQ99" i="5"/>
  <c r="DP99" i="5"/>
  <c r="DO99" i="5"/>
  <c r="DN99" i="5"/>
  <c r="DM99" i="5"/>
  <c r="DL99" i="5"/>
  <c r="DK99" i="5"/>
  <c r="DJ99" i="5"/>
  <c r="DI99" i="5"/>
  <c r="DQ98" i="5"/>
  <c r="DP98" i="5"/>
  <c r="DO98" i="5"/>
  <c r="DN98" i="5"/>
  <c r="DM98" i="5"/>
  <c r="DL98" i="5"/>
  <c r="DK98" i="5"/>
  <c r="DJ98" i="5"/>
  <c r="DI98" i="5"/>
  <c r="DQ97" i="5"/>
  <c r="DP97" i="5"/>
  <c r="DO97" i="5"/>
  <c r="DN97" i="5"/>
  <c r="DM97" i="5"/>
  <c r="DL97" i="5"/>
  <c r="DK97" i="5"/>
  <c r="DJ97" i="5"/>
  <c r="DI97" i="5"/>
  <c r="DQ96" i="5"/>
  <c r="DP96" i="5"/>
  <c r="DO96" i="5"/>
  <c r="DN96" i="5"/>
  <c r="DM96" i="5"/>
  <c r="DL96" i="5"/>
  <c r="DK96" i="5"/>
  <c r="DJ96" i="5"/>
  <c r="DI96" i="5"/>
  <c r="DQ95" i="5"/>
  <c r="DP95" i="5"/>
  <c r="DO95" i="5"/>
  <c r="DN95" i="5"/>
  <c r="DM95" i="5"/>
  <c r="DL95" i="5"/>
  <c r="DK95" i="5"/>
  <c r="DJ95" i="5"/>
  <c r="DI95" i="5"/>
  <c r="DQ94" i="5"/>
  <c r="DP94" i="5"/>
  <c r="DO94" i="5"/>
  <c r="DN94" i="5"/>
  <c r="DM94" i="5"/>
  <c r="DL94" i="5"/>
  <c r="DK94" i="5"/>
  <c r="DJ94" i="5"/>
  <c r="DI94" i="5"/>
  <c r="DQ93" i="5"/>
  <c r="DP93" i="5"/>
  <c r="DO93" i="5"/>
  <c r="DN93" i="5"/>
  <c r="DM93" i="5"/>
  <c r="DL93" i="5"/>
  <c r="DK93" i="5"/>
  <c r="DJ93" i="5"/>
  <c r="DI93" i="5"/>
  <c r="DQ92" i="5"/>
  <c r="DP92" i="5"/>
  <c r="DO92" i="5"/>
  <c r="DN92" i="5"/>
  <c r="DM92" i="5"/>
  <c r="DL92" i="5"/>
  <c r="DK92" i="5"/>
  <c r="DJ92" i="5"/>
  <c r="DI92" i="5"/>
  <c r="DQ91" i="5"/>
  <c r="DP91" i="5"/>
  <c r="DO91" i="5"/>
  <c r="DN91" i="5"/>
  <c r="DM91" i="5"/>
  <c r="DL91" i="5"/>
  <c r="DK91" i="5"/>
  <c r="DJ91" i="5"/>
  <c r="DI91" i="5"/>
  <c r="DQ90" i="5"/>
  <c r="DP90" i="5"/>
  <c r="DO90" i="5"/>
  <c r="DN90" i="5"/>
  <c r="DM90" i="5"/>
  <c r="DL90" i="5"/>
  <c r="DK90" i="5"/>
  <c r="DJ90" i="5"/>
  <c r="DI90" i="5"/>
  <c r="DQ89" i="5"/>
  <c r="DP89" i="5"/>
  <c r="DO89" i="5"/>
  <c r="DN89" i="5"/>
  <c r="DM89" i="5"/>
  <c r="DL89" i="5"/>
  <c r="DK89" i="5"/>
  <c r="DJ89" i="5"/>
  <c r="DI89" i="5"/>
  <c r="DQ88" i="5"/>
  <c r="DP88" i="5"/>
  <c r="DO88" i="5"/>
  <c r="DN88" i="5"/>
  <c r="DM88" i="5"/>
  <c r="DL88" i="5"/>
  <c r="DK88" i="5"/>
  <c r="DJ88" i="5"/>
  <c r="DI88" i="5"/>
  <c r="DQ87" i="5"/>
  <c r="DP87" i="5"/>
  <c r="DO87" i="5"/>
  <c r="DN87" i="5"/>
  <c r="DM87" i="5"/>
  <c r="DL87" i="5"/>
  <c r="DK87" i="5"/>
  <c r="DJ87" i="5"/>
  <c r="DI87" i="5"/>
  <c r="DQ86" i="5"/>
  <c r="DP86" i="5"/>
  <c r="DO86" i="5"/>
  <c r="DN86" i="5"/>
  <c r="DM86" i="5"/>
  <c r="DL86" i="5"/>
  <c r="DK86" i="5"/>
  <c r="DJ86" i="5"/>
  <c r="DI86" i="5"/>
  <c r="DQ85" i="5"/>
  <c r="DP85" i="5"/>
  <c r="DO85" i="5"/>
  <c r="DN85" i="5"/>
  <c r="DM85" i="5"/>
  <c r="DL85" i="5"/>
  <c r="DK85" i="5"/>
  <c r="DJ85" i="5"/>
  <c r="DI85" i="5"/>
  <c r="DQ84" i="5"/>
  <c r="DP84" i="5"/>
  <c r="DO84" i="5"/>
  <c r="DN84" i="5"/>
  <c r="DM84" i="5"/>
  <c r="DL84" i="5"/>
  <c r="DK84" i="5"/>
  <c r="DJ84" i="5"/>
  <c r="DI84" i="5"/>
  <c r="DQ83" i="5"/>
  <c r="DP83" i="5"/>
  <c r="DO83" i="5"/>
  <c r="DN83" i="5"/>
  <c r="DM83" i="5"/>
  <c r="DL83" i="5"/>
  <c r="DK83" i="5"/>
  <c r="DJ83" i="5"/>
  <c r="DI83" i="5"/>
  <c r="DQ82" i="5"/>
  <c r="DP82" i="5"/>
  <c r="DO82" i="5"/>
  <c r="DN82" i="5"/>
  <c r="DM82" i="5"/>
  <c r="DL82" i="5"/>
  <c r="DK82" i="5"/>
  <c r="DJ82" i="5"/>
  <c r="DI82" i="5"/>
  <c r="DQ81" i="5"/>
  <c r="DP81" i="5"/>
  <c r="DO81" i="5"/>
  <c r="DN81" i="5"/>
  <c r="DM81" i="5"/>
  <c r="DL81" i="5"/>
  <c r="DK81" i="5"/>
  <c r="DJ81" i="5"/>
  <c r="DI81" i="5"/>
  <c r="DQ80" i="5"/>
  <c r="DP80" i="5"/>
  <c r="DO80" i="5"/>
  <c r="DN80" i="5"/>
  <c r="DM80" i="5"/>
  <c r="DL80" i="5"/>
  <c r="DK80" i="5"/>
  <c r="DJ80" i="5"/>
  <c r="DI80" i="5"/>
  <c r="DQ79" i="5"/>
  <c r="DP79" i="5"/>
  <c r="DO79" i="5"/>
  <c r="DN79" i="5"/>
  <c r="DM79" i="5"/>
  <c r="DL79" i="5"/>
  <c r="DK79" i="5"/>
  <c r="DJ79" i="5"/>
  <c r="DI79" i="5"/>
  <c r="DQ78" i="5"/>
  <c r="DP78" i="5"/>
  <c r="DO78" i="5"/>
  <c r="DN78" i="5"/>
  <c r="DM78" i="5"/>
  <c r="DL78" i="5"/>
  <c r="DK78" i="5"/>
  <c r="DJ78" i="5"/>
  <c r="DI78" i="5"/>
  <c r="DQ77" i="5"/>
  <c r="DP77" i="5"/>
  <c r="DO77" i="5"/>
  <c r="DN77" i="5"/>
  <c r="DM77" i="5"/>
  <c r="DL77" i="5"/>
  <c r="DK77" i="5"/>
  <c r="DJ77" i="5"/>
  <c r="DI77" i="5"/>
  <c r="DQ76" i="5"/>
  <c r="DP76" i="5"/>
  <c r="DO76" i="5"/>
  <c r="DN76" i="5"/>
  <c r="DM76" i="5"/>
  <c r="DL76" i="5"/>
  <c r="DK76" i="5"/>
  <c r="DJ76" i="5"/>
  <c r="DI76" i="5"/>
  <c r="DQ75" i="5"/>
  <c r="DP75" i="5"/>
  <c r="DO75" i="5"/>
  <c r="DN75" i="5"/>
  <c r="DM75" i="5"/>
  <c r="DL75" i="5"/>
  <c r="DK75" i="5"/>
  <c r="DJ75" i="5"/>
  <c r="DI75" i="5"/>
  <c r="DQ74" i="5"/>
  <c r="DP74" i="5"/>
  <c r="DO74" i="5"/>
  <c r="DN74" i="5"/>
  <c r="DM74" i="5"/>
  <c r="DL74" i="5"/>
  <c r="DK74" i="5"/>
  <c r="DJ74" i="5"/>
  <c r="DI74" i="5"/>
  <c r="DQ73" i="5"/>
  <c r="DP73" i="5"/>
  <c r="DO73" i="5"/>
  <c r="DN73" i="5"/>
  <c r="DM73" i="5"/>
  <c r="DL73" i="5"/>
  <c r="DK73" i="5"/>
  <c r="DJ73" i="5"/>
  <c r="DI73" i="5"/>
  <c r="DQ72" i="5"/>
  <c r="DP72" i="5"/>
  <c r="DO72" i="5"/>
  <c r="DN72" i="5"/>
  <c r="DM72" i="5"/>
  <c r="DL72" i="5"/>
  <c r="DK72" i="5"/>
  <c r="DJ72" i="5"/>
  <c r="DI72" i="5"/>
  <c r="DQ71" i="5"/>
  <c r="DP71" i="5"/>
  <c r="DO71" i="5"/>
  <c r="DN71" i="5"/>
  <c r="DM71" i="5"/>
  <c r="DL71" i="5"/>
  <c r="DK71" i="5"/>
  <c r="DJ71" i="5"/>
  <c r="DI71" i="5"/>
  <c r="DQ70" i="5"/>
  <c r="DP70" i="5"/>
  <c r="DO70" i="5"/>
  <c r="DN70" i="5"/>
  <c r="DM70" i="5"/>
  <c r="DL70" i="5"/>
  <c r="DK70" i="5"/>
  <c r="DJ70" i="5"/>
  <c r="DI70" i="5"/>
  <c r="DQ69" i="5"/>
  <c r="DP69" i="5"/>
  <c r="DO69" i="5"/>
  <c r="DN69" i="5"/>
  <c r="DM69" i="5"/>
  <c r="DL69" i="5"/>
  <c r="DK69" i="5"/>
  <c r="DJ69" i="5"/>
  <c r="DI69" i="5"/>
  <c r="DQ68" i="5"/>
  <c r="DP68" i="5"/>
  <c r="DO68" i="5"/>
  <c r="DN68" i="5"/>
  <c r="DM68" i="5"/>
  <c r="DL68" i="5"/>
  <c r="DK68" i="5"/>
  <c r="DJ68" i="5"/>
  <c r="DI68" i="5"/>
  <c r="DQ67" i="5"/>
  <c r="DP67" i="5"/>
  <c r="DO67" i="5"/>
  <c r="DN67" i="5"/>
  <c r="DM67" i="5"/>
  <c r="DL67" i="5"/>
  <c r="DK67" i="5"/>
  <c r="DJ67" i="5"/>
  <c r="DI67" i="5"/>
  <c r="DQ66" i="5"/>
  <c r="DP66" i="5"/>
  <c r="DO66" i="5"/>
  <c r="DN66" i="5"/>
  <c r="DM66" i="5"/>
  <c r="DL66" i="5"/>
  <c r="DK66" i="5"/>
  <c r="DJ66" i="5"/>
  <c r="DI66" i="5"/>
  <c r="DQ65" i="5"/>
  <c r="DP65" i="5"/>
  <c r="DO65" i="5"/>
  <c r="DN65" i="5"/>
  <c r="DM65" i="5"/>
  <c r="DL65" i="5"/>
  <c r="DK65" i="5"/>
  <c r="DJ65" i="5"/>
  <c r="DI65" i="5"/>
  <c r="DQ64" i="5"/>
  <c r="DP64" i="5"/>
  <c r="DO64" i="5"/>
  <c r="DN64" i="5"/>
  <c r="DM64" i="5"/>
  <c r="DL64" i="5"/>
  <c r="DK64" i="5"/>
  <c r="DJ64" i="5"/>
  <c r="DI64" i="5"/>
  <c r="DQ63" i="5"/>
  <c r="DP63" i="5"/>
  <c r="DO63" i="5"/>
  <c r="DN63" i="5"/>
  <c r="DM63" i="5"/>
  <c r="DL63" i="5"/>
  <c r="DK63" i="5"/>
  <c r="DJ63" i="5"/>
  <c r="DI63" i="5"/>
  <c r="DQ62" i="5"/>
  <c r="DP62" i="5"/>
  <c r="DO62" i="5"/>
  <c r="DN62" i="5"/>
  <c r="DM62" i="5"/>
  <c r="DL62" i="5"/>
  <c r="DK62" i="5"/>
  <c r="DJ62" i="5"/>
  <c r="DI62" i="5"/>
  <c r="DQ61" i="5"/>
  <c r="DP61" i="5"/>
  <c r="DO61" i="5"/>
  <c r="DN61" i="5"/>
  <c r="DM61" i="5"/>
  <c r="DL61" i="5"/>
  <c r="DK61" i="5"/>
  <c r="DJ61" i="5"/>
  <c r="DI61" i="5"/>
  <c r="DQ60" i="5"/>
  <c r="DP60" i="5"/>
  <c r="DO60" i="5"/>
  <c r="DN60" i="5"/>
  <c r="DM60" i="5"/>
  <c r="DL60" i="5"/>
  <c r="DK60" i="5"/>
  <c r="DJ60" i="5"/>
  <c r="DI60" i="5"/>
  <c r="DQ59" i="5"/>
  <c r="DP59" i="5"/>
  <c r="DO59" i="5"/>
  <c r="DN59" i="5"/>
  <c r="DM59" i="5"/>
  <c r="DL59" i="5"/>
  <c r="DK59" i="5"/>
  <c r="DJ59" i="5"/>
  <c r="DI59" i="5"/>
  <c r="DQ58" i="5"/>
  <c r="DP58" i="5"/>
  <c r="DO58" i="5"/>
  <c r="DN58" i="5"/>
  <c r="DM58" i="5"/>
  <c r="DL58" i="5"/>
  <c r="DK58" i="5"/>
  <c r="DJ58" i="5"/>
  <c r="DI58" i="5"/>
  <c r="DQ57" i="5"/>
  <c r="DP57" i="5"/>
  <c r="DO57" i="5"/>
  <c r="DN57" i="5"/>
  <c r="DM57" i="5"/>
  <c r="DL57" i="5"/>
  <c r="DK57" i="5"/>
  <c r="DJ57" i="5"/>
  <c r="DI57" i="5"/>
  <c r="DQ56" i="5"/>
  <c r="DP56" i="5"/>
  <c r="DO56" i="5"/>
  <c r="DN56" i="5"/>
  <c r="DM56" i="5"/>
  <c r="DL56" i="5"/>
  <c r="DK56" i="5"/>
  <c r="DJ56" i="5"/>
  <c r="DI56" i="5"/>
  <c r="DQ55" i="5"/>
  <c r="DP55" i="5"/>
  <c r="DO55" i="5"/>
  <c r="DN55" i="5"/>
  <c r="DM55" i="5"/>
  <c r="DL55" i="5"/>
  <c r="DK55" i="5"/>
  <c r="DJ55" i="5"/>
  <c r="DI55" i="5"/>
  <c r="DQ54" i="5"/>
  <c r="DP54" i="5"/>
  <c r="DO54" i="5"/>
  <c r="DN54" i="5"/>
  <c r="DM54" i="5"/>
  <c r="DL54" i="5"/>
  <c r="DK54" i="5"/>
  <c r="DJ54" i="5"/>
  <c r="DI54" i="5"/>
  <c r="DQ53" i="5"/>
  <c r="DP53" i="5"/>
  <c r="DO53" i="5"/>
  <c r="DN53" i="5"/>
  <c r="DM53" i="5"/>
  <c r="DL53" i="5"/>
  <c r="DK53" i="5"/>
  <c r="DJ53" i="5"/>
  <c r="DI53" i="5"/>
  <c r="DQ52" i="5"/>
  <c r="DP52" i="5"/>
  <c r="DO52" i="5"/>
  <c r="DN52" i="5"/>
  <c r="DM52" i="5"/>
  <c r="DL52" i="5"/>
  <c r="DK52" i="5"/>
  <c r="DJ52" i="5"/>
  <c r="DI52" i="5"/>
  <c r="DQ51" i="5"/>
  <c r="DP51" i="5"/>
  <c r="DO51" i="5"/>
  <c r="DN51" i="5"/>
  <c r="DM51" i="5"/>
  <c r="DL51" i="5"/>
  <c r="DK51" i="5"/>
  <c r="DJ51" i="5"/>
  <c r="DI51" i="5"/>
  <c r="DQ50" i="5"/>
  <c r="DP50" i="5"/>
  <c r="DO50" i="5"/>
  <c r="DN50" i="5"/>
  <c r="DM50" i="5"/>
  <c r="DL50" i="5"/>
  <c r="DK50" i="5"/>
  <c r="DJ50" i="5"/>
  <c r="DI50" i="5"/>
  <c r="DQ49" i="5"/>
  <c r="DP49" i="5"/>
  <c r="DO49" i="5"/>
  <c r="DN49" i="5"/>
  <c r="DM49" i="5"/>
  <c r="DL49" i="5"/>
  <c r="DK49" i="5"/>
  <c r="DJ49" i="5"/>
  <c r="DI49" i="5"/>
  <c r="DQ48" i="5"/>
  <c r="DP48" i="5"/>
  <c r="DO48" i="5"/>
  <c r="DN48" i="5"/>
  <c r="DM48" i="5"/>
  <c r="DL48" i="5"/>
  <c r="DK48" i="5"/>
  <c r="DJ48" i="5"/>
  <c r="DI48" i="5"/>
  <c r="DQ47" i="5"/>
  <c r="DP47" i="5"/>
  <c r="DO47" i="5"/>
  <c r="DN47" i="5"/>
  <c r="DM47" i="5"/>
  <c r="DL47" i="5"/>
  <c r="DK47" i="5"/>
  <c r="DJ47" i="5"/>
  <c r="DI47" i="5"/>
  <c r="DQ46" i="5"/>
  <c r="DP46" i="5"/>
  <c r="DO46" i="5"/>
  <c r="DN46" i="5"/>
  <c r="DM46" i="5"/>
  <c r="DL46" i="5"/>
  <c r="DK46" i="5"/>
  <c r="DJ46" i="5"/>
  <c r="DI46" i="5"/>
  <c r="DQ45" i="5"/>
  <c r="DP45" i="5"/>
  <c r="DO45" i="5"/>
  <c r="DN45" i="5"/>
  <c r="DM45" i="5"/>
  <c r="DL45" i="5"/>
  <c r="DK45" i="5"/>
  <c r="DJ45" i="5"/>
  <c r="DI45" i="5"/>
  <c r="DQ44" i="5"/>
  <c r="DP44" i="5"/>
  <c r="DO44" i="5"/>
  <c r="DN44" i="5"/>
  <c r="DM44" i="5"/>
  <c r="DL44" i="5"/>
  <c r="DK44" i="5"/>
  <c r="DJ44" i="5"/>
  <c r="DI44" i="5"/>
  <c r="DQ43" i="5"/>
  <c r="DP43" i="5"/>
  <c r="DO43" i="5"/>
  <c r="DN43" i="5"/>
  <c r="DM43" i="5"/>
  <c r="DL43" i="5"/>
  <c r="DK43" i="5"/>
  <c r="DJ43" i="5"/>
  <c r="DI43" i="5"/>
  <c r="DQ42" i="5"/>
  <c r="DP42" i="5"/>
  <c r="DO42" i="5"/>
  <c r="DN42" i="5"/>
  <c r="DM42" i="5"/>
  <c r="DL42" i="5"/>
  <c r="DK42" i="5"/>
  <c r="DJ42" i="5"/>
  <c r="DI42" i="5"/>
  <c r="DQ41" i="5"/>
  <c r="DP41" i="5"/>
  <c r="DO41" i="5"/>
  <c r="DN41" i="5"/>
  <c r="DM41" i="5"/>
  <c r="DL41" i="5"/>
  <c r="DK41" i="5"/>
  <c r="DJ41" i="5"/>
  <c r="DI41" i="5"/>
  <c r="DQ40" i="5"/>
  <c r="DP40" i="5"/>
  <c r="DO40" i="5"/>
  <c r="DN40" i="5"/>
  <c r="DM40" i="5"/>
  <c r="DL40" i="5"/>
  <c r="DK40" i="5"/>
  <c r="DJ40" i="5"/>
  <c r="DI40" i="5"/>
  <c r="DQ39" i="5"/>
  <c r="DP39" i="5"/>
  <c r="DO39" i="5"/>
  <c r="DN39" i="5"/>
  <c r="DM39" i="5"/>
  <c r="DL39" i="5"/>
  <c r="DK39" i="5"/>
  <c r="DJ39" i="5"/>
  <c r="DI39" i="5"/>
  <c r="DQ38" i="5"/>
  <c r="DP38" i="5"/>
  <c r="DO38" i="5"/>
  <c r="DN38" i="5"/>
  <c r="DM38" i="5"/>
  <c r="DL38" i="5"/>
  <c r="DK38" i="5"/>
  <c r="DJ38" i="5"/>
  <c r="DI38" i="5"/>
  <c r="DQ37" i="5"/>
  <c r="DP37" i="5"/>
  <c r="DO37" i="5"/>
  <c r="DN37" i="5"/>
  <c r="DM37" i="5"/>
  <c r="DL37" i="5"/>
  <c r="DK37" i="5"/>
  <c r="DJ37" i="5"/>
  <c r="DI37" i="5"/>
  <c r="DQ36" i="5"/>
  <c r="DP36" i="5"/>
  <c r="DO36" i="5"/>
  <c r="DN36" i="5"/>
  <c r="DM36" i="5"/>
  <c r="DL36" i="5"/>
  <c r="DK36" i="5"/>
  <c r="DJ36" i="5"/>
  <c r="DI36" i="5"/>
  <c r="DQ35" i="5"/>
  <c r="DP35" i="5"/>
  <c r="DO35" i="5"/>
  <c r="DN35" i="5"/>
  <c r="DM35" i="5"/>
  <c r="DL35" i="5"/>
  <c r="DK35" i="5"/>
  <c r="DJ35" i="5"/>
  <c r="DI35" i="5"/>
  <c r="DQ34" i="5"/>
  <c r="DP34" i="5"/>
  <c r="DO34" i="5"/>
  <c r="DN34" i="5"/>
  <c r="DM34" i="5"/>
  <c r="DL34" i="5"/>
  <c r="DK34" i="5"/>
  <c r="DJ34" i="5"/>
  <c r="DI34" i="5"/>
  <c r="DQ33" i="5"/>
  <c r="DP33" i="5"/>
  <c r="DO33" i="5"/>
  <c r="DN33" i="5"/>
  <c r="DM33" i="5"/>
  <c r="DL33" i="5"/>
  <c r="DK33" i="5"/>
  <c r="DJ33" i="5"/>
  <c r="DI33" i="5"/>
  <c r="DQ32" i="5"/>
  <c r="DP32" i="5"/>
  <c r="DO32" i="5"/>
  <c r="DN32" i="5"/>
  <c r="DM32" i="5"/>
  <c r="DL32" i="5"/>
  <c r="DK32" i="5"/>
  <c r="DJ32" i="5"/>
  <c r="DI32" i="5"/>
  <c r="DQ31" i="5"/>
  <c r="DP31" i="5"/>
  <c r="DO31" i="5"/>
  <c r="DN31" i="5"/>
  <c r="DM31" i="5"/>
  <c r="DL31" i="5"/>
  <c r="DK31" i="5"/>
  <c r="DJ31" i="5"/>
  <c r="DI31" i="5"/>
  <c r="DQ30" i="5"/>
  <c r="DP30" i="5"/>
  <c r="DO30" i="5"/>
  <c r="DN30" i="5"/>
  <c r="DM30" i="5"/>
  <c r="DL30" i="5"/>
  <c r="DK30" i="5"/>
  <c r="DJ30" i="5"/>
  <c r="DI30" i="5"/>
  <c r="DQ29" i="5"/>
  <c r="DP29" i="5"/>
  <c r="DO29" i="5"/>
  <c r="DN29" i="5"/>
  <c r="DM29" i="5"/>
  <c r="DL29" i="5"/>
  <c r="DK29" i="5"/>
  <c r="DJ29" i="5"/>
  <c r="DI29" i="5"/>
  <c r="DQ28" i="5"/>
  <c r="DP28" i="5"/>
  <c r="DO28" i="5"/>
  <c r="DN28" i="5"/>
  <c r="DM28" i="5"/>
  <c r="DL28" i="5"/>
  <c r="DK28" i="5"/>
  <c r="DJ28" i="5"/>
  <c r="DI28" i="5"/>
  <c r="DQ27" i="5"/>
  <c r="DP27" i="5"/>
  <c r="DO27" i="5"/>
  <c r="DN27" i="5"/>
  <c r="DM27" i="5"/>
  <c r="DL27" i="5"/>
  <c r="DK27" i="5"/>
  <c r="DJ27" i="5"/>
  <c r="DI27" i="5"/>
  <c r="DQ26" i="5"/>
  <c r="DP26" i="5"/>
  <c r="DO26" i="5"/>
  <c r="DN26" i="5"/>
  <c r="DM26" i="5"/>
  <c r="DL26" i="5"/>
  <c r="DK26" i="5"/>
  <c r="DJ26" i="5"/>
  <c r="DI26" i="5"/>
  <c r="DQ25" i="5"/>
  <c r="DP25" i="5"/>
  <c r="DO25" i="5"/>
  <c r="DN25" i="5"/>
  <c r="DM25" i="5"/>
  <c r="DL25" i="5"/>
  <c r="DK25" i="5"/>
  <c r="DJ25" i="5"/>
  <c r="DI25" i="5"/>
  <c r="DQ24" i="5"/>
  <c r="DP24" i="5"/>
  <c r="DO24" i="5"/>
  <c r="DN24" i="5"/>
  <c r="DM24" i="5"/>
  <c r="DL24" i="5"/>
  <c r="DK24" i="5"/>
  <c r="DJ24" i="5"/>
  <c r="DI24" i="5"/>
  <c r="DQ23" i="5"/>
  <c r="DP23" i="5"/>
  <c r="DO23" i="5"/>
  <c r="DN23" i="5"/>
  <c r="DM23" i="5"/>
  <c r="DL23" i="5"/>
  <c r="DK23" i="5"/>
  <c r="DJ23" i="5"/>
  <c r="DI23" i="5"/>
  <c r="DQ22" i="5"/>
  <c r="DP22" i="5"/>
  <c r="DO22" i="5"/>
  <c r="DN22" i="5"/>
  <c r="DM22" i="5"/>
  <c r="DL22" i="5"/>
  <c r="DK22" i="5"/>
  <c r="DJ22" i="5"/>
  <c r="DI22" i="5"/>
  <c r="DQ21" i="5"/>
  <c r="DP21" i="5"/>
  <c r="DO21" i="5"/>
  <c r="DN21" i="5"/>
  <c r="DM21" i="5"/>
  <c r="DL21" i="5"/>
  <c r="DK21" i="5"/>
  <c r="DJ21" i="5"/>
  <c r="DI21" i="5"/>
  <c r="DQ20" i="5"/>
  <c r="DP20" i="5"/>
  <c r="DO20" i="5"/>
  <c r="DN20" i="5"/>
  <c r="DM20" i="5"/>
  <c r="DL20" i="5"/>
  <c r="DK20" i="5"/>
  <c r="DJ20" i="5"/>
  <c r="DI20" i="5"/>
  <c r="DQ19" i="5"/>
  <c r="DP19" i="5"/>
  <c r="DO19" i="5"/>
  <c r="DN19" i="5"/>
  <c r="DM19" i="5"/>
  <c r="DL19" i="5"/>
  <c r="DK19" i="5"/>
  <c r="DJ19" i="5"/>
  <c r="DI19" i="5"/>
  <c r="DQ18" i="5"/>
  <c r="DP18" i="5"/>
  <c r="DO18" i="5"/>
  <c r="DN18" i="5"/>
  <c r="DM18" i="5"/>
  <c r="DL18" i="5"/>
  <c r="DK18" i="5"/>
  <c r="DJ18" i="5"/>
  <c r="DI18" i="5"/>
  <c r="DQ17" i="5"/>
  <c r="DP17" i="5"/>
  <c r="DO17" i="5"/>
  <c r="DN17" i="5"/>
  <c r="DM17" i="5"/>
  <c r="DL17" i="5"/>
  <c r="DK17" i="5"/>
  <c r="DJ17" i="5"/>
  <c r="DI17" i="5"/>
  <c r="DQ16" i="5"/>
  <c r="DP16" i="5"/>
  <c r="DO16" i="5"/>
  <c r="DN16" i="5"/>
  <c r="DM16" i="5"/>
  <c r="DL16" i="5"/>
  <c r="DK16" i="5"/>
  <c r="DJ16" i="5"/>
  <c r="DI16" i="5"/>
  <c r="DQ15" i="5"/>
  <c r="DP15" i="5"/>
  <c r="DO15" i="5"/>
  <c r="DN15" i="5"/>
  <c r="DM15" i="5"/>
  <c r="DL15" i="5"/>
  <c r="DK15" i="5"/>
  <c r="DJ15" i="5"/>
  <c r="DI15" i="5"/>
  <c r="DQ14" i="5"/>
  <c r="DP14" i="5"/>
  <c r="DO14" i="5"/>
  <c r="DN14" i="5"/>
  <c r="DM14" i="5"/>
  <c r="DL14" i="5"/>
  <c r="DK14" i="5"/>
  <c r="DJ14" i="5"/>
  <c r="DI14" i="5"/>
  <c r="DQ13" i="5"/>
  <c r="DP13" i="5"/>
  <c r="DO13" i="5"/>
  <c r="DN13" i="5"/>
  <c r="DM13" i="5"/>
  <c r="DL13" i="5"/>
  <c r="DK13" i="5"/>
  <c r="DJ13" i="5"/>
  <c r="DI13" i="5"/>
  <c r="DQ12" i="5"/>
  <c r="DP12" i="5"/>
  <c r="DO12" i="5"/>
  <c r="DN12" i="5"/>
  <c r="DM12" i="5"/>
  <c r="DL12" i="5"/>
  <c r="DK12" i="5"/>
  <c r="DJ12" i="5"/>
  <c r="DI12" i="5"/>
  <c r="DQ11" i="5"/>
  <c r="DP11" i="5"/>
  <c r="DO11" i="5"/>
  <c r="DN11" i="5"/>
  <c r="DM11" i="5"/>
  <c r="DL11" i="5"/>
  <c r="DK11" i="5"/>
  <c r="DJ11" i="5"/>
  <c r="DI11" i="5"/>
  <c r="DQ10" i="5"/>
  <c r="DP10" i="5"/>
  <c r="DO10" i="5"/>
  <c r="DN10" i="5"/>
  <c r="DM10" i="5"/>
  <c r="DL10" i="5"/>
  <c r="DK10" i="5"/>
  <c r="DJ10" i="5"/>
  <c r="DI10" i="5"/>
  <c r="DQ9" i="5"/>
  <c r="DP9" i="5"/>
  <c r="DO9" i="5"/>
  <c r="DN9" i="5"/>
  <c r="DM9" i="5"/>
  <c r="DL9" i="5"/>
  <c r="DK9" i="5"/>
  <c r="DJ9" i="5"/>
  <c r="DI9" i="5"/>
  <c r="DQ8" i="5"/>
  <c r="DP8" i="5"/>
  <c r="DO8" i="5"/>
  <c r="DN8" i="5"/>
  <c r="DM8" i="5"/>
  <c r="DL8" i="5"/>
  <c r="DK8" i="5"/>
  <c r="DJ8" i="5"/>
  <c r="DI8" i="5"/>
  <c r="DQ7" i="5"/>
  <c r="DP7" i="5"/>
  <c r="DO7" i="5"/>
  <c r="DN7" i="5"/>
  <c r="DM7" i="5"/>
  <c r="DL7" i="5"/>
  <c r="DK7" i="5"/>
  <c r="DJ7" i="5"/>
  <c r="DI7" i="5"/>
  <c r="DQ6" i="5"/>
  <c r="DP6" i="5"/>
  <c r="DO6" i="5"/>
  <c r="DN6" i="5"/>
  <c r="DM6" i="5"/>
  <c r="DL6" i="5"/>
  <c r="DK6" i="5"/>
  <c r="DJ6" i="5"/>
  <c r="DI6" i="5"/>
  <c r="DQ5" i="5"/>
  <c r="DP5" i="5"/>
  <c r="DO5" i="5"/>
  <c r="DN5" i="5"/>
  <c r="DM5" i="5"/>
  <c r="DL5" i="5"/>
  <c r="DK5" i="5"/>
  <c r="DJ5" i="5"/>
  <c r="DI5" i="5"/>
  <c r="DQ4" i="5"/>
  <c r="DP4" i="5"/>
  <c r="DO4" i="5"/>
  <c r="DN4" i="5"/>
  <c r="DM4" i="5"/>
  <c r="DL4" i="5"/>
  <c r="DK4" i="5"/>
  <c r="DJ4" i="5"/>
  <c r="DI4" i="5"/>
  <c r="DQ3" i="5"/>
  <c r="DP3" i="5"/>
  <c r="DO3" i="5"/>
  <c r="DN3" i="5"/>
  <c r="DM3" i="5"/>
  <c r="DL3" i="5"/>
  <c r="DK3" i="5"/>
  <c r="DJ3" i="5"/>
  <c r="EA122" i="5"/>
  <c r="DZ122" i="5"/>
  <c r="DY122" i="5"/>
  <c r="DX122" i="5"/>
  <c r="DW122" i="5"/>
  <c r="DV122" i="5"/>
  <c r="DU122" i="5"/>
  <c r="DT122" i="5"/>
  <c r="DS122" i="5"/>
  <c r="EA121" i="5"/>
  <c r="DZ121" i="5"/>
  <c r="DY121" i="5"/>
  <c r="DX121" i="5"/>
  <c r="DW121" i="5"/>
  <c r="DV121" i="5"/>
  <c r="DU121" i="5"/>
  <c r="DT121" i="5"/>
  <c r="DS121" i="5"/>
  <c r="EA120" i="5"/>
  <c r="DZ120" i="5"/>
  <c r="DY120" i="5"/>
  <c r="DX120" i="5"/>
  <c r="DW120" i="5"/>
  <c r="DV120" i="5"/>
  <c r="DU120" i="5"/>
  <c r="DT120" i="5"/>
  <c r="DS120" i="5"/>
  <c r="EA119" i="5"/>
  <c r="DZ119" i="5"/>
  <c r="DY119" i="5"/>
  <c r="DX119" i="5"/>
  <c r="DW119" i="5"/>
  <c r="DV119" i="5"/>
  <c r="DU119" i="5"/>
  <c r="DT119" i="5"/>
  <c r="DS119" i="5"/>
  <c r="EA118" i="5"/>
  <c r="DZ118" i="5"/>
  <c r="DY118" i="5"/>
  <c r="DX118" i="5"/>
  <c r="DW118" i="5"/>
  <c r="DV118" i="5"/>
  <c r="DU118" i="5"/>
  <c r="DT118" i="5"/>
  <c r="DS118" i="5"/>
  <c r="EA117" i="5"/>
  <c r="DZ117" i="5"/>
  <c r="DY117" i="5"/>
  <c r="DX117" i="5"/>
  <c r="DW117" i="5"/>
  <c r="DV117" i="5"/>
  <c r="DU117" i="5"/>
  <c r="DT117" i="5"/>
  <c r="DS117" i="5"/>
  <c r="EA116" i="5"/>
  <c r="DZ116" i="5"/>
  <c r="DY116" i="5"/>
  <c r="DX116" i="5"/>
  <c r="DW116" i="5"/>
  <c r="DV116" i="5"/>
  <c r="DU116" i="5"/>
  <c r="DT116" i="5"/>
  <c r="DS116" i="5"/>
  <c r="EA115" i="5"/>
  <c r="DZ115" i="5"/>
  <c r="DY115" i="5"/>
  <c r="DX115" i="5"/>
  <c r="DW115" i="5"/>
  <c r="DV115" i="5"/>
  <c r="DU115" i="5"/>
  <c r="DT115" i="5"/>
  <c r="DS115" i="5"/>
  <c r="EA114" i="5"/>
  <c r="DZ114" i="5"/>
  <c r="DY114" i="5"/>
  <c r="DX114" i="5"/>
  <c r="DW114" i="5"/>
  <c r="DV114" i="5"/>
  <c r="DU114" i="5"/>
  <c r="DT114" i="5"/>
  <c r="DS114" i="5"/>
  <c r="EA113" i="5"/>
  <c r="DZ113" i="5"/>
  <c r="DY113" i="5"/>
  <c r="DX113" i="5"/>
  <c r="DW113" i="5"/>
  <c r="DV113" i="5"/>
  <c r="DU113" i="5"/>
  <c r="DT113" i="5"/>
  <c r="DS113" i="5"/>
  <c r="EA112" i="5"/>
  <c r="DZ112" i="5"/>
  <c r="DY112" i="5"/>
  <c r="DX112" i="5"/>
  <c r="DW112" i="5"/>
  <c r="DV112" i="5"/>
  <c r="DU112" i="5"/>
  <c r="DT112" i="5"/>
  <c r="DS112" i="5"/>
  <c r="EA111" i="5"/>
  <c r="DZ111" i="5"/>
  <c r="DY111" i="5"/>
  <c r="DX111" i="5"/>
  <c r="DW111" i="5"/>
  <c r="DV111" i="5"/>
  <c r="DU111" i="5"/>
  <c r="DT111" i="5"/>
  <c r="DS111" i="5"/>
  <c r="EA110" i="5"/>
  <c r="DZ110" i="5"/>
  <c r="DY110" i="5"/>
  <c r="DX110" i="5"/>
  <c r="DW110" i="5"/>
  <c r="DV110" i="5"/>
  <c r="DU110" i="5"/>
  <c r="DT110" i="5"/>
  <c r="DS110" i="5"/>
  <c r="EA109" i="5"/>
  <c r="DZ109" i="5"/>
  <c r="DY109" i="5"/>
  <c r="DX109" i="5"/>
  <c r="DW109" i="5"/>
  <c r="DV109" i="5"/>
  <c r="DU109" i="5"/>
  <c r="DT109" i="5"/>
  <c r="DS109" i="5"/>
  <c r="EA108" i="5"/>
  <c r="DZ108" i="5"/>
  <c r="DY108" i="5"/>
  <c r="DX108" i="5"/>
  <c r="DW108" i="5"/>
  <c r="DV108" i="5"/>
  <c r="DU108" i="5"/>
  <c r="DT108" i="5"/>
  <c r="DS108" i="5"/>
  <c r="EA107" i="5"/>
  <c r="DZ107" i="5"/>
  <c r="DY107" i="5"/>
  <c r="DX107" i="5"/>
  <c r="DW107" i="5"/>
  <c r="DV107" i="5"/>
  <c r="DU107" i="5"/>
  <c r="DT107" i="5"/>
  <c r="DS107" i="5"/>
  <c r="EA106" i="5"/>
  <c r="DZ106" i="5"/>
  <c r="DY106" i="5"/>
  <c r="DX106" i="5"/>
  <c r="DW106" i="5"/>
  <c r="DV106" i="5"/>
  <c r="DU106" i="5"/>
  <c r="DT106" i="5"/>
  <c r="DS106" i="5"/>
  <c r="EA105" i="5"/>
  <c r="DZ105" i="5"/>
  <c r="DY105" i="5"/>
  <c r="DX105" i="5"/>
  <c r="DW105" i="5"/>
  <c r="DV105" i="5"/>
  <c r="DU105" i="5"/>
  <c r="DT105" i="5"/>
  <c r="DS105" i="5"/>
  <c r="EA104" i="5"/>
  <c r="DZ104" i="5"/>
  <c r="DY104" i="5"/>
  <c r="DX104" i="5"/>
  <c r="DW104" i="5"/>
  <c r="DV104" i="5"/>
  <c r="DU104" i="5"/>
  <c r="DT104" i="5"/>
  <c r="DS104" i="5"/>
  <c r="EA103" i="5"/>
  <c r="DZ103" i="5"/>
  <c r="DY103" i="5"/>
  <c r="DX103" i="5"/>
  <c r="DW103" i="5"/>
  <c r="DV103" i="5"/>
  <c r="DU103" i="5"/>
  <c r="DT103" i="5"/>
  <c r="DS103" i="5"/>
  <c r="EA102" i="5"/>
  <c r="DZ102" i="5"/>
  <c r="DY102" i="5"/>
  <c r="DX102" i="5"/>
  <c r="DW102" i="5"/>
  <c r="DV102" i="5"/>
  <c r="DU102" i="5"/>
  <c r="DT102" i="5"/>
  <c r="DS102" i="5"/>
  <c r="EA101" i="5"/>
  <c r="DZ101" i="5"/>
  <c r="DY101" i="5"/>
  <c r="DX101" i="5"/>
  <c r="DW101" i="5"/>
  <c r="DV101" i="5"/>
  <c r="DU101" i="5"/>
  <c r="DT101" i="5"/>
  <c r="DS101" i="5"/>
  <c r="EA100" i="5"/>
  <c r="DZ100" i="5"/>
  <c r="DY100" i="5"/>
  <c r="DX100" i="5"/>
  <c r="DW100" i="5"/>
  <c r="DV100" i="5"/>
  <c r="DU100" i="5"/>
  <c r="DT100" i="5"/>
  <c r="DS100" i="5"/>
  <c r="EA99" i="5"/>
  <c r="DZ99" i="5"/>
  <c r="DY99" i="5"/>
  <c r="DX99" i="5"/>
  <c r="DW99" i="5"/>
  <c r="DV99" i="5"/>
  <c r="DU99" i="5"/>
  <c r="DT99" i="5"/>
  <c r="DS99" i="5"/>
  <c r="EA98" i="5"/>
  <c r="DZ98" i="5"/>
  <c r="DY98" i="5"/>
  <c r="DX98" i="5"/>
  <c r="DW98" i="5"/>
  <c r="DV98" i="5"/>
  <c r="DU98" i="5"/>
  <c r="DT98" i="5"/>
  <c r="DS98" i="5"/>
  <c r="EA97" i="5"/>
  <c r="DZ97" i="5"/>
  <c r="DY97" i="5"/>
  <c r="DX97" i="5"/>
  <c r="DW97" i="5"/>
  <c r="DV97" i="5"/>
  <c r="DU97" i="5"/>
  <c r="DT97" i="5"/>
  <c r="DS97" i="5"/>
  <c r="EA96" i="5"/>
  <c r="DZ96" i="5"/>
  <c r="DY96" i="5"/>
  <c r="DX96" i="5"/>
  <c r="DW96" i="5"/>
  <c r="DV96" i="5"/>
  <c r="DU96" i="5"/>
  <c r="DT96" i="5"/>
  <c r="DS96" i="5"/>
  <c r="EA95" i="5"/>
  <c r="DZ95" i="5"/>
  <c r="DY95" i="5"/>
  <c r="DX95" i="5"/>
  <c r="DW95" i="5"/>
  <c r="DV95" i="5"/>
  <c r="DU95" i="5"/>
  <c r="DT95" i="5"/>
  <c r="DS95" i="5"/>
  <c r="EA94" i="5"/>
  <c r="DZ94" i="5"/>
  <c r="DY94" i="5"/>
  <c r="DX94" i="5"/>
  <c r="DW94" i="5"/>
  <c r="DV94" i="5"/>
  <c r="DU94" i="5"/>
  <c r="DT94" i="5"/>
  <c r="DS94" i="5"/>
  <c r="EA93" i="5"/>
  <c r="DZ93" i="5"/>
  <c r="DY93" i="5"/>
  <c r="DX93" i="5"/>
  <c r="DW93" i="5"/>
  <c r="DV93" i="5"/>
  <c r="DU93" i="5"/>
  <c r="DT93" i="5"/>
  <c r="DS93" i="5"/>
  <c r="EA92" i="5"/>
  <c r="DZ92" i="5"/>
  <c r="DY92" i="5"/>
  <c r="DX92" i="5"/>
  <c r="DW92" i="5"/>
  <c r="DV92" i="5"/>
  <c r="DU92" i="5"/>
  <c r="DT92" i="5"/>
  <c r="DS92" i="5"/>
  <c r="EA91" i="5"/>
  <c r="DZ91" i="5"/>
  <c r="DY91" i="5"/>
  <c r="DX91" i="5"/>
  <c r="DW91" i="5"/>
  <c r="DV91" i="5"/>
  <c r="DU91" i="5"/>
  <c r="DT91" i="5"/>
  <c r="DS91" i="5"/>
  <c r="EA90" i="5"/>
  <c r="DZ90" i="5"/>
  <c r="DY90" i="5"/>
  <c r="DX90" i="5"/>
  <c r="DW90" i="5"/>
  <c r="DV90" i="5"/>
  <c r="DU90" i="5"/>
  <c r="DT90" i="5"/>
  <c r="DS90" i="5"/>
  <c r="EA89" i="5"/>
  <c r="DZ89" i="5"/>
  <c r="DY89" i="5"/>
  <c r="DX89" i="5"/>
  <c r="DW89" i="5"/>
  <c r="DV89" i="5"/>
  <c r="DU89" i="5"/>
  <c r="DT89" i="5"/>
  <c r="DS89" i="5"/>
  <c r="EA88" i="5"/>
  <c r="DZ88" i="5"/>
  <c r="DY88" i="5"/>
  <c r="DX88" i="5"/>
  <c r="DW88" i="5"/>
  <c r="DV88" i="5"/>
  <c r="DU88" i="5"/>
  <c r="DT88" i="5"/>
  <c r="DS88" i="5"/>
  <c r="EA87" i="5"/>
  <c r="DZ87" i="5"/>
  <c r="DY87" i="5"/>
  <c r="DX87" i="5"/>
  <c r="DW87" i="5"/>
  <c r="DV87" i="5"/>
  <c r="DU87" i="5"/>
  <c r="DT87" i="5"/>
  <c r="DS87" i="5"/>
  <c r="EA86" i="5"/>
  <c r="DZ86" i="5"/>
  <c r="DY86" i="5"/>
  <c r="DX86" i="5"/>
  <c r="DW86" i="5"/>
  <c r="DV86" i="5"/>
  <c r="DU86" i="5"/>
  <c r="DT86" i="5"/>
  <c r="DS86" i="5"/>
  <c r="EA85" i="5"/>
  <c r="DZ85" i="5"/>
  <c r="DY85" i="5"/>
  <c r="DX85" i="5"/>
  <c r="DW85" i="5"/>
  <c r="DV85" i="5"/>
  <c r="DU85" i="5"/>
  <c r="DT85" i="5"/>
  <c r="DS85" i="5"/>
  <c r="EA84" i="5"/>
  <c r="DZ84" i="5"/>
  <c r="DY84" i="5"/>
  <c r="DX84" i="5"/>
  <c r="DW84" i="5"/>
  <c r="DV84" i="5"/>
  <c r="DU84" i="5"/>
  <c r="DT84" i="5"/>
  <c r="DS84" i="5"/>
  <c r="EA83" i="5"/>
  <c r="DZ83" i="5"/>
  <c r="DY83" i="5"/>
  <c r="DX83" i="5"/>
  <c r="DW83" i="5"/>
  <c r="DV83" i="5"/>
  <c r="DU83" i="5"/>
  <c r="DT83" i="5"/>
  <c r="DS83" i="5"/>
  <c r="EA82" i="5"/>
  <c r="DZ82" i="5"/>
  <c r="DY82" i="5"/>
  <c r="DX82" i="5"/>
  <c r="DW82" i="5"/>
  <c r="DV82" i="5"/>
  <c r="DU82" i="5"/>
  <c r="DT82" i="5"/>
  <c r="DS82" i="5"/>
  <c r="EA81" i="5"/>
  <c r="DZ81" i="5"/>
  <c r="DY81" i="5"/>
  <c r="DX81" i="5"/>
  <c r="DW81" i="5"/>
  <c r="DV81" i="5"/>
  <c r="DU81" i="5"/>
  <c r="DT81" i="5"/>
  <c r="DS81" i="5"/>
  <c r="EA80" i="5"/>
  <c r="DZ80" i="5"/>
  <c r="DY80" i="5"/>
  <c r="DX80" i="5"/>
  <c r="DW80" i="5"/>
  <c r="DV80" i="5"/>
  <c r="DU80" i="5"/>
  <c r="DT80" i="5"/>
  <c r="DS80" i="5"/>
  <c r="EA79" i="5"/>
  <c r="DZ79" i="5"/>
  <c r="DY79" i="5"/>
  <c r="DX79" i="5"/>
  <c r="DW79" i="5"/>
  <c r="DV79" i="5"/>
  <c r="DU79" i="5"/>
  <c r="DT79" i="5"/>
  <c r="DS79" i="5"/>
  <c r="EA78" i="5"/>
  <c r="DZ78" i="5"/>
  <c r="DY78" i="5"/>
  <c r="DX78" i="5"/>
  <c r="DW78" i="5"/>
  <c r="DV78" i="5"/>
  <c r="DU78" i="5"/>
  <c r="DT78" i="5"/>
  <c r="DS78" i="5"/>
  <c r="EA77" i="5"/>
  <c r="DZ77" i="5"/>
  <c r="DY77" i="5"/>
  <c r="DX77" i="5"/>
  <c r="DW77" i="5"/>
  <c r="DV77" i="5"/>
  <c r="DU77" i="5"/>
  <c r="DT77" i="5"/>
  <c r="DS77" i="5"/>
  <c r="EA76" i="5"/>
  <c r="DZ76" i="5"/>
  <c r="DY76" i="5"/>
  <c r="DX76" i="5"/>
  <c r="DW76" i="5"/>
  <c r="DV76" i="5"/>
  <c r="DU76" i="5"/>
  <c r="DT76" i="5"/>
  <c r="DS76" i="5"/>
  <c r="EA75" i="5"/>
  <c r="DZ75" i="5"/>
  <c r="DY75" i="5"/>
  <c r="DX75" i="5"/>
  <c r="DW75" i="5"/>
  <c r="DV75" i="5"/>
  <c r="DU75" i="5"/>
  <c r="DT75" i="5"/>
  <c r="DS75" i="5"/>
  <c r="EA74" i="5"/>
  <c r="DZ74" i="5"/>
  <c r="DY74" i="5"/>
  <c r="DX74" i="5"/>
  <c r="DW74" i="5"/>
  <c r="DV74" i="5"/>
  <c r="DU74" i="5"/>
  <c r="DT74" i="5"/>
  <c r="DS74" i="5"/>
  <c r="EA73" i="5"/>
  <c r="DZ73" i="5"/>
  <c r="DY73" i="5"/>
  <c r="DX73" i="5"/>
  <c r="DW73" i="5"/>
  <c r="DV73" i="5"/>
  <c r="DU73" i="5"/>
  <c r="DT73" i="5"/>
  <c r="DS73" i="5"/>
  <c r="EA72" i="5"/>
  <c r="DZ72" i="5"/>
  <c r="DY72" i="5"/>
  <c r="DX72" i="5"/>
  <c r="DW72" i="5"/>
  <c r="DV72" i="5"/>
  <c r="DU72" i="5"/>
  <c r="DT72" i="5"/>
  <c r="DS72" i="5"/>
  <c r="EA71" i="5"/>
  <c r="DZ71" i="5"/>
  <c r="DY71" i="5"/>
  <c r="DX71" i="5"/>
  <c r="DW71" i="5"/>
  <c r="DV71" i="5"/>
  <c r="DU71" i="5"/>
  <c r="DT71" i="5"/>
  <c r="DS71" i="5"/>
  <c r="EA70" i="5"/>
  <c r="DZ70" i="5"/>
  <c r="DY70" i="5"/>
  <c r="DX70" i="5"/>
  <c r="DW70" i="5"/>
  <c r="DV70" i="5"/>
  <c r="DU70" i="5"/>
  <c r="DT70" i="5"/>
  <c r="DS70" i="5"/>
  <c r="EA69" i="5"/>
  <c r="DZ69" i="5"/>
  <c r="DY69" i="5"/>
  <c r="DX69" i="5"/>
  <c r="DW69" i="5"/>
  <c r="DV69" i="5"/>
  <c r="DU69" i="5"/>
  <c r="DT69" i="5"/>
  <c r="DS69" i="5"/>
  <c r="EA68" i="5"/>
  <c r="DZ68" i="5"/>
  <c r="DY68" i="5"/>
  <c r="DX68" i="5"/>
  <c r="DW68" i="5"/>
  <c r="DV68" i="5"/>
  <c r="DU68" i="5"/>
  <c r="DT68" i="5"/>
  <c r="DS68" i="5"/>
  <c r="EA67" i="5"/>
  <c r="DZ67" i="5"/>
  <c r="DY67" i="5"/>
  <c r="DX67" i="5"/>
  <c r="DW67" i="5"/>
  <c r="DV67" i="5"/>
  <c r="DU67" i="5"/>
  <c r="DT67" i="5"/>
  <c r="DS67" i="5"/>
  <c r="EA66" i="5"/>
  <c r="DZ66" i="5"/>
  <c r="DY66" i="5"/>
  <c r="DX66" i="5"/>
  <c r="DW66" i="5"/>
  <c r="DV66" i="5"/>
  <c r="DU66" i="5"/>
  <c r="DT66" i="5"/>
  <c r="DS66" i="5"/>
  <c r="EA65" i="5"/>
  <c r="DZ65" i="5"/>
  <c r="DY65" i="5"/>
  <c r="DX65" i="5"/>
  <c r="DW65" i="5"/>
  <c r="DV65" i="5"/>
  <c r="DU65" i="5"/>
  <c r="DT65" i="5"/>
  <c r="DS65" i="5"/>
  <c r="EA64" i="5"/>
  <c r="DZ64" i="5"/>
  <c r="DY64" i="5"/>
  <c r="DX64" i="5"/>
  <c r="DW64" i="5"/>
  <c r="DV64" i="5"/>
  <c r="DU64" i="5"/>
  <c r="DT64" i="5"/>
  <c r="DS64" i="5"/>
  <c r="EA63" i="5"/>
  <c r="DZ63" i="5"/>
  <c r="DY63" i="5"/>
  <c r="DX63" i="5"/>
  <c r="DW63" i="5"/>
  <c r="DV63" i="5"/>
  <c r="DU63" i="5"/>
  <c r="DT63" i="5"/>
  <c r="DS63" i="5"/>
  <c r="EA62" i="5"/>
  <c r="DZ62" i="5"/>
  <c r="DY62" i="5"/>
  <c r="DX62" i="5"/>
  <c r="DW62" i="5"/>
  <c r="DV62" i="5"/>
  <c r="DU62" i="5"/>
  <c r="DT62" i="5"/>
  <c r="DS62" i="5"/>
  <c r="EA61" i="5"/>
  <c r="DZ61" i="5"/>
  <c r="DY61" i="5"/>
  <c r="DX61" i="5"/>
  <c r="DW61" i="5"/>
  <c r="DV61" i="5"/>
  <c r="DU61" i="5"/>
  <c r="DT61" i="5"/>
  <c r="DS61" i="5"/>
  <c r="EA60" i="5"/>
  <c r="DZ60" i="5"/>
  <c r="DY60" i="5"/>
  <c r="DX60" i="5"/>
  <c r="DW60" i="5"/>
  <c r="DV60" i="5"/>
  <c r="DU60" i="5"/>
  <c r="DT60" i="5"/>
  <c r="DS60" i="5"/>
  <c r="EA59" i="5"/>
  <c r="DZ59" i="5"/>
  <c r="DY59" i="5"/>
  <c r="DX59" i="5"/>
  <c r="DW59" i="5"/>
  <c r="DV59" i="5"/>
  <c r="DU59" i="5"/>
  <c r="DT59" i="5"/>
  <c r="DS59" i="5"/>
  <c r="EA58" i="5"/>
  <c r="DZ58" i="5"/>
  <c r="DY58" i="5"/>
  <c r="DX58" i="5"/>
  <c r="DW58" i="5"/>
  <c r="DV58" i="5"/>
  <c r="DU58" i="5"/>
  <c r="DT58" i="5"/>
  <c r="DS58" i="5"/>
  <c r="EA57" i="5"/>
  <c r="DZ57" i="5"/>
  <c r="DY57" i="5"/>
  <c r="DX57" i="5"/>
  <c r="DW57" i="5"/>
  <c r="DV57" i="5"/>
  <c r="DU57" i="5"/>
  <c r="DT57" i="5"/>
  <c r="DS57" i="5"/>
  <c r="EA56" i="5"/>
  <c r="DZ56" i="5"/>
  <c r="DY56" i="5"/>
  <c r="DX56" i="5"/>
  <c r="DW56" i="5"/>
  <c r="DV56" i="5"/>
  <c r="DU56" i="5"/>
  <c r="DT56" i="5"/>
  <c r="DS56" i="5"/>
  <c r="EA55" i="5"/>
  <c r="DZ55" i="5"/>
  <c r="DY55" i="5"/>
  <c r="DX55" i="5"/>
  <c r="DW55" i="5"/>
  <c r="DV55" i="5"/>
  <c r="DU55" i="5"/>
  <c r="DT55" i="5"/>
  <c r="DS55" i="5"/>
  <c r="EA54" i="5"/>
  <c r="DZ54" i="5"/>
  <c r="DY54" i="5"/>
  <c r="DX54" i="5"/>
  <c r="DW54" i="5"/>
  <c r="DV54" i="5"/>
  <c r="DU54" i="5"/>
  <c r="DT54" i="5"/>
  <c r="DS54" i="5"/>
  <c r="EA53" i="5"/>
  <c r="DZ53" i="5"/>
  <c r="DY53" i="5"/>
  <c r="DX53" i="5"/>
  <c r="DW53" i="5"/>
  <c r="DV53" i="5"/>
  <c r="DU53" i="5"/>
  <c r="DT53" i="5"/>
  <c r="DS53" i="5"/>
  <c r="EA52" i="5"/>
  <c r="DZ52" i="5"/>
  <c r="DY52" i="5"/>
  <c r="DX52" i="5"/>
  <c r="DW52" i="5"/>
  <c r="DV52" i="5"/>
  <c r="DU52" i="5"/>
  <c r="DT52" i="5"/>
  <c r="DS52" i="5"/>
  <c r="EA51" i="5"/>
  <c r="DZ51" i="5"/>
  <c r="DY51" i="5"/>
  <c r="DX51" i="5"/>
  <c r="DW51" i="5"/>
  <c r="DV51" i="5"/>
  <c r="DU51" i="5"/>
  <c r="DT51" i="5"/>
  <c r="DS51" i="5"/>
  <c r="EA50" i="5"/>
  <c r="DZ50" i="5"/>
  <c r="DY50" i="5"/>
  <c r="DX50" i="5"/>
  <c r="DW50" i="5"/>
  <c r="DV50" i="5"/>
  <c r="DU50" i="5"/>
  <c r="DT50" i="5"/>
  <c r="DS50" i="5"/>
  <c r="EA49" i="5"/>
  <c r="DZ49" i="5"/>
  <c r="DY49" i="5"/>
  <c r="DX49" i="5"/>
  <c r="DW49" i="5"/>
  <c r="DV49" i="5"/>
  <c r="DU49" i="5"/>
  <c r="DT49" i="5"/>
  <c r="DS49" i="5"/>
  <c r="EA48" i="5"/>
  <c r="DZ48" i="5"/>
  <c r="DY48" i="5"/>
  <c r="DX48" i="5"/>
  <c r="DW48" i="5"/>
  <c r="DV48" i="5"/>
  <c r="DU48" i="5"/>
  <c r="DT48" i="5"/>
  <c r="DS48" i="5"/>
  <c r="EA47" i="5"/>
  <c r="DZ47" i="5"/>
  <c r="DY47" i="5"/>
  <c r="DX47" i="5"/>
  <c r="DW47" i="5"/>
  <c r="DV47" i="5"/>
  <c r="DU47" i="5"/>
  <c r="DT47" i="5"/>
  <c r="DS47" i="5"/>
  <c r="EA46" i="5"/>
  <c r="DZ46" i="5"/>
  <c r="DY46" i="5"/>
  <c r="DX46" i="5"/>
  <c r="DW46" i="5"/>
  <c r="DV46" i="5"/>
  <c r="DU46" i="5"/>
  <c r="DT46" i="5"/>
  <c r="DS46" i="5"/>
  <c r="EA45" i="5"/>
  <c r="DZ45" i="5"/>
  <c r="DY45" i="5"/>
  <c r="DX45" i="5"/>
  <c r="DW45" i="5"/>
  <c r="DV45" i="5"/>
  <c r="DU45" i="5"/>
  <c r="DT45" i="5"/>
  <c r="DS45" i="5"/>
  <c r="EA44" i="5"/>
  <c r="DZ44" i="5"/>
  <c r="DY44" i="5"/>
  <c r="DX44" i="5"/>
  <c r="DW44" i="5"/>
  <c r="DV44" i="5"/>
  <c r="DU44" i="5"/>
  <c r="DT44" i="5"/>
  <c r="DS44" i="5"/>
  <c r="EA43" i="5"/>
  <c r="DZ43" i="5"/>
  <c r="DY43" i="5"/>
  <c r="DX43" i="5"/>
  <c r="DW43" i="5"/>
  <c r="DV43" i="5"/>
  <c r="DU43" i="5"/>
  <c r="DT43" i="5"/>
  <c r="DS43" i="5"/>
  <c r="EA42" i="5"/>
  <c r="DZ42" i="5"/>
  <c r="DY42" i="5"/>
  <c r="DX42" i="5"/>
  <c r="DW42" i="5"/>
  <c r="DV42" i="5"/>
  <c r="DU42" i="5"/>
  <c r="DT42" i="5"/>
  <c r="DS42" i="5"/>
  <c r="EA41" i="5"/>
  <c r="DZ41" i="5"/>
  <c r="DY41" i="5"/>
  <c r="DX41" i="5"/>
  <c r="DW41" i="5"/>
  <c r="DV41" i="5"/>
  <c r="DU41" i="5"/>
  <c r="DT41" i="5"/>
  <c r="DS41" i="5"/>
  <c r="EA40" i="5"/>
  <c r="DZ40" i="5"/>
  <c r="DY40" i="5"/>
  <c r="DX40" i="5"/>
  <c r="DW40" i="5"/>
  <c r="DV40" i="5"/>
  <c r="DU40" i="5"/>
  <c r="DT40" i="5"/>
  <c r="DS40" i="5"/>
  <c r="EA39" i="5"/>
  <c r="DZ39" i="5"/>
  <c r="DY39" i="5"/>
  <c r="DX39" i="5"/>
  <c r="DW39" i="5"/>
  <c r="DV39" i="5"/>
  <c r="DU39" i="5"/>
  <c r="DT39" i="5"/>
  <c r="DS39" i="5"/>
  <c r="EA38" i="5"/>
  <c r="DZ38" i="5"/>
  <c r="DY38" i="5"/>
  <c r="DX38" i="5"/>
  <c r="DW38" i="5"/>
  <c r="DV38" i="5"/>
  <c r="DU38" i="5"/>
  <c r="DT38" i="5"/>
  <c r="DS38" i="5"/>
  <c r="EA37" i="5"/>
  <c r="DZ37" i="5"/>
  <c r="DY37" i="5"/>
  <c r="DX37" i="5"/>
  <c r="DW37" i="5"/>
  <c r="DV37" i="5"/>
  <c r="DU37" i="5"/>
  <c r="DT37" i="5"/>
  <c r="DS37" i="5"/>
  <c r="EA36" i="5"/>
  <c r="DZ36" i="5"/>
  <c r="DY36" i="5"/>
  <c r="DX36" i="5"/>
  <c r="DW36" i="5"/>
  <c r="DV36" i="5"/>
  <c r="DU36" i="5"/>
  <c r="DT36" i="5"/>
  <c r="DS36" i="5"/>
  <c r="EA35" i="5"/>
  <c r="DZ35" i="5"/>
  <c r="DY35" i="5"/>
  <c r="DX35" i="5"/>
  <c r="DW35" i="5"/>
  <c r="DV35" i="5"/>
  <c r="DU35" i="5"/>
  <c r="DT35" i="5"/>
  <c r="DS35" i="5"/>
  <c r="EA34" i="5"/>
  <c r="DZ34" i="5"/>
  <c r="DY34" i="5"/>
  <c r="DX34" i="5"/>
  <c r="DW34" i="5"/>
  <c r="DV34" i="5"/>
  <c r="DU34" i="5"/>
  <c r="DT34" i="5"/>
  <c r="DS34" i="5"/>
  <c r="EA33" i="5"/>
  <c r="DZ33" i="5"/>
  <c r="DY33" i="5"/>
  <c r="DX33" i="5"/>
  <c r="DW33" i="5"/>
  <c r="DV33" i="5"/>
  <c r="DU33" i="5"/>
  <c r="DT33" i="5"/>
  <c r="DS33" i="5"/>
  <c r="EA32" i="5"/>
  <c r="DZ32" i="5"/>
  <c r="DY32" i="5"/>
  <c r="DX32" i="5"/>
  <c r="DW32" i="5"/>
  <c r="DV32" i="5"/>
  <c r="DU32" i="5"/>
  <c r="DT32" i="5"/>
  <c r="DS32" i="5"/>
  <c r="EA31" i="5"/>
  <c r="DZ31" i="5"/>
  <c r="DY31" i="5"/>
  <c r="DX31" i="5"/>
  <c r="DW31" i="5"/>
  <c r="DV31" i="5"/>
  <c r="DU31" i="5"/>
  <c r="DT31" i="5"/>
  <c r="DS31" i="5"/>
  <c r="EA30" i="5"/>
  <c r="DZ30" i="5"/>
  <c r="DY30" i="5"/>
  <c r="DX30" i="5"/>
  <c r="DW30" i="5"/>
  <c r="DV30" i="5"/>
  <c r="DU30" i="5"/>
  <c r="DT30" i="5"/>
  <c r="DS30" i="5"/>
  <c r="EA29" i="5"/>
  <c r="DZ29" i="5"/>
  <c r="DY29" i="5"/>
  <c r="DX29" i="5"/>
  <c r="DW29" i="5"/>
  <c r="DV29" i="5"/>
  <c r="DU29" i="5"/>
  <c r="DT29" i="5"/>
  <c r="DS29" i="5"/>
  <c r="EA28" i="5"/>
  <c r="DZ28" i="5"/>
  <c r="DY28" i="5"/>
  <c r="DX28" i="5"/>
  <c r="DW28" i="5"/>
  <c r="DV28" i="5"/>
  <c r="DU28" i="5"/>
  <c r="DT28" i="5"/>
  <c r="DS28" i="5"/>
  <c r="EA27" i="5"/>
  <c r="DZ27" i="5"/>
  <c r="DY27" i="5"/>
  <c r="DX27" i="5"/>
  <c r="DW27" i="5"/>
  <c r="DV27" i="5"/>
  <c r="DU27" i="5"/>
  <c r="DT27" i="5"/>
  <c r="DS27" i="5"/>
  <c r="EA26" i="5"/>
  <c r="DZ26" i="5"/>
  <c r="DY26" i="5"/>
  <c r="DX26" i="5"/>
  <c r="DW26" i="5"/>
  <c r="DV26" i="5"/>
  <c r="DU26" i="5"/>
  <c r="DT26" i="5"/>
  <c r="DS26" i="5"/>
  <c r="EA25" i="5"/>
  <c r="DZ25" i="5"/>
  <c r="DY25" i="5"/>
  <c r="DX25" i="5"/>
  <c r="DW25" i="5"/>
  <c r="DV25" i="5"/>
  <c r="DU25" i="5"/>
  <c r="DT25" i="5"/>
  <c r="DS25" i="5"/>
  <c r="EA24" i="5"/>
  <c r="DZ24" i="5"/>
  <c r="DY24" i="5"/>
  <c r="DX24" i="5"/>
  <c r="DW24" i="5"/>
  <c r="DV24" i="5"/>
  <c r="DU24" i="5"/>
  <c r="DT24" i="5"/>
  <c r="DS24" i="5"/>
  <c r="EA23" i="5"/>
  <c r="DZ23" i="5"/>
  <c r="DY23" i="5"/>
  <c r="DX23" i="5"/>
  <c r="DW23" i="5"/>
  <c r="DV23" i="5"/>
  <c r="DU23" i="5"/>
  <c r="DT23" i="5"/>
  <c r="DS23" i="5"/>
  <c r="EA22" i="5"/>
  <c r="DZ22" i="5"/>
  <c r="DY22" i="5"/>
  <c r="DX22" i="5"/>
  <c r="DW22" i="5"/>
  <c r="DV22" i="5"/>
  <c r="DU22" i="5"/>
  <c r="DT22" i="5"/>
  <c r="DS22" i="5"/>
  <c r="EA21" i="5"/>
  <c r="DZ21" i="5"/>
  <c r="DY21" i="5"/>
  <c r="DX21" i="5"/>
  <c r="DW21" i="5"/>
  <c r="DV21" i="5"/>
  <c r="DU21" i="5"/>
  <c r="DT21" i="5"/>
  <c r="DS21" i="5"/>
  <c r="EA20" i="5"/>
  <c r="DZ20" i="5"/>
  <c r="DY20" i="5"/>
  <c r="DX20" i="5"/>
  <c r="DW20" i="5"/>
  <c r="DV20" i="5"/>
  <c r="DU20" i="5"/>
  <c r="DT20" i="5"/>
  <c r="DS20" i="5"/>
  <c r="EA19" i="5"/>
  <c r="DZ19" i="5"/>
  <c r="DY19" i="5"/>
  <c r="DX19" i="5"/>
  <c r="DW19" i="5"/>
  <c r="DV19" i="5"/>
  <c r="DU19" i="5"/>
  <c r="DT19" i="5"/>
  <c r="DS19" i="5"/>
  <c r="EA18" i="5"/>
  <c r="DZ18" i="5"/>
  <c r="DY18" i="5"/>
  <c r="DX18" i="5"/>
  <c r="DW18" i="5"/>
  <c r="DV18" i="5"/>
  <c r="DU18" i="5"/>
  <c r="DT18" i="5"/>
  <c r="DS18" i="5"/>
  <c r="EA17" i="5"/>
  <c r="DZ17" i="5"/>
  <c r="DY17" i="5"/>
  <c r="DX17" i="5"/>
  <c r="DW17" i="5"/>
  <c r="DV17" i="5"/>
  <c r="DU17" i="5"/>
  <c r="DT17" i="5"/>
  <c r="DS17" i="5"/>
  <c r="EA16" i="5"/>
  <c r="DZ16" i="5"/>
  <c r="DY16" i="5"/>
  <c r="DX16" i="5"/>
  <c r="DW16" i="5"/>
  <c r="DV16" i="5"/>
  <c r="DU16" i="5"/>
  <c r="DT16" i="5"/>
  <c r="DS16" i="5"/>
  <c r="EA15" i="5"/>
  <c r="DZ15" i="5"/>
  <c r="DY15" i="5"/>
  <c r="DX15" i="5"/>
  <c r="DW15" i="5"/>
  <c r="DV15" i="5"/>
  <c r="DU15" i="5"/>
  <c r="DT15" i="5"/>
  <c r="DS15" i="5"/>
  <c r="EA14" i="5"/>
  <c r="DZ14" i="5"/>
  <c r="DY14" i="5"/>
  <c r="DX14" i="5"/>
  <c r="DW14" i="5"/>
  <c r="DV14" i="5"/>
  <c r="DU14" i="5"/>
  <c r="DT14" i="5"/>
  <c r="DS14" i="5"/>
  <c r="EA13" i="5"/>
  <c r="DZ13" i="5"/>
  <c r="DY13" i="5"/>
  <c r="DX13" i="5"/>
  <c r="DW13" i="5"/>
  <c r="DV13" i="5"/>
  <c r="DU13" i="5"/>
  <c r="DT13" i="5"/>
  <c r="DS13" i="5"/>
  <c r="EA12" i="5"/>
  <c r="DZ12" i="5"/>
  <c r="DY12" i="5"/>
  <c r="DX12" i="5"/>
  <c r="DW12" i="5"/>
  <c r="DV12" i="5"/>
  <c r="DU12" i="5"/>
  <c r="DT12" i="5"/>
  <c r="DS12" i="5"/>
  <c r="EA11" i="5"/>
  <c r="DZ11" i="5"/>
  <c r="DY11" i="5"/>
  <c r="DX11" i="5"/>
  <c r="DW11" i="5"/>
  <c r="DV11" i="5"/>
  <c r="DU11" i="5"/>
  <c r="DT11" i="5"/>
  <c r="DS11" i="5"/>
  <c r="EA10" i="5"/>
  <c r="DZ10" i="5"/>
  <c r="DY10" i="5"/>
  <c r="DX10" i="5"/>
  <c r="DW10" i="5"/>
  <c r="DV10" i="5"/>
  <c r="DU10" i="5"/>
  <c r="DT10" i="5"/>
  <c r="DS10" i="5"/>
  <c r="EA9" i="5"/>
  <c r="DZ9" i="5"/>
  <c r="DY9" i="5"/>
  <c r="DX9" i="5"/>
  <c r="DW9" i="5"/>
  <c r="DV9" i="5"/>
  <c r="DU9" i="5"/>
  <c r="DT9" i="5"/>
  <c r="DS9" i="5"/>
  <c r="EA8" i="5"/>
  <c r="DZ8" i="5"/>
  <c r="DY8" i="5"/>
  <c r="DX8" i="5"/>
  <c r="DW8" i="5"/>
  <c r="DV8" i="5"/>
  <c r="DU8" i="5"/>
  <c r="DT8" i="5"/>
  <c r="DS8" i="5"/>
  <c r="EA7" i="5"/>
  <c r="DZ7" i="5"/>
  <c r="DY7" i="5"/>
  <c r="DX7" i="5"/>
  <c r="DW7" i="5"/>
  <c r="DV7" i="5"/>
  <c r="DU7" i="5"/>
  <c r="DT7" i="5"/>
  <c r="DS7" i="5"/>
  <c r="EA6" i="5"/>
  <c r="DZ6" i="5"/>
  <c r="DY6" i="5"/>
  <c r="DX6" i="5"/>
  <c r="DW6" i="5"/>
  <c r="DV6" i="5"/>
  <c r="DU6" i="5"/>
  <c r="DT6" i="5"/>
  <c r="DS6" i="5"/>
  <c r="EA5" i="5"/>
  <c r="DZ5" i="5"/>
  <c r="DY5" i="5"/>
  <c r="DX5" i="5"/>
  <c r="DW5" i="5"/>
  <c r="DV5" i="5"/>
  <c r="DU5" i="5"/>
  <c r="DT5" i="5"/>
  <c r="DS5" i="5"/>
  <c r="EA4" i="5"/>
  <c r="DZ4" i="5"/>
  <c r="DY4" i="5"/>
  <c r="DX4" i="5"/>
  <c r="DW4" i="5"/>
  <c r="DV4" i="5"/>
  <c r="DU4" i="5"/>
  <c r="DT4" i="5"/>
  <c r="DS4" i="5"/>
  <c r="EA3" i="5"/>
  <c r="DZ3" i="5"/>
  <c r="DY3" i="5"/>
  <c r="DX3" i="5"/>
  <c r="DW3" i="5"/>
  <c r="DV3" i="5"/>
  <c r="DU3" i="5"/>
  <c r="DT3" i="5"/>
  <c r="DS3" i="5"/>
  <c r="EK122" i="5"/>
  <c r="EJ122" i="5"/>
  <c r="EI122" i="5"/>
  <c r="EH122" i="5"/>
  <c r="EG122" i="5"/>
  <c r="EF122" i="5"/>
  <c r="EE122" i="5"/>
  <c r="ED122" i="5"/>
  <c r="EC122" i="5"/>
  <c r="EK121" i="5"/>
  <c r="EJ121" i="5"/>
  <c r="EI121" i="5"/>
  <c r="EH121" i="5"/>
  <c r="EG121" i="5"/>
  <c r="EF121" i="5"/>
  <c r="EE121" i="5"/>
  <c r="ED121" i="5"/>
  <c r="EC121" i="5"/>
  <c r="EK120" i="5"/>
  <c r="EJ120" i="5"/>
  <c r="EI120" i="5"/>
  <c r="EH120" i="5"/>
  <c r="EG120" i="5"/>
  <c r="EF120" i="5"/>
  <c r="EE120" i="5"/>
  <c r="ED120" i="5"/>
  <c r="EC120" i="5"/>
  <c r="EK119" i="5"/>
  <c r="EJ119" i="5"/>
  <c r="EI119" i="5"/>
  <c r="EH119" i="5"/>
  <c r="EG119" i="5"/>
  <c r="EF119" i="5"/>
  <c r="EE119" i="5"/>
  <c r="ED119" i="5"/>
  <c r="EC119" i="5"/>
  <c r="EK118" i="5"/>
  <c r="EJ118" i="5"/>
  <c r="EI118" i="5"/>
  <c r="EH118" i="5"/>
  <c r="EG118" i="5"/>
  <c r="EF118" i="5"/>
  <c r="EE118" i="5"/>
  <c r="ED118" i="5"/>
  <c r="EC118" i="5"/>
  <c r="EK117" i="5"/>
  <c r="EJ117" i="5"/>
  <c r="EI117" i="5"/>
  <c r="EH117" i="5"/>
  <c r="EG117" i="5"/>
  <c r="EF117" i="5"/>
  <c r="EE117" i="5"/>
  <c r="ED117" i="5"/>
  <c r="EC117" i="5"/>
  <c r="EK116" i="5"/>
  <c r="EJ116" i="5"/>
  <c r="EI116" i="5"/>
  <c r="EH116" i="5"/>
  <c r="EG116" i="5"/>
  <c r="EF116" i="5"/>
  <c r="EE116" i="5"/>
  <c r="ED116" i="5"/>
  <c r="EC116" i="5"/>
  <c r="EK115" i="5"/>
  <c r="EJ115" i="5"/>
  <c r="EI115" i="5"/>
  <c r="EH115" i="5"/>
  <c r="EG115" i="5"/>
  <c r="EF115" i="5"/>
  <c r="EE115" i="5"/>
  <c r="ED115" i="5"/>
  <c r="EC115" i="5"/>
  <c r="EK114" i="5"/>
  <c r="EJ114" i="5"/>
  <c r="EI114" i="5"/>
  <c r="EH114" i="5"/>
  <c r="EG114" i="5"/>
  <c r="EF114" i="5"/>
  <c r="EE114" i="5"/>
  <c r="ED114" i="5"/>
  <c r="EC114" i="5"/>
  <c r="EK113" i="5"/>
  <c r="EJ113" i="5"/>
  <c r="EI113" i="5"/>
  <c r="EH113" i="5"/>
  <c r="EG113" i="5"/>
  <c r="EF113" i="5"/>
  <c r="EE113" i="5"/>
  <c r="ED113" i="5"/>
  <c r="EC113" i="5"/>
  <c r="EK112" i="5"/>
  <c r="EJ112" i="5"/>
  <c r="EI112" i="5"/>
  <c r="EH112" i="5"/>
  <c r="EG112" i="5"/>
  <c r="EF112" i="5"/>
  <c r="EE112" i="5"/>
  <c r="ED112" i="5"/>
  <c r="EC112" i="5"/>
  <c r="EK111" i="5"/>
  <c r="EJ111" i="5"/>
  <c r="EI111" i="5"/>
  <c r="EH111" i="5"/>
  <c r="EG111" i="5"/>
  <c r="EF111" i="5"/>
  <c r="EE111" i="5"/>
  <c r="ED111" i="5"/>
  <c r="EC111" i="5"/>
  <c r="EK110" i="5"/>
  <c r="EJ110" i="5"/>
  <c r="EI110" i="5"/>
  <c r="EH110" i="5"/>
  <c r="EG110" i="5"/>
  <c r="EF110" i="5"/>
  <c r="EE110" i="5"/>
  <c r="ED110" i="5"/>
  <c r="EC110" i="5"/>
  <c r="EK109" i="5"/>
  <c r="EJ109" i="5"/>
  <c r="EI109" i="5"/>
  <c r="EH109" i="5"/>
  <c r="EG109" i="5"/>
  <c r="EF109" i="5"/>
  <c r="EE109" i="5"/>
  <c r="ED109" i="5"/>
  <c r="EC109" i="5"/>
  <c r="EK108" i="5"/>
  <c r="EJ108" i="5"/>
  <c r="EI108" i="5"/>
  <c r="EH108" i="5"/>
  <c r="EG108" i="5"/>
  <c r="EF108" i="5"/>
  <c r="EE108" i="5"/>
  <c r="ED108" i="5"/>
  <c r="EC108" i="5"/>
  <c r="EK107" i="5"/>
  <c r="EJ107" i="5"/>
  <c r="EI107" i="5"/>
  <c r="EH107" i="5"/>
  <c r="EG107" i="5"/>
  <c r="EF107" i="5"/>
  <c r="EE107" i="5"/>
  <c r="ED107" i="5"/>
  <c r="EC107" i="5"/>
  <c r="EK106" i="5"/>
  <c r="EJ106" i="5"/>
  <c r="EI106" i="5"/>
  <c r="EH106" i="5"/>
  <c r="EG106" i="5"/>
  <c r="EF106" i="5"/>
  <c r="EE106" i="5"/>
  <c r="ED106" i="5"/>
  <c r="EC106" i="5"/>
  <c r="EK105" i="5"/>
  <c r="EJ105" i="5"/>
  <c r="EI105" i="5"/>
  <c r="EH105" i="5"/>
  <c r="EG105" i="5"/>
  <c r="EF105" i="5"/>
  <c r="EE105" i="5"/>
  <c r="ED105" i="5"/>
  <c r="EC105" i="5"/>
  <c r="EK104" i="5"/>
  <c r="EJ104" i="5"/>
  <c r="EI104" i="5"/>
  <c r="EH104" i="5"/>
  <c r="EG104" i="5"/>
  <c r="EF104" i="5"/>
  <c r="EE104" i="5"/>
  <c r="ED104" i="5"/>
  <c r="EC104" i="5"/>
  <c r="EK103" i="5"/>
  <c r="EJ103" i="5"/>
  <c r="EI103" i="5"/>
  <c r="EH103" i="5"/>
  <c r="EG103" i="5"/>
  <c r="EF103" i="5"/>
  <c r="EE103" i="5"/>
  <c r="ED103" i="5"/>
  <c r="EC103" i="5"/>
  <c r="EK102" i="5"/>
  <c r="EJ102" i="5"/>
  <c r="EI102" i="5"/>
  <c r="EH102" i="5"/>
  <c r="EG102" i="5"/>
  <c r="EF102" i="5"/>
  <c r="EE102" i="5"/>
  <c r="ED102" i="5"/>
  <c r="EC102" i="5"/>
  <c r="EK101" i="5"/>
  <c r="EJ101" i="5"/>
  <c r="EI101" i="5"/>
  <c r="EH101" i="5"/>
  <c r="EG101" i="5"/>
  <c r="EF101" i="5"/>
  <c r="EE101" i="5"/>
  <c r="ED101" i="5"/>
  <c r="EC101" i="5"/>
  <c r="EK100" i="5"/>
  <c r="EJ100" i="5"/>
  <c r="EI100" i="5"/>
  <c r="EH100" i="5"/>
  <c r="EG100" i="5"/>
  <c r="EF100" i="5"/>
  <c r="EE100" i="5"/>
  <c r="ED100" i="5"/>
  <c r="EC100" i="5"/>
  <c r="EK99" i="5"/>
  <c r="EJ99" i="5"/>
  <c r="EI99" i="5"/>
  <c r="EH99" i="5"/>
  <c r="EG99" i="5"/>
  <c r="EF99" i="5"/>
  <c r="EE99" i="5"/>
  <c r="ED99" i="5"/>
  <c r="EC99" i="5"/>
  <c r="EK98" i="5"/>
  <c r="EJ98" i="5"/>
  <c r="EI98" i="5"/>
  <c r="EH98" i="5"/>
  <c r="EG98" i="5"/>
  <c r="EF98" i="5"/>
  <c r="EE98" i="5"/>
  <c r="ED98" i="5"/>
  <c r="EC98" i="5"/>
  <c r="EK97" i="5"/>
  <c r="EJ97" i="5"/>
  <c r="EI97" i="5"/>
  <c r="EH97" i="5"/>
  <c r="EG97" i="5"/>
  <c r="EF97" i="5"/>
  <c r="EE97" i="5"/>
  <c r="ED97" i="5"/>
  <c r="EC97" i="5"/>
  <c r="EK96" i="5"/>
  <c r="EJ96" i="5"/>
  <c r="EI96" i="5"/>
  <c r="EH96" i="5"/>
  <c r="EG96" i="5"/>
  <c r="EF96" i="5"/>
  <c r="EE96" i="5"/>
  <c r="ED96" i="5"/>
  <c r="EC96" i="5"/>
  <c r="EK95" i="5"/>
  <c r="EJ95" i="5"/>
  <c r="EI95" i="5"/>
  <c r="EH95" i="5"/>
  <c r="EG95" i="5"/>
  <c r="EF95" i="5"/>
  <c r="EE95" i="5"/>
  <c r="ED95" i="5"/>
  <c r="EC95" i="5"/>
  <c r="EK94" i="5"/>
  <c r="EJ94" i="5"/>
  <c r="EI94" i="5"/>
  <c r="EH94" i="5"/>
  <c r="EG94" i="5"/>
  <c r="EF94" i="5"/>
  <c r="EE94" i="5"/>
  <c r="ED94" i="5"/>
  <c r="EC94" i="5"/>
  <c r="EK93" i="5"/>
  <c r="EJ93" i="5"/>
  <c r="EI93" i="5"/>
  <c r="EH93" i="5"/>
  <c r="EG93" i="5"/>
  <c r="EF93" i="5"/>
  <c r="EE93" i="5"/>
  <c r="ED93" i="5"/>
  <c r="EC93" i="5"/>
  <c r="EK92" i="5"/>
  <c r="EJ92" i="5"/>
  <c r="EI92" i="5"/>
  <c r="EH92" i="5"/>
  <c r="EG92" i="5"/>
  <c r="EF92" i="5"/>
  <c r="EE92" i="5"/>
  <c r="ED92" i="5"/>
  <c r="EC92" i="5"/>
  <c r="EK91" i="5"/>
  <c r="EJ91" i="5"/>
  <c r="EI91" i="5"/>
  <c r="EH91" i="5"/>
  <c r="EG91" i="5"/>
  <c r="EF91" i="5"/>
  <c r="EE91" i="5"/>
  <c r="ED91" i="5"/>
  <c r="EC91" i="5"/>
  <c r="EK90" i="5"/>
  <c r="EJ90" i="5"/>
  <c r="EI90" i="5"/>
  <c r="EH90" i="5"/>
  <c r="EG90" i="5"/>
  <c r="EF90" i="5"/>
  <c r="EE90" i="5"/>
  <c r="ED90" i="5"/>
  <c r="EC90" i="5"/>
  <c r="EK89" i="5"/>
  <c r="EJ89" i="5"/>
  <c r="EI89" i="5"/>
  <c r="EH89" i="5"/>
  <c r="EG89" i="5"/>
  <c r="EF89" i="5"/>
  <c r="EE89" i="5"/>
  <c r="ED89" i="5"/>
  <c r="EC89" i="5"/>
  <c r="EK88" i="5"/>
  <c r="EJ88" i="5"/>
  <c r="EI88" i="5"/>
  <c r="EH88" i="5"/>
  <c r="EG88" i="5"/>
  <c r="EF88" i="5"/>
  <c r="EE88" i="5"/>
  <c r="ED88" i="5"/>
  <c r="EC88" i="5"/>
  <c r="EK87" i="5"/>
  <c r="EJ87" i="5"/>
  <c r="EI87" i="5"/>
  <c r="EH87" i="5"/>
  <c r="EG87" i="5"/>
  <c r="EF87" i="5"/>
  <c r="EE87" i="5"/>
  <c r="ED87" i="5"/>
  <c r="EC87" i="5"/>
  <c r="EK86" i="5"/>
  <c r="EJ86" i="5"/>
  <c r="EI86" i="5"/>
  <c r="EH86" i="5"/>
  <c r="EG86" i="5"/>
  <c r="EF86" i="5"/>
  <c r="EE86" i="5"/>
  <c r="ED86" i="5"/>
  <c r="EC86" i="5"/>
  <c r="EK85" i="5"/>
  <c r="EJ85" i="5"/>
  <c r="EI85" i="5"/>
  <c r="EH85" i="5"/>
  <c r="EG85" i="5"/>
  <c r="EF85" i="5"/>
  <c r="EE85" i="5"/>
  <c r="ED85" i="5"/>
  <c r="EC85" i="5"/>
  <c r="EK84" i="5"/>
  <c r="EJ84" i="5"/>
  <c r="EI84" i="5"/>
  <c r="EH84" i="5"/>
  <c r="EG84" i="5"/>
  <c r="EF84" i="5"/>
  <c r="EE84" i="5"/>
  <c r="ED84" i="5"/>
  <c r="EC84" i="5"/>
  <c r="EK83" i="5"/>
  <c r="EJ83" i="5"/>
  <c r="EI83" i="5"/>
  <c r="EH83" i="5"/>
  <c r="EG83" i="5"/>
  <c r="EF83" i="5"/>
  <c r="EE83" i="5"/>
  <c r="ED83" i="5"/>
  <c r="EC83" i="5"/>
  <c r="EK82" i="5"/>
  <c r="EJ82" i="5"/>
  <c r="EI82" i="5"/>
  <c r="EH82" i="5"/>
  <c r="EG82" i="5"/>
  <c r="EF82" i="5"/>
  <c r="EE82" i="5"/>
  <c r="ED82" i="5"/>
  <c r="EC82" i="5"/>
  <c r="EK81" i="5"/>
  <c r="EJ81" i="5"/>
  <c r="EI81" i="5"/>
  <c r="EH81" i="5"/>
  <c r="EG81" i="5"/>
  <c r="EF81" i="5"/>
  <c r="EE81" i="5"/>
  <c r="ED81" i="5"/>
  <c r="EC81" i="5"/>
  <c r="EK80" i="5"/>
  <c r="EJ80" i="5"/>
  <c r="EI80" i="5"/>
  <c r="EH80" i="5"/>
  <c r="EG80" i="5"/>
  <c r="EF80" i="5"/>
  <c r="EE80" i="5"/>
  <c r="ED80" i="5"/>
  <c r="EC80" i="5"/>
  <c r="EK79" i="5"/>
  <c r="EJ79" i="5"/>
  <c r="EI79" i="5"/>
  <c r="EH79" i="5"/>
  <c r="EG79" i="5"/>
  <c r="EF79" i="5"/>
  <c r="EE79" i="5"/>
  <c r="ED79" i="5"/>
  <c r="EC79" i="5"/>
  <c r="EK78" i="5"/>
  <c r="EJ78" i="5"/>
  <c r="EI78" i="5"/>
  <c r="EH78" i="5"/>
  <c r="EG78" i="5"/>
  <c r="EF78" i="5"/>
  <c r="EE78" i="5"/>
  <c r="ED78" i="5"/>
  <c r="EC78" i="5"/>
  <c r="EK77" i="5"/>
  <c r="EJ77" i="5"/>
  <c r="EI77" i="5"/>
  <c r="EH77" i="5"/>
  <c r="EG77" i="5"/>
  <c r="EF77" i="5"/>
  <c r="EE77" i="5"/>
  <c r="ED77" i="5"/>
  <c r="EC77" i="5"/>
  <c r="EK76" i="5"/>
  <c r="EJ76" i="5"/>
  <c r="EI76" i="5"/>
  <c r="EH76" i="5"/>
  <c r="EG76" i="5"/>
  <c r="EF76" i="5"/>
  <c r="EE76" i="5"/>
  <c r="ED76" i="5"/>
  <c r="EC76" i="5"/>
  <c r="EK75" i="5"/>
  <c r="EJ75" i="5"/>
  <c r="EI75" i="5"/>
  <c r="EH75" i="5"/>
  <c r="EG75" i="5"/>
  <c r="EF75" i="5"/>
  <c r="EE75" i="5"/>
  <c r="ED75" i="5"/>
  <c r="EC75" i="5"/>
  <c r="EK74" i="5"/>
  <c r="EJ74" i="5"/>
  <c r="EI74" i="5"/>
  <c r="EH74" i="5"/>
  <c r="EG74" i="5"/>
  <c r="EF74" i="5"/>
  <c r="EE74" i="5"/>
  <c r="ED74" i="5"/>
  <c r="EC74" i="5"/>
  <c r="EK73" i="5"/>
  <c r="EJ73" i="5"/>
  <c r="EI73" i="5"/>
  <c r="EH73" i="5"/>
  <c r="EG73" i="5"/>
  <c r="EF73" i="5"/>
  <c r="EE73" i="5"/>
  <c r="ED73" i="5"/>
  <c r="EC73" i="5"/>
  <c r="EK72" i="5"/>
  <c r="EJ72" i="5"/>
  <c r="EI72" i="5"/>
  <c r="EH72" i="5"/>
  <c r="EG72" i="5"/>
  <c r="EF72" i="5"/>
  <c r="EE72" i="5"/>
  <c r="ED72" i="5"/>
  <c r="EC72" i="5"/>
  <c r="EK71" i="5"/>
  <c r="EJ71" i="5"/>
  <c r="EI71" i="5"/>
  <c r="EH71" i="5"/>
  <c r="EG71" i="5"/>
  <c r="EF71" i="5"/>
  <c r="EE71" i="5"/>
  <c r="ED71" i="5"/>
  <c r="EC71" i="5"/>
  <c r="EK70" i="5"/>
  <c r="EJ70" i="5"/>
  <c r="EI70" i="5"/>
  <c r="EH70" i="5"/>
  <c r="EG70" i="5"/>
  <c r="EF70" i="5"/>
  <c r="EE70" i="5"/>
  <c r="ED70" i="5"/>
  <c r="EC70" i="5"/>
  <c r="EK69" i="5"/>
  <c r="EJ69" i="5"/>
  <c r="EI69" i="5"/>
  <c r="EH69" i="5"/>
  <c r="EG69" i="5"/>
  <c r="EF69" i="5"/>
  <c r="EE69" i="5"/>
  <c r="ED69" i="5"/>
  <c r="EC69" i="5"/>
  <c r="EK68" i="5"/>
  <c r="EJ68" i="5"/>
  <c r="EI68" i="5"/>
  <c r="EH68" i="5"/>
  <c r="EG68" i="5"/>
  <c r="EF68" i="5"/>
  <c r="EE68" i="5"/>
  <c r="ED68" i="5"/>
  <c r="EC68" i="5"/>
  <c r="EK67" i="5"/>
  <c r="EJ67" i="5"/>
  <c r="EI67" i="5"/>
  <c r="EH67" i="5"/>
  <c r="EG67" i="5"/>
  <c r="EF67" i="5"/>
  <c r="EE67" i="5"/>
  <c r="ED67" i="5"/>
  <c r="EC67" i="5"/>
  <c r="EK66" i="5"/>
  <c r="EJ66" i="5"/>
  <c r="EI66" i="5"/>
  <c r="EH66" i="5"/>
  <c r="EG66" i="5"/>
  <c r="EF66" i="5"/>
  <c r="EE66" i="5"/>
  <c r="ED66" i="5"/>
  <c r="EC66" i="5"/>
  <c r="EK65" i="5"/>
  <c r="EJ65" i="5"/>
  <c r="EI65" i="5"/>
  <c r="EH65" i="5"/>
  <c r="EG65" i="5"/>
  <c r="EF65" i="5"/>
  <c r="EE65" i="5"/>
  <c r="ED65" i="5"/>
  <c r="EC65" i="5"/>
  <c r="EK64" i="5"/>
  <c r="EJ64" i="5"/>
  <c r="EI64" i="5"/>
  <c r="EH64" i="5"/>
  <c r="EG64" i="5"/>
  <c r="EF64" i="5"/>
  <c r="EE64" i="5"/>
  <c r="ED64" i="5"/>
  <c r="EC64" i="5"/>
  <c r="EK63" i="5"/>
  <c r="EJ63" i="5"/>
  <c r="EI63" i="5"/>
  <c r="EH63" i="5"/>
  <c r="EG63" i="5"/>
  <c r="EF63" i="5"/>
  <c r="EE63" i="5"/>
  <c r="ED63" i="5"/>
  <c r="EC63" i="5"/>
  <c r="EK62" i="5"/>
  <c r="EJ62" i="5"/>
  <c r="EI62" i="5"/>
  <c r="EH62" i="5"/>
  <c r="EG62" i="5"/>
  <c r="EF62" i="5"/>
  <c r="EE62" i="5"/>
  <c r="ED62" i="5"/>
  <c r="EC62" i="5"/>
  <c r="EK61" i="5"/>
  <c r="EJ61" i="5"/>
  <c r="EI61" i="5"/>
  <c r="EH61" i="5"/>
  <c r="EG61" i="5"/>
  <c r="EF61" i="5"/>
  <c r="EE61" i="5"/>
  <c r="ED61" i="5"/>
  <c r="EC61" i="5"/>
  <c r="EK60" i="5"/>
  <c r="EJ60" i="5"/>
  <c r="EI60" i="5"/>
  <c r="EH60" i="5"/>
  <c r="EG60" i="5"/>
  <c r="EF60" i="5"/>
  <c r="EE60" i="5"/>
  <c r="ED60" i="5"/>
  <c r="EC60" i="5"/>
  <c r="EK59" i="5"/>
  <c r="EJ59" i="5"/>
  <c r="EI59" i="5"/>
  <c r="EH59" i="5"/>
  <c r="EG59" i="5"/>
  <c r="EF59" i="5"/>
  <c r="EE59" i="5"/>
  <c r="ED59" i="5"/>
  <c r="EC59" i="5"/>
  <c r="EK58" i="5"/>
  <c r="EJ58" i="5"/>
  <c r="EI58" i="5"/>
  <c r="EH58" i="5"/>
  <c r="EG58" i="5"/>
  <c r="EF58" i="5"/>
  <c r="EE58" i="5"/>
  <c r="ED58" i="5"/>
  <c r="EC58" i="5"/>
  <c r="EK57" i="5"/>
  <c r="EJ57" i="5"/>
  <c r="EI57" i="5"/>
  <c r="EH57" i="5"/>
  <c r="EG57" i="5"/>
  <c r="EF57" i="5"/>
  <c r="EE57" i="5"/>
  <c r="ED57" i="5"/>
  <c r="EC57" i="5"/>
  <c r="EK56" i="5"/>
  <c r="EJ56" i="5"/>
  <c r="EI56" i="5"/>
  <c r="EH56" i="5"/>
  <c r="EG56" i="5"/>
  <c r="EF56" i="5"/>
  <c r="EE56" i="5"/>
  <c r="ED56" i="5"/>
  <c r="EC56" i="5"/>
  <c r="EK55" i="5"/>
  <c r="EJ55" i="5"/>
  <c r="EI55" i="5"/>
  <c r="EH55" i="5"/>
  <c r="EG55" i="5"/>
  <c r="EF55" i="5"/>
  <c r="EE55" i="5"/>
  <c r="ED55" i="5"/>
  <c r="EC55" i="5"/>
  <c r="EK54" i="5"/>
  <c r="EJ54" i="5"/>
  <c r="EI54" i="5"/>
  <c r="EH54" i="5"/>
  <c r="EG54" i="5"/>
  <c r="EF54" i="5"/>
  <c r="EE54" i="5"/>
  <c r="ED54" i="5"/>
  <c r="EC54" i="5"/>
  <c r="EK53" i="5"/>
  <c r="EJ53" i="5"/>
  <c r="EI53" i="5"/>
  <c r="EH53" i="5"/>
  <c r="EG53" i="5"/>
  <c r="EF53" i="5"/>
  <c r="EE53" i="5"/>
  <c r="ED53" i="5"/>
  <c r="EC53" i="5"/>
  <c r="EK52" i="5"/>
  <c r="EJ52" i="5"/>
  <c r="EI52" i="5"/>
  <c r="EH52" i="5"/>
  <c r="EG52" i="5"/>
  <c r="EF52" i="5"/>
  <c r="EE52" i="5"/>
  <c r="ED52" i="5"/>
  <c r="EC52" i="5"/>
  <c r="EK51" i="5"/>
  <c r="EJ51" i="5"/>
  <c r="EI51" i="5"/>
  <c r="EH51" i="5"/>
  <c r="EG51" i="5"/>
  <c r="EF51" i="5"/>
  <c r="EE51" i="5"/>
  <c r="ED51" i="5"/>
  <c r="EC51" i="5"/>
  <c r="EK50" i="5"/>
  <c r="EJ50" i="5"/>
  <c r="EI50" i="5"/>
  <c r="EH50" i="5"/>
  <c r="EG50" i="5"/>
  <c r="EF50" i="5"/>
  <c r="EE50" i="5"/>
  <c r="ED50" i="5"/>
  <c r="EC50" i="5"/>
  <c r="EK49" i="5"/>
  <c r="EJ49" i="5"/>
  <c r="EI49" i="5"/>
  <c r="EH49" i="5"/>
  <c r="EG49" i="5"/>
  <c r="EF49" i="5"/>
  <c r="EE49" i="5"/>
  <c r="ED49" i="5"/>
  <c r="EC49" i="5"/>
  <c r="EK48" i="5"/>
  <c r="EJ48" i="5"/>
  <c r="EI48" i="5"/>
  <c r="EH48" i="5"/>
  <c r="EG48" i="5"/>
  <c r="EF48" i="5"/>
  <c r="EE48" i="5"/>
  <c r="ED48" i="5"/>
  <c r="EC48" i="5"/>
  <c r="EK47" i="5"/>
  <c r="EJ47" i="5"/>
  <c r="EI47" i="5"/>
  <c r="EH47" i="5"/>
  <c r="EG47" i="5"/>
  <c r="EF47" i="5"/>
  <c r="EE47" i="5"/>
  <c r="ED47" i="5"/>
  <c r="EC47" i="5"/>
  <c r="EK46" i="5"/>
  <c r="EJ46" i="5"/>
  <c r="EI46" i="5"/>
  <c r="EH46" i="5"/>
  <c r="EG46" i="5"/>
  <c r="EF46" i="5"/>
  <c r="EE46" i="5"/>
  <c r="ED46" i="5"/>
  <c r="EC46" i="5"/>
  <c r="EK45" i="5"/>
  <c r="EJ45" i="5"/>
  <c r="EI45" i="5"/>
  <c r="EH45" i="5"/>
  <c r="EG45" i="5"/>
  <c r="EF45" i="5"/>
  <c r="EE45" i="5"/>
  <c r="ED45" i="5"/>
  <c r="EC45" i="5"/>
  <c r="EK44" i="5"/>
  <c r="EJ44" i="5"/>
  <c r="EI44" i="5"/>
  <c r="EH44" i="5"/>
  <c r="EG44" i="5"/>
  <c r="EF44" i="5"/>
  <c r="EE44" i="5"/>
  <c r="ED44" i="5"/>
  <c r="EC44" i="5"/>
  <c r="EK43" i="5"/>
  <c r="EJ43" i="5"/>
  <c r="EI43" i="5"/>
  <c r="EH43" i="5"/>
  <c r="EG43" i="5"/>
  <c r="EF43" i="5"/>
  <c r="EE43" i="5"/>
  <c r="ED43" i="5"/>
  <c r="EC43" i="5"/>
  <c r="EK42" i="5"/>
  <c r="EJ42" i="5"/>
  <c r="EI42" i="5"/>
  <c r="EH42" i="5"/>
  <c r="EG42" i="5"/>
  <c r="EF42" i="5"/>
  <c r="EE42" i="5"/>
  <c r="ED42" i="5"/>
  <c r="EC42" i="5"/>
  <c r="EK41" i="5"/>
  <c r="EJ41" i="5"/>
  <c r="EI41" i="5"/>
  <c r="EH41" i="5"/>
  <c r="EG41" i="5"/>
  <c r="EF41" i="5"/>
  <c r="EE41" i="5"/>
  <c r="ED41" i="5"/>
  <c r="EC41" i="5"/>
  <c r="EK40" i="5"/>
  <c r="EJ40" i="5"/>
  <c r="EI40" i="5"/>
  <c r="EH40" i="5"/>
  <c r="EG40" i="5"/>
  <c r="EF40" i="5"/>
  <c r="EE40" i="5"/>
  <c r="ED40" i="5"/>
  <c r="EC40" i="5"/>
  <c r="EK39" i="5"/>
  <c r="EJ39" i="5"/>
  <c r="EI39" i="5"/>
  <c r="EH39" i="5"/>
  <c r="EG39" i="5"/>
  <c r="EF39" i="5"/>
  <c r="EE39" i="5"/>
  <c r="ED39" i="5"/>
  <c r="EC39" i="5"/>
  <c r="EK38" i="5"/>
  <c r="EJ38" i="5"/>
  <c r="EI38" i="5"/>
  <c r="EH38" i="5"/>
  <c r="EG38" i="5"/>
  <c r="EF38" i="5"/>
  <c r="EE38" i="5"/>
  <c r="ED38" i="5"/>
  <c r="EC38" i="5"/>
  <c r="EK37" i="5"/>
  <c r="EJ37" i="5"/>
  <c r="EI37" i="5"/>
  <c r="EH37" i="5"/>
  <c r="EG37" i="5"/>
  <c r="EF37" i="5"/>
  <c r="EE37" i="5"/>
  <c r="ED37" i="5"/>
  <c r="EC37" i="5"/>
  <c r="EK36" i="5"/>
  <c r="EJ36" i="5"/>
  <c r="EI36" i="5"/>
  <c r="EH36" i="5"/>
  <c r="EG36" i="5"/>
  <c r="EF36" i="5"/>
  <c r="EE36" i="5"/>
  <c r="ED36" i="5"/>
  <c r="EC36" i="5"/>
  <c r="EK35" i="5"/>
  <c r="EJ35" i="5"/>
  <c r="EI35" i="5"/>
  <c r="EH35" i="5"/>
  <c r="EG35" i="5"/>
  <c r="EF35" i="5"/>
  <c r="EE35" i="5"/>
  <c r="ED35" i="5"/>
  <c r="EC35" i="5"/>
  <c r="EK34" i="5"/>
  <c r="EJ34" i="5"/>
  <c r="EI34" i="5"/>
  <c r="EH34" i="5"/>
  <c r="EG34" i="5"/>
  <c r="EF34" i="5"/>
  <c r="EE34" i="5"/>
  <c r="ED34" i="5"/>
  <c r="EC34" i="5"/>
  <c r="EK33" i="5"/>
  <c r="EJ33" i="5"/>
  <c r="EI33" i="5"/>
  <c r="EH33" i="5"/>
  <c r="EG33" i="5"/>
  <c r="EF33" i="5"/>
  <c r="EE33" i="5"/>
  <c r="ED33" i="5"/>
  <c r="EC33" i="5"/>
  <c r="EK32" i="5"/>
  <c r="EJ32" i="5"/>
  <c r="EI32" i="5"/>
  <c r="EH32" i="5"/>
  <c r="EG32" i="5"/>
  <c r="EF32" i="5"/>
  <c r="EE32" i="5"/>
  <c r="ED32" i="5"/>
  <c r="EC32" i="5"/>
  <c r="EK31" i="5"/>
  <c r="EJ31" i="5"/>
  <c r="EI31" i="5"/>
  <c r="EH31" i="5"/>
  <c r="EG31" i="5"/>
  <c r="EF31" i="5"/>
  <c r="EE31" i="5"/>
  <c r="ED31" i="5"/>
  <c r="EC31" i="5"/>
  <c r="EK30" i="5"/>
  <c r="EJ30" i="5"/>
  <c r="EI30" i="5"/>
  <c r="EH30" i="5"/>
  <c r="EG30" i="5"/>
  <c r="EF30" i="5"/>
  <c r="EE30" i="5"/>
  <c r="ED30" i="5"/>
  <c r="EC30" i="5"/>
  <c r="EK29" i="5"/>
  <c r="EJ29" i="5"/>
  <c r="EI29" i="5"/>
  <c r="EH29" i="5"/>
  <c r="EG29" i="5"/>
  <c r="EF29" i="5"/>
  <c r="EE29" i="5"/>
  <c r="ED29" i="5"/>
  <c r="EC29" i="5"/>
  <c r="EK28" i="5"/>
  <c r="EJ28" i="5"/>
  <c r="EI28" i="5"/>
  <c r="EH28" i="5"/>
  <c r="EG28" i="5"/>
  <c r="EF28" i="5"/>
  <c r="EE28" i="5"/>
  <c r="ED28" i="5"/>
  <c r="EC28" i="5"/>
  <c r="EK27" i="5"/>
  <c r="EJ27" i="5"/>
  <c r="EI27" i="5"/>
  <c r="EH27" i="5"/>
  <c r="EG27" i="5"/>
  <c r="EF27" i="5"/>
  <c r="EE27" i="5"/>
  <c r="ED27" i="5"/>
  <c r="EC27" i="5"/>
  <c r="EK26" i="5"/>
  <c r="EJ26" i="5"/>
  <c r="EI26" i="5"/>
  <c r="EH26" i="5"/>
  <c r="EG26" i="5"/>
  <c r="EF26" i="5"/>
  <c r="EE26" i="5"/>
  <c r="ED26" i="5"/>
  <c r="EC26" i="5"/>
  <c r="EK25" i="5"/>
  <c r="EJ25" i="5"/>
  <c r="EI25" i="5"/>
  <c r="EH25" i="5"/>
  <c r="EG25" i="5"/>
  <c r="EF25" i="5"/>
  <c r="EE25" i="5"/>
  <c r="ED25" i="5"/>
  <c r="EC25" i="5"/>
  <c r="EK24" i="5"/>
  <c r="EJ24" i="5"/>
  <c r="EI24" i="5"/>
  <c r="EH24" i="5"/>
  <c r="EG24" i="5"/>
  <c r="EF24" i="5"/>
  <c r="EE24" i="5"/>
  <c r="ED24" i="5"/>
  <c r="EC24" i="5"/>
  <c r="EK23" i="5"/>
  <c r="EJ23" i="5"/>
  <c r="EI23" i="5"/>
  <c r="EH23" i="5"/>
  <c r="EG23" i="5"/>
  <c r="EF23" i="5"/>
  <c r="EE23" i="5"/>
  <c r="ED23" i="5"/>
  <c r="EC23" i="5"/>
  <c r="EK22" i="5"/>
  <c r="EJ22" i="5"/>
  <c r="EI22" i="5"/>
  <c r="EH22" i="5"/>
  <c r="EG22" i="5"/>
  <c r="EF22" i="5"/>
  <c r="EE22" i="5"/>
  <c r="ED22" i="5"/>
  <c r="EC22" i="5"/>
  <c r="EK21" i="5"/>
  <c r="EJ21" i="5"/>
  <c r="EI21" i="5"/>
  <c r="EH21" i="5"/>
  <c r="EG21" i="5"/>
  <c r="EF21" i="5"/>
  <c r="EE21" i="5"/>
  <c r="ED21" i="5"/>
  <c r="EC21" i="5"/>
  <c r="EK20" i="5"/>
  <c r="EJ20" i="5"/>
  <c r="EI20" i="5"/>
  <c r="EH20" i="5"/>
  <c r="EG20" i="5"/>
  <c r="EF20" i="5"/>
  <c r="EE20" i="5"/>
  <c r="ED20" i="5"/>
  <c r="EC20" i="5"/>
  <c r="EK19" i="5"/>
  <c r="EJ19" i="5"/>
  <c r="EI19" i="5"/>
  <c r="EH19" i="5"/>
  <c r="EG19" i="5"/>
  <c r="EF19" i="5"/>
  <c r="EE19" i="5"/>
  <c r="ED19" i="5"/>
  <c r="EC19" i="5"/>
  <c r="EK18" i="5"/>
  <c r="EJ18" i="5"/>
  <c r="EI18" i="5"/>
  <c r="EH18" i="5"/>
  <c r="EG18" i="5"/>
  <c r="EF18" i="5"/>
  <c r="EE18" i="5"/>
  <c r="ED18" i="5"/>
  <c r="EC18" i="5"/>
  <c r="EK17" i="5"/>
  <c r="EJ17" i="5"/>
  <c r="EI17" i="5"/>
  <c r="EH17" i="5"/>
  <c r="EG17" i="5"/>
  <c r="EF17" i="5"/>
  <c r="EE17" i="5"/>
  <c r="ED17" i="5"/>
  <c r="EC17" i="5"/>
  <c r="EK16" i="5"/>
  <c r="EJ16" i="5"/>
  <c r="EI16" i="5"/>
  <c r="EH16" i="5"/>
  <c r="EG16" i="5"/>
  <c r="EF16" i="5"/>
  <c r="EE16" i="5"/>
  <c r="ED16" i="5"/>
  <c r="EC16" i="5"/>
  <c r="EK15" i="5"/>
  <c r="EJ15" i="5"/>
  <c r="EI15" i="5"/>
  <c r="EH15" i="5"/>
  <c r="EG15" i="5"/>
  <c r="EF15" i="5"/>
  <c r="EE15" i="5"/>
  <c r="ED15" i="5"/>
  <c r="EC15" i="5"/>
  <c r="EK14" i="5"/>
  <c r="EJ14" i="5"/>
  <c r="EI14" i="5"/>
  <c r="EH14" i="5"/>
  <c r="EG14" i="5"/>
  <c r="EF14" i="5"/>
  <c r="EE14" i="5"/>
  <c r="ED14" i="5"/>
  <c r="EC14" i="5"/>
  <c r="EK13" i="5"/>
  <c r="EJ13" i="5"/>
  <c r="EI13" i="5"/>
  <c r="EH13" i="5"/>
  <c r="EG13" i="5"/>
  <c r="EF13" i="5"/>
  <c r="EE13" i="5"/>
  <c r="ED13" i="5"/>
  <c r="EC13" i="5"/>
  <c r="EK12" i="5"/>
  <c r="EJ12" i="5"/>
  <c r="EI12" i="5"/>
  <c r="EH12" i="5"/>
  <c r="EG12" i="5"/>
  <c r="EF12" i="5"/>
  <c r="EE12" i="5"/>
  <c r="ED12" i="5"/>
  <c r="EC12" i="5"/>
  <c r="EK11" i="5"/>
  <c r="EJ11" i="5"/>
  <c r="EI11" i="5"/>
  <c r="EH11" i="5"/>
  <c r="EG11" i="5"/>
  <c r="EF11" i="5"/>
  <c r="EE11" i="5"/>
  <c r="ED11" i="5"/>
  <c r="EC11" i="5"/>
  <c r="EK10" i="5"/>
  <c r="EJ10" i="5"/>
  <c r="EI10" i="5"/>
  <c r="EH10" i="5"/>
  <c r="EG10" i="5"/>
  <c r="EF10" i="5"/>
  <c r="EE10" i="5"/>
  <c r="ED10" i="5"/>
  <c r="EC10" i="5"/>
  <c r="EK9" i="5"/>
  <c r="EJ9" i="5"/>
  <c r="EI9" i="5"/>
  <c r="EH9" i="5"/>
  <c r="EG9" i="5"/>
  <c r="EF9" i="5"/>
  <c r="EE9" i="5"/>
  <c r="ED9" i="5"/>
  <c r="EC9" i="5"/>
  <c r="EK8" i="5"/>
  <c r="EJ8" i="5"/>
  <c r="EI8" i="5"/>
  <c r="EH8" i="5"/>
  <c r="EG8" i="5"/>
  <c r="EF8" i="5"/>
  <c r="EE8" i="5"/>
  <c r="ED8" i="5"/>
  <c r="EC8" i="5"/>
  <c r="EK7" i="5"/>
  <c r="EJ7" i="5"/>
  <c r="EI7" i="5"/>
  <c r="EH7" i="5"/>
  <c r="EG7" i="5"/>
  <c r="EF7" i="5"/>
  <c r="EE7" i="5"/>
  <c r="ED7" i="5"/>
  <c r="EC7" i="5"/>
  <c r="EK6" i="5"/>
  <c r="EJ6" i="5"/>
  <c r="EI6" i="5"/>
  <c r="EH6" i="5"/>
  <c r="EG6" i="5"/>
  <c r="EF6" i="5"/>
  <c r="EE6" i="5"/>
  <c r="ED6" i="5"/>
  <c r="EC6" i="5"/>
  <c r="EK5" i="5"/>
  <c r="EJ5" i="5"/>
  <c r="EI5" i="5"/>
  <c r="EH5" i="5"/>
  <c r="EG5" i="5"/>
  <c r="EF5" i="5"/>
  <c r="EE5" i="5"/>
  <c r="ED5" i="5"/>
  <c r="EC5" i="5"/>
  <c r="EK4" i="5"/>
  <c r="EJ4" i="5"/>
  <c r="EI4" i="5"/>
  <c r="EH4" i="5"/>
  <c r="EG4" i="5"/>
  <c r="EF4" i="5"/>
  <c r="EE4" i="5"/>
  <c r="ED4" i="5"/>
  <c r="EC4" i="5"/>
  <c r="EK3" i="5"/>
  <c r="EJ3" i="5"/>
  <c r="EI3" i="5"/>
  <c r="EH3" i="5"/>
  <c r="EG3" i="5"/>
  <c r="EF3" i="5"/>
  <c r="EE3" i="5"/>
  <c r="ED3" i="5"/>
  <c r="EC3" i="5"/>
  <c r="EM4" i="5"/>
  <c r="EN4" i="5"/>
  <c r="EO4" i="5"/>
  <c r="EP4" i="5"/>
  <c r="EQ4" i="5"/>
  <c r="ER4" i="5"/>
  <c r="ES4" i="5"/>
  <c r="ET4" i="5"/>
  <c r="EU4" i="5"/>
  <c r="EM5" i="5"/>
  <c r="EN5" i="5"/>
  <c r="EO5" i="5"/>
  <c r="EP5" i="5"/>
  <c r="EQ5" i="5"/>
  <c r="ER5" i="5"/>
  <c r="ES5" i="5"/>
  <c r="ET5" i="5"/>
  <c r="EU5" i="5"/>
  <c r="EM6" i="5"/>
  <c r="EN6" i="5"/>
  <c r="EO6" i="5"/>
  <c r="EP6" i="5"/>
  <c r="EQ6" i="5"/>
  <c r="ER6" i="5"/>
  <c r="ES6" i="5"/>
  <c r="ET6" i="5"/>
  <c r="EU6" i="5"/>
  <c r="EM7" i="5"/>
  <c r="EN7" i="5"/>
  <c r="EO7" i="5"/>
  <c r="EP7" i="5"/>
  <c r="EQ7" i="5"/>
  <c r="ER7" i="5"/>
  <c r="ES7" i="5"/>
  <c r="ET7" i="5"/>
  <c r="EU7" i="5"/>
  <c r="EM8" i="5"/>
  <c r="EN8" i="5"/>
  <c r="EO8" i="5"/>
  <c r="EP8" i="5"/>
  <c r="EQ8" i="5"/>
  <c r="ER8" i="5"/>
  <c r="ES8" i="5"/>
  <c r="ET8" i="5"/>
  <c r="EU8" i="5"/>
  <c r="EM9" i="5"/>
  <c r="EN9" i="5"/>
  <c r="EO9" i="5"/>
  <c r="EP9" i="5"/>
  <c r="EQ9" i="5"/>
  <c r="ER9" i="5"/>
  <c r="ES9" i="5"/>
  <c r="ET9" i="5"/>
  <c r="EU9" i="5"/>
  <c r="EM10" i="5"/>
  <c r="EN10" i="5"/>
  <c r="EO10" i="5"/>
  <c r="EP10" i="5"/>
  <c r="EQ10" i="5"/>
  <c r="ER10" i="5"/>
  <c r="ES10" i="5"/>
  <c r="ET10" i="5"/>
  <c r="EU10" i="5"/>
  <c r="EM11" i="5"/>
  <c r="EN11" i="5"/>
  <c r="EO11" i="5"/>
  <c r="EP11" i="5"/>
  <c r="EQ11" i="5"/>
  <c r="ER11" i="5"/>
  <c r="ES11" i="5"/>
  <c r="ET11" i="5"/>
  <c r="EU11" i="5"/>
  <c r="EM12" i="5"/>
  <c r="EN12" i="5"/>
  <c r="EO12" i="5"/>
  <c r="EP12" i="5"/>
  <c r="EQ12" i="5"/>
  <c r="ER12" i="5"/>
  <c r="ES12" i="5"/>
  <c r="ET12" i="5"/>
  <c r="EU12" i="5"/>
  <c r="EM13" i="5"/>
  <c r="EN13" i="5"/>
  <c r="EO13" i="5"/>
  <c r="EP13" i="5"/>
  <c r="EQ13" i="5"/>
  <c r="ER13" i="5"/>
  <c r="ES13" i="5"/>
  <c r="ET13" i="5"/>
  <c r="EU13" i="5"/>
  <c r="EM14" i="5"/>
  <c r="EN14" i="5"/>
  <c r="EO14" i="5"/>
  <c r="EP14" i="5"/>
  <c r="EQ14" i="5"/>
  <c r="ER14" i="5"/>
  <c r="ES14" i="5"/>
  <c r="ET14" i="5"/>
  <c r="EU14" i="5"/>
  <c r="EM15" i="5"/>
  <c r="EN15" i="5"/>
  <c r="EO15" i="5"/>
  <c r="EP15" i="5"/>
  <c r="EQ15" i="5"/>
  <c r="ER15" i="5"/>
  <c r="ES15" i="5"/>
  <c r="ET15" i="5"/>
  <c r="EU15" i="5"/>
  <c r="EM16" i="5"/>
  <c r="EN16" i="5"/>
  <c r="EO16" i="5"/>
  <c r="EP16" i="5"/>
  <c r="EQ16" i="5"/>
  <c r="ER16" i="5"/>
  <c r="ES16" i="5"/>
  <c r="ET16" i="5"/>
  <c r="EU16" i="5"/>
  <c r="EM17" i="5"/>
  <c r="EN17" i="5"/>
  <c r="EO17" i="5"/>
  <c r="EP17" i="5"/>
  <c r="EQ17" i="5"/>
  <c r="ER17" i="5"/>
  <c r="ES17" i="5"/>
  <c r="ET17" i="5"/>
  <c r="EU17" i="5"/>
  <c r="EM18" i="5"/>
  <c r="EN18" i="5"/>
  <c r="EO18" i="5"/>
  <c r="EP18" i="5"/>
  <c r="EQ18" i="5"/>
  <c r="ER18" i="5"/>
  <c r="ES18" i="5"/>
  <c r="ET18" i="5"/>
  <c r="EU18" i="5"/>
  <c r="EM19" i="5"/>
  <c r="EN19" i="5"/>
  <c r="EO19" i="5"/>
  <c r="EP19" i="5"/>
  <c r="EQ19" i="5"/>
  <c r="ER19" i="5"/>
  <c r="ES19" i="5"/>
  <c r="ET19" i="5"/>
  <c r="EU19" i="5"/>
  <c r="EM20" i="5"/>
  <c r="EN20" i="5"/>
  <c r="EO20" i="5"/>
  <c r="EP20" i="5"/>
  <c r="EQ20" i="5"/>
  <c r="ER20" i="5"/>
  <c r="ES20" i="5"/>
  <c r="ET20" i="5"/>
  <c r="EU20" i="5"/>
  <c r="EM21" i="5"/>
  <c r="EN21" i="5"/>
  <c r="EO21" i="5"/>
  <c r="EP21" i="5"/>
  <c r="EQ21" i="5"/>
  <c r="ER21" i="5"/>
  <c r="ES21" i="5"/>
  <c r="ET21" i="5"/>
  <c r="EU21" i="5"/>
  <c r="EM22" i="5"/>
  <c r="EN22" i="5"/>
  <c r="EO22" i="5"/>
  <c r="EP22" i="5"/>
  <c r="EQ22" i="5"/>
  <c r="ER22" i="5"/>
  <c r="ES22" i="5"/>
  <c r="ET22" i="5"/>
  <c r="EU22" i="5"/>
  <c r="EM23" i="5"/>
  <c r="EN23" i="5"/>
  <c r="EO23" i="5"/>
  <c r="EP23" i="5"/>
  <c r="EQ23" i="5"/>
  <c r="ER23" i="5"/>
  <c r="ES23" i="5"/>
  <c r="ET23" i="5"/>
  <c r="EU23" i="5"/>
  <c r="EM24" i="5"/>
  <c r="EN24" i="5"/>
  <c r="EO24" i="5"/>
  <c r="EP24" i="5"/>
  <c r="EQ24" i="5"/>
  <c r="ER24" i="5"/>
  <c r="ES24" i="5"/>
  <c r="ET24" i="5"/>
  <c r="EU24" i="5"/>
  <c r="EM25" i="5"/>
  <c r="EN25" i="5"/>
  <c r="EO25" i="5"/>
  <c r="EP25" i="5"/>
  <c r="EQ25" i="5"/>
  <c r="ER25" i="5"/>
  <c r="ES25" i="5"/>
  <c r="ET25" i="5"/>
  <c r="EU25" i="5"/>
  <c r="EM26" i="5"/>
  <c r="EN26" i="5"/>
  <c r="EO26" i="5"/>
  <c r="EP26" i="5"/>
  <c r="EQ26" i="5"/>
  <c r="ER26" i="5"/>
  <c r="ES26" i="5"/>
  <c r="ET26" i="5"/>
  <c r="EU26" i="5"/>
  <c r="EM27" i="5"/>
  <c r="EN27" i="5"/>
  <c r="EO27" i="5"/>
  <c r="EP27" i="5"/>
  <c r="EQ27" i="5"/>
  <c r="ER27" i="5"/>
  <c r="ES27" i="5"/>
  <c r="ET27" i="5"/>
  <c r="EU27" i="5"/>
  <c r="EM28" i="5"/>
  <c r="EN28" i="5"/>
  <c r="EO28" i="5"/>
  <c r="EP28" i="5"/>
  <c r="EQ28" i="5"/>
  <c r="ER28" i="5"/>
  <c r="ES28" i="5"/>
  <c r="ET28" i="5"/>
  <c r="EU28" i="5"/>
  <c r="EM29" i="5"/>
  <c r="EN29" i="5"/>
  <c r="EO29" i="5"/>
  <c r="EP29" i="5"/>
  <c r="EQ29" i="5"/>
  <c r="ER29" i="5"/>
  <c r="ES29" i="5"/>
  <c r="ET29" i="5"/>
  <c r="EU29" i="5"/>
  <c r="EM30" i="5"/>
  <c r="EN30" i="5"/>
  <c r="EO30" i="5"/>
  <c r="EP30" i="5"/>
  <c r="EQ30" i="5"/>
  <c r="ER30" i="5"/>
  <c r="ES30" i="5"/>
  <c r="ET30" i="5"/>
  <c r="EU30" i="5"/>
  <c r="EM31" i="5"/>
  <c r="EN31" i="5"/>
  <c r="EO31" i="5"/>
  <c r="EP31" i="5"/>
  <c r="EQ31" i="5"/>
  <c r="ER31" i="5"/>
  <c r="ES31" i="5"/>
  <c r="ET31" i="5"/>
  <c r="EU31" i="5"/>
  <c r="EM32" i="5"/>
  <c r="EN32" i="5"/>
  <c r="EO32" i="5"/>
  <c r="EP32" i="5"/>
  <c r="EQ32" i="5"/>
  <c r="ER32" i="5"/>
  <c r="ES32" i="5"/>
  <c r="ET32" i="5"/>
  <c r="EU32" i="5"/>
  <c r="EM33" i="5"/>
  <c r="EN33" i="5"/>
  <c r="EO33" i="5"/>
  <c r="EP33" i="5"/>
  <c r="EQ33" i="5"/>
  <c r="ER33" i="5"/>
  <c r="ES33" i="5"/>
  <c r="ET33" i="5"/>
  <c r="EU33" i="5"/>
  <c r="EM34" i="5"/>
  <c r="EN34" i="5"/>
  <c r="EO34" i="5"/>
  <c r="EP34" i="5"/>
  <c r="EQ34" i="5"/>
  <c r="ER34" i="5"/>
  <c r="ES34" i="5"/>
  <c r="ET34" i="5"/>
  <c r="EU34" i="5"/>
  <c r="EM35" i="5"/>
  <c r="EN35" i="5"/>
  <c r="EO35" i="5"/>
  <c r="EP35" i="5"/>
  <c r="EQ35" i="5"/>
  <c r="ER35" i="5"/>
  <c r="ES35" i="5"/>
  <c r="ET35" i="5"/>
  <c r="EU35" i="5"/>
  <c r="EM36" i="5"/>
  <c r="EN36" i="5"/>
  <c r="EO36" i="5"/>
  <c r="EP36" i="5"/>
  <c r="EQ36" i="5"/>
  <c r="ER36" i="5"/>
  <c r="ES36" i="5"/>
  <c r="ET36" i="5"/>
  <c r="EU36" i="5"/>
  <c r="EM37" i="5"/>
  <c r="EN37" i="5"/>
  <c r="EO37" i="5"/>
  <c r="EP37" i="5"/>
  <c r="EQ37" i="5"/>
  <c r="ER37" i="5"/>
  <c r="ES37" i="5"/>
  <c r="ET37" i="5"/>
  <c r="EU37" i="5"/>
  <c r="EM38" i="5"/>
  <c r="EN38" i="5"/>
  <c r="EO38" i="5"/>
  <c r="EP38" i="5"/>
  <c r="EQ38" i="5"/>
  <c r="ER38" i="5"/>
  <c r="ES38" i="5"/>
  <c r="ET38" i="5"/>
  <c r="EU38" i="5"/>
  <c r="EM39" i="5"/>
  <c r="EN39" i="5"/>
  <c r="EO39" i="5"/>
  <c r="EP39" i="5"/>
  <c r="EQ39" i="5"/>
  <c r="ER39" i="5"/>
  <c r="ES39" i="5"/>
  <c r="ET39" i="5"/>
  <c r="EU39" i="5"/>
  <c r="EM40" i="5"/>
  <c r="EN40" i="5"/>
  <c r="EO40" i="5"/>
  <c r="EP40" i="5"/>
  <c r="EQ40" i="5"/>
  <c r="ER40" i="5"/>
  <c r="ES40" i="5"/>
  <c r="ET40" i="5"/>
  <c r="EU40" i="5"/>
  <c r="EM41" i="5"/>
  <c r="EN41" i="5"/>
  <c r="EO41" i="5"/>
  <c r="EP41" i="5"/>
  <c r="EQ41" i="5"/>
  <c r="ER41" i="5"/>
  <c r="ES41" i="5"/>
  <c r="ET41" i="5"/>
  <c r="EU41" i="5"/>
  <c r="EM42" i="5"/>
  <c r="EN42" i="5"/>
  <c r="EO42" i="5"/>
  <c r="EP42" i="5"/>
  <c r="EQ42" i="5"/>
  <c r="ER42" i="5"/>
  <c r="ES42" i="5"/>
  <c r="ET42" i="5"/>
  <c r="EU42" i="5"/>
  <c r="EM43" i="5"/>
  <c r="EN43" i="5"/>
  <c r="EO43" i="5"/>
  <c r="EP43" i="5"/>
  <c r="EQ43" i="5"/>
  <c r="ER43" i="5"/>
  <c r="ES43" i="5"/>
  <c r="ET43" i="5"/>
  <c r="EU43" i="5"/>
  <c r="EM44" i="5"/>
  <c r="EN44" i="5"/>
  <c r="EO44" i="5"/>
  <c r="EP44" i="5"/>
  <c r="EQ44" i="5"/>
  <c r="ER44" i="5"/>
  <c r="ES44" i="5"/>
  <c r="ET44" i="5"/>
  <c r="EU44" i="5"/>
  <c r="EM45" i="5"/>
  <c r="EN45" i="5"/>
  <c r="EO45" i="5"/>
  <c r="EP45" i="5"/>
  <c r="EQ45" i="5"/>
  <c r="ER45" i="5"/>
  <c r="ES45" i="5"/>
  <c r="ET45" i="5"/>
  <c r="EU45" i="5"/>
  <c r="EM46" i="5"/>
  <c r="EN46" i="5"/>
  <c r="EO46" i="5"/>
  <c r="EP46" i="5"/>
  <c r="EQ46" i="5"/>
  <c r="ER46" i="5"/>
  <c r="ES46" i="5"/>
  <c r="ET46" i="5"/>
  <c r="EU46" i="5"/>
  <c r="EM47" i="5"/>
  <c r="EN47" i="5"/>
  <c r="EO47" i="5"/>
  <c r="EP47" i="5"/>
  <c r="EQ47" i="5"/>
  <c r="ER47" i="5"/>
  <c r="ES47" i="5"/>
  <c r="ET47" i="5"/>
  <c r="EU47" i="5"/>
  <c r="EM48" i="5"/>
  <c r="EN48" i="5"/>
  <c r="EO48" i="5"/>
  <c r="EP48" i="5"/>
  <c r="EQ48" i="5"/>
  <c r="ER48" i="5"/>
  <c r="ES48" i="5"/>
  <c r="ET48" i="5"/>
  <c r="EU48" i="5"/>
  <c r="EM49" i="5"/>
  <c r="EN49" i="5"/>
  <c r="EO49" i="5"/>
  <c r="EP49" i="5"/>
  <c r="EQ49" i="5"/>
  <c r="ER49" i="5"/>
  <c r="ES49" i="5"/>
  <c r="ET49" i="5"/>
  <c r="EU49" i="5"/>
  <c r="EM50" i="5"/>
  <c r="EN50" i="5"/>
  <c r="EO50" i="5"/>
  <c r="EP50" i="5"/>
  <c r="EQ50" i="5"/>
  <c r="ER50" i="5"/>
  <c r="ES50" i="5"/>
  <c r="ET50" i="5"/>
  <c r="EU50" i="5"/>
  <c r="EM51" i="5"/>
  <c r="EN51" i="5"/>
  <c r="EO51" i="5"/>
  <c r="EP51" i="5"/>
  <c r="EQ51" i="5"/>
  <c r="ER51" i="5"/>
  <c r="ES51" i="5"/>
  <c r="ET51" i="5"/>
  <c r="EU51" i="5"/>
  <c r="EM52" i="5"/>
  <c r="EN52" i="5"/>
  <c r="EO52" i="5"/>
  <c r="EP52" i="5"/>
  <c r="EQ52" i="5"/>
  <c r="ER52" i="5"/>
  <c r="ES52" i="5"/>
  <c r="ET52" i="5"/>
  <c r="EU52" i="5"/>
  <c r="EM53" i="5"/>
  <c r="EN53" i="5"/>
  <c r="EO53" i="5"/>
  <c r="EP53" i="5"/>
  <c r="EQ53" i="5"/>
  <c r="ER53" i="5"/>
  <c r="ES53" i="5"/>
  <c r="ET53" i="5"/>
  <c r="EU53" i="5"/>
  <c r="EM54" i="5"/>
  <c r="EN54" i="5"/>
  <c r="EO54" i="5"/>
  <c r="EP54" i="5"/>
  <c r="EQ54" i="5"/>
  <c r="ER54" i="5"/>
  <c r="ES54" i="5"/>
  <c r="ET54" i="5"/>
  <c r="EU54" i="5"/>
  <c r="EM55" i="5"/>
  <c r="EN55" i="5"/>
  <c r="EO55" i="5"/>
  <c r="EP55" i="5"/>
  <c r="EQ55" i="5"/>
  <c r="ER55" i="5"/>
  <c r="ES55" i="5"/>
  <c r="ET55" i="5"/>
  <c r="EU55" i="5"/>
  <c r="EM56" i="5"/>
  <c r="EN56" i="5"/>
  <c r="EO56" i="5"/>
  <c r="EP56" i="5"/>
  <c r="EQ56" i="5"/>
  <c r="ER56" i="5"/>
  <c r="ES56" i="5"/>
  <c r="ET56" i="5"/>
  <c r="EU56" i="5"/>
  <c r="EM57" i="5"/>
  <c r="EN57" i="5"/>
  <c r="EO57" i="5"/>
  <c r="EP57" i="5"/>
  <c r="EQ57" i="5"/>
  <c r="ER57" i="5"/>
  <c r="ES57" i="5"/>
  <c r="ET57" i="5"/>
  <c r="EU57" i="5"/>
  <c r="EM58" i="5"/>
  <c r="EN58" i="5"/>
  <c r="EO58" i="5"/>
  <c r="EP58" i="5"/>
  <c r="EQ58" i="5"/>
  <c r="ER58" i="5"/>
  <c r="ES58" i="5"/>
  <c r="ET58" i="5"/>
  <c r="EU58" i="5"/>
  <c r="EM59" i="5"/>
  <c r="EN59" i="5"/>
  <c r="EO59" i="5"/>
  <c r="EP59" i="5"/>
  <c r="EQ59" i="5"/>
  <c r="ER59" i="5"/>
  <c r="ES59" i="5"/>
  <c r="ET59" i="5"/>
  <c r="EU59" i="5"/>
  <c r="EM60" i="5"/>
  <c r="EN60" i="5"/>
  <c r="EO60" i="5"/>
  <c r="EP60" i="5"/>
  <c r="EQ60" i="5"/>
  <c r="ER60" i="5"/>
  <c r="ES60" i="5"/>
  <c r="ET60" i="5"/>
  <c r="EU60" i="5"/>
  <c r="EM61" i="5"/>
  <c r="EN61" i="5"/>
  <c r="EO61" i="5"/>
  <c r="EP61" i="5"/>
  <c r="EQ61" i="5"/>
  <c r="ER61" i="5"/>
  <c r="ES61" i="5"/>
  <c r="ET61" i="5"/>
  <c r="EU61" i="5"/>
  <c r="EM62" i="5"/>
  <c r="EN62" i="5"/>
  <c r="EO62" i="5"/>
  <c r="EP62" i="5"/>
  <c r="EQ62" i="5"/>
  <c r="ER62" i="5"/>
  <c r="ES62" i="5"/>
  <c r="ET62" i="5"/>
  <c r="EU62" i="5"/>
  <c r="EM63" i="5"/>
  <c r="EN63" i="5"/>
  <c r="EO63" i="5"/>
  <c r="EP63" i="5"/>
  <c r="EQ63" i="5"/>
  <c r="ER63" i="5"/>
  <c r="ES63" i="5"/>
  <c r="ET63" i="5"/>
  <c r="EU63" i="5"/>
  <c r="EM64" i="5"/>
  <c r="EN64" i="5"/>
  <c r="EO64" i="5"/>
  <c r="EP64" i="5"/>
  <c r="EQ64" i="5"/>
  <c r="ER64" i="5"/>
  <c r="ES64" i="5"/>
  <c r="ET64" i="5"/>
  <c r="EU64" i="5"/>
  <c r="EM65" i="5"/>
  <c r="EN65" i="5"/>
  <c r="EO65" i="5"/>
  <c r="EP65" i="5"/>
  <c r="EQ65" i="5"/>
  <c r="ER65" i="5"/>
  <c r="ES65" i="5"/>
  <c r="ET65" i="5"/>
  <c r="EU65" i="5"/>
  <c r="EM66" i="5"/>
  <c r="EN66" i="5"/>
  <c r="EO66" i="5"/>
  <c r="EP66" i="5"/>
  <c r="EQ66" i="5"/>
  <c r="ER66" i="5"/>
  <c r="ES66" i="5"/>
  <c r="ET66" i="5"/>
  <c r="EU66" i="5"/>
  <c r="EM67" i="5"/>
  <c r="EN67" i="5"/>
  <c r="EO67" i="5"/>
  <c r="EP67" i="5"/>
  <c r="EQ67" i="5"/>
  <c r="ER67" i="5"/>
  <c r="ES67" i="5"/>
  <c r="ET67" i="5"/>
  <c r="EU67" i="5"/>
  <c r="EM68" i="5"/>
  <c r="EN68" i="5"/>
  <c r="EO68" i="5"/>
  <c r="EP68" i="5"/>
  <c r="EQ68" i="5"/>
  <c r="ER68" i="5"/>
  <c r="ES68" i="5"/>
  <c r="ET68" i="5"/>
  <c r="EU68" i="5"/>
  <c r="EM69" i="5"/>
  <c r="EN69" i="5"/>
  <c r="EO69" i="5"/>
  <c r="EP69" i="5"/>
  <c r="EQ69" i="5"/>
  <c r="ER69" i="5"/>
  <c r="ES69" i="5"/>
  <c r="ET69" i="5"/>
  <c r="EU69" i="5"/>
  <c r="EM70" i="5"/>
  <c r="EN70" i="5"/>
  <c r="EO70" i="5"/>
  <c r="EP70" i="5"/>
  <c r="EQ70" i="5"/>
  <c r="ER70" i="5"/>
  <c r="ES70" i="5"/>
  <c r="ET70" i="5"/>
  <c r="EU70" i="5"/>
  <c r="EM71" i="5"/>
  <c r="EN71" i="5"/>
  <c r="EO71" i="5"/>
  <c r="EP71" i="5"/>
  <c r="EQ71" i="5"/>
  <c r="ER71" i="5"/>
  <c r="ES71" i="5"/>
  <c r="ET71" i="5"/>
  <c r="EU71" i="5"/>
  <c r="EM72" i="5"/>
  <c r="EN72" i="5"/>
  <c r="EO72" i="5"/>
  <c r="EP72" i="5"/>
  <c r="EQ72" i="5"/>
  <c r="ER72" i="5"/>
  <c r="ES72" i="5"/>
  <c r="ET72" i="5"/>
  <c r="EU72" i="5"/>
  <c r="EM73" i="5"/>
  <c r="EN73" i="5"/>
  <c r="EO73" i="5"/>
  <c r="EP73" i="5"/>
  <c r="EQ73" i="5"/>
  <c r="ER73" i="5"/>
  <c r="ES73" i="5"/>
  <c r="ET73" i="5"/>
  <c r="EU73" i="5"/>
  <c r="EM74" i="5"/>
  <c r="EN74" i="5"/>
  <c r="EO74" i="5"/>
  <c r="EP74" i="5"/>
  <c r="EQ74" i="5"/>
  <c r="ER74" i="5"/>
  <c r="ES74" i="5"/>
  <c r="ET74" i="5"/>
  <c r="EU74" i="5"/>
  <c r="EM75" i="5"/>
  <c r="EN75" i="5"/>
  <c r="EO75" i="5"/>
  <c r="EP75" i="5"/>
  <c r="EQ75" i="5"/>
  <c r="ER75" i="5"/>
  <c r="ES75" i="5"/>
  <c r="ET75" i="5"/>
  <c r="EU75" i="5"/>
  <c r="EM76" i="5"/>
  <c r="EN76" i="5"/>
  <c r="EO76" i="5"/>
  <c r="EP76" i="5"/>
  <c r="EQ76" i="5"/>
  <c r="ER76" i="5"/>
  <c r="ES76" i="5"/>
  <c r="ET76" i="5"/>
  <c r="EU76" i="5"/>
  <c r="EM77" i="5"/>
  <c r="EN77" i="5"/>
  <c r="EO77" i="5"/>
  <c r="EP77" i="5"/>
  <c r="EQ77" i="5"/>
  <c r="ER77" i="5"/>
  <c r="ES77" i="5"/>
  <c r="ET77" i="5"/>
  <c r="EU77" i="5"/>
  <c r="EM78" i="5"/>
  <c r="EN78" i="5"/>
  <c r="EO78" i="5"/>
  <c r="EP78" i="5"/>
  <c r="EQ78" i="5"/>
  <c r="ER78" i="5"/>
  <c r="ES78" i="5"/>
  <c r="ET78" i="5"/>
  <c r="EU78" i="5"/>
  <c r="EM79" i="5"/>
  <c r="EN79" i="5"/>
  <c r="EO79" i="5"/>
  <c r="EP79" i="5"/>
  <c r="EQ79" i="5"/>
  <c r="ER79" i="5"/>
  <c r="ES79" i="5"/>
  <c r="ET79" i="5"/>
  <c r="EU79" i="5"/>
  <c r="EM80" i="5"/>
  <c r="EN80" i="5"/>
  <c r="EO80" i="5"/>
  <c r="EP80" i="5"/>
  <c r="EQ80" i="5"/>
  <c r="ER80" i="5"/>
  <c r="ES80" i="5"/>
  <c r="ET80" i="5"/>
  <c r="EU80" i="5"/>
  <c r="EM81" i="5"/>
  <c r="EN81" i="5"/>
  <c r="EO81" i="5"/>
  <c r="EP81" i="5"/>
  <c r="EQ81" i="5"/>
  <c r="ER81" i="5"/>
  <c r="ES81" i="5"/>
  <c r="ET81" i="5"/>
  <c r="EU81" i="5"/>
  <c r="EM82" i="5"/>
  <c r="EN82" i="5"/>
  <c r="EO82" i="5"/>
  <c r="EP82" i="5"/>
  <c r="EQ82" i="5"/>
  <c r="ER82" i="5"/>
  <c r="ES82" i="5"/>
  <c r="ET82" i="5"/>
  <c r="EU82" i="5"/>
  <c r="EM83" i="5"/>
  <c r="EN83" i="5"/>
  <c r="EO83" i="5"/>
  <c r="EP83" i="5"/>
  <c r="EQ83" i="5"/>
  <c r="ER83" i="5"/>
  <c r="ES83" i="5"/>
  <c r="ET83" i="5"/>
  <c r="EU83" i="5"/>
  <c r="EM84" i="5"/>
  <c r="EN84" i="5"/>
  <c r="EO84" i="5"/>
  <c r="EP84" i="5"/>
  <c r="EQ84" i="5"/>
  <c r="ER84" i="5"/>
  <c r="ES84" i="5"/>
  <c r="ET84" i="5"/>
  <c r="EU84" i="5"/>
  <c r="EM85" i="5"/>
  <c r="EN85" i="5"/>
  <c r="EO85" i="5"/>
  <c r="EP85" i="5"/>
  <c r="EQ85" i="5"/>
  <c r="ER85" i="5"/>
  <c r="ES85" i="5"/>
  <c r="ET85" i="5"/>
  <c r="EU85" i="5"/>
  <c r="EM86" i="5"/>
  <c r="EN86" i="5"/>
  <c r="EO86" i="5"/>
  <c r="EP86" i="5"/>
  <c r="EQ86" i="5"/>
  <c r="ER86" i="5"/>
  <c r="ES86" i="5"/>
  <c r="ET86" i="5"/>
  <c r="EU86" i="5"/>
  <c r="EM87" i="5"/>
  <c r="EN87" i="5"/>
  <c r="EO87" i="5"/>
  <c r="EP87" i="5"/>
  <c r="EQ87" i="5"/>
  <c r="ER87" i="5"/>
  <c r="ES87" i="5"/>
  <c r="ET87" i="5"/>
  <c r="EU87" i="5"/>
  <c r="EM88" i="5"/>
  <c r="EN88" i="5"/>
  <c r="EO88" i="5"/>
  <c r="EP88" i="5"/>
  <c r="EQ88" i="5"/>
  <c r="ER88" i="5"/>
  <c r="ES88" i="5"/>
  <c r="ET88" i="5"/>
  <c r="EU88" i="5"/>
  <c r="EM89" i="5"/>
  <c r="EN89" i="5"/>
  <c r="EO89" i="5"/>
  <c r="EP89" i="5"/>
  <c r="EQ89" i="5"/>
  <c r="ER89" i="5"/>
  <c r="ES89" i="5"/>
  <c r="ET89" i="5"/>
  <c r="EU89" i="5"/>
  <c r="EM90" i="5"/>
  <c r="EN90" i="5"/>
  <c r="EO90" i="5"/>
  <c r="EP90" i="5"/>
  <c r="EQ90" i="5"/>
  <c r="ER90" i="5"/>
  <c r="ES90" i="5"/>
  <c r="ET90" i="5"/>
  <c r="EU90" i="5"/>
  <c r="EM91" i="5"/>
  <c r="EN91" i="5"/>
  <c r="EO91" i="5"/>
  <c r="EP91" i="5"/>
  <c r="EQ91" i="5"/>
  <c r="ER91" i="5"/>
  <c r="ES91" i="5"/>
  <c r="ET91" i="5"/>
  <c r="EU91" i="5"/>
  <c r="EM92" i="5"/>
  <c r="EN92" i="5"/>
  <c r="EO92" i="5"/>
  <c r="EP92" i="5"/>
  <c r="EQ92" i="5"/>
  <c r="ER92" i="5"/>
  <c r="ES92" i="5"/>
  <c r="ET92" i="5"/>
  <c r="EU92" i="5"/>
  <c r="EM93" i="5"/>
  <c r="EN93" i="5"/>
  <c r="EO93" i="5"/>
  <c r="EP93" i="5"/>
  <c r="EQ93" i="5"/>
  <c r="ER93" i="5"/>
  <c r="ES93" i="5"/>
  <c r="ET93" i="5"/>
  <c r="EU93" i="5"/>
  <c r="EM94" i="5"/>
  <c r="EN94" i="5"/>
  <c r="EO94" i="5"/>
  <c r="EP94" i="5"/>
  <c r="EQ94" i="5"/>
  <c r="ER94" i="5"/>
  <c r="ES94" i="5"/>
  <c r="ET94" i="5"/>
  <c r="EU94" i="5"/>
  <c r="EM95" i="5"/>
  <c r="EN95" i="5"/>
  <c r="EO95" i="5"/>
  <c r="EP95" i="5"/>
  <c r="EQ95" i="5"/>
  <c r="ER95" i="5"/>
  <c r="ES95" i="5"/>
  <c r="ET95" i="5"/>
  <c r="EU95" i="5"/>
  <c r="EM96" i="5"/>
  <c r="EN96" i="5"/>
  <c r="EO96" i="5"/>
  <c r="EP96" i="5"/>
  <c r="EQ96" i="5"/>
  <c r="ER96" i="5"/>
  <c r="ES96" i="5"/>
  <c r="ET96" i="5"/>
  <c r="EU96" i="5"/>
  <c r="EM97" i="5"/>
  <c r="EN97" i="5"/>
  <c r="EO97" i="5"/>
  <c r="EP97" i="5"/>
  <c r="EQ97" i="5"/>
  <c r="ER97" i="5"/>
  <c r="ES97" i="5"/>
  <c r="ET97" i="5"/>
  <c r="EU97" i="5"/>
  <c r="EM98" i="5"/>
  <c r="EN98" i="5"/>
  <c r="EO98" i="5"/>
  <c r="EP98" i="5"/>
  <c r="EQ98" i="5"/>
  <c r="ER98" i="5"/>
  <c r="ES98" i="5"/>
  <c r="ET98" i="5"/>
  <c r="EU98" i="5"/>
  <c r="EM99" i="5"/>
  <c r="EN99" i="5"/>
  <c r="EO99" i="5"/>
  <c r="EP99" i="5"/>
  <c r="EQ99" i="5"/>
  <c r="ER99" i="5"/>
  <c r="ES99" i="5"/>
  <c r="ET99" i="5"/>
  <c r="EU99" i="5"/>
  <c r="EM100" i="5"/>
  <c r="EN100" i="5"/>
  <c r="EO100" i="5"/>
  <c r="EP100" i="5"/>
  <c r="EQ100" i="5"/>
  <c r="ER100" i="5"/>
  <c r="ES100" i="5"/>
  <c r="ET100" i="5"/>
  <c r="EU100" i="5"/>
  <c r="EM101" i="5"/>
  <c r="EN101" i="5"/>
  <c r="EO101" i="5"/>
  <c r="EP101" i="5"/>
  <c r="EQ101" i="5"/>
  <c r="ER101" i="5"/>
  <c r="ES101" i="5"/>
  <c r="ET101" i="5"/>
  <c r="EU101" i="5"/>
  <c r="EM102" i="5"/>
  <c r="EN102" i="5"/>
  <c r="EO102" i="5"/>
  <c r="EP102" i="5"/>
  <c r="EQ102" i="5"/>
  <c r="ER102" i="5"/>
  <c r="ES102" i="5"/>
  <c r="ET102" i="5"/>
  <c r="EU102" i="5"/>
  <c r="EM103" i="5"/>
  <c r="EN103" i="5"/>
  <c r="EO103" i="5"/>
  <c r="EP103" i="5"/>
  <c r="EQ103" i="5"/>
  <c r="ER103" i="5"/>
  <c r="ES103" i="5"/>
  <c r="ET103" i="5"/>
  <c r="EU103" i="5"/>
  <c r="EM104" i="5"/>
  <c r="EN104" i="5"/>
  <c r="EO104" i="5"/>
  <c r="EP104" i="5"/>
  <c r="EQ104" i="5"/>
  <c r="ER104" i="5"/>
  <c r="ES104" i="5"/>
  <c r="ET104" i="5"/>
  <c r="EU104" i="5"/>
  <c r="EM105" i="5"/>
  <c r="EN105" i="5"/>
  <c r="EO105" i="5"/>
  <c r="EP105" i="5"/>
  <c r="EQ105" i="5"/>
  <c r="ER105" i="5"/>
  <c r="ES105" i="5"/>
  <c r="ET105" i="5"/>
  <c r="EU105" i="5"/>
  <c r="EM106" i="5"/>
  <c r="EN106" i="5"/>
  <c r="EO106" i="5"/>
  <c r="EP106" i="5"/>
  <c r="EQ106" i="5"/>
  <c r="ER106" i="5"/>
  <c r="ES106" i="5"/>
  <c r="ET106" i="5"/>
  <c r="EU106" i="5"/>
  <c r="EM107" i="5"/>
  <c r="EN107" i="5"/>
  <c r="EO107" i="5"/>
  <c r="EP107" i="5"/>
  <c r="EQ107" i="5"/>
  <c r="ER107" i="5"/>
  <c r="ES107" i="5"/>
  <c r="ET107" i="5"/>
  <c r="EU107" i="5"/>
  <c r="EM108" i="5"/>
  <c r="EN108" i="5"/>
  <c r="EO108" i="5"/>
  <c r="EP108" i="5"/>
  <c r="EQ108" i="5"/>
  <c r="ER108" i="5"/>
  <c r="ES108" i="5"/>
  <c r="ET108" i="5"/>
  <c r="EU108" i="5"/>
  <c r="EM109" i="5"/>
  <c r="EN109" i="5"/>
  <c r="EO109" i="5"/>
  <c r="EP109" i="5"/>
  <c r="EQ109" i="5"/>
  <c r="ER109" i="5"/>
  <c r="ES109" i="5"/>
  <c r="ET109" i="5"/>
  <c r="EU109" i="5"/>
  <c r="EM110" i="5"/>
  <c r="EN110" i="5"/>
  <c r="EO110" i="5"/>
  <c r="EP110" i="5"/>
  <c r="EQ110" i="5"/>
  <c r="ER110" i="5"/>
  <c r="ES110" i="5"/>
  <c r="ET110" i="5"/>
  <c r="EU110" i="5"/>
  <c r="EM111" i="5"/>
  <c r="EN111" i="5"/>
  <c r="EO111" i="5"/>
  <c r="EP111" i="5"/>
  <c r="EQ111" i="5"/>
  <c r="ER111" i="5"/>
  <c r="ES111" i="5"/>
  <c r="ET111" i="5"/>
  <c r="EU111" i="5"/>
  <c r="EM112" i="5"/>
  <c r="EN112" i="5"/>
  <c r="EO112" i="5"/>
  <c r="EP112" i="5"/>
  <c r="EQ112" i="5"/>
  <c r="ER112" i="5"/>
  <c r="ES112" i="5"/>
  <c r="ET112" i="5"/>
  <c r="EU112" i="5"/>
  <c r="EM113" i="5"/>
  <c r="EN113" i="5"/>
  <c r="EO113" i="5"/>
  <c r="EP113" i="5"/>
  <c r="EQ113" i="5"/>
  <c r="ER113" i="5"/>
  <c r="ES113" i="5"/>
  <c r="ET113" i="5"/>
  <c r="EU113" i="5"/>
  <c r="EM114" i="5"/>
  <c r="EN114" i="5"/>
  <c r="EO114" i="5"/>
  <c r="EP114" i="5"/>
  <c r="EQ114" i="5"/>
  <c r="ER114" i="5"/>
  <c r="ES114" i="5"/>
  <c r="ET114" i="5"/>
  <c r="EU114" i="5"/>
  <c r="EM115" i="5"/>
  <c r="EN115" i="5"/>
  <c r="EO115" i="5"/>
  <c r="EP115" i="5"/>
  <c r="EQ115" i="5"/>
  <c r="ER115" i="5"/>
  <c r="ES115" i="5"/>
  <c r="ET115" i="5"/>
  <c r="EU115" i="5"/>
  <c r="EM116" i="5"/>
  <c r="EN116" i="5"/>
  <c r="EO116" i="5"/>
  <c r="EP116" i="5"/>
  <c r="EQ116" i="5"/>
  <c r="ER116" i="5"/>
  <c r="ES116" i="5"/>
  <c r="ET116" i="5"/>
  <c r="EU116" i="5"/>
  <c r="EM117" i="5"/>
  <c r="EN117" i="5"/>
  <c r="EO117" i="5"/>
  <c r="EP117" i="5"/>
  <c r="EQ117" i="5"/>
  <c r="ER117" i="5"/>
  <c r="ES117" i="5"/>
  <c r="ET117" i="5"/>
  <c r="EU117" i="5"/>
  <c r="EM118" i="5"/>
  <c r="EN118" i="5"/>
  <c r="EO118" i="5"/>
  <c r="EP118" i="5"/>
  <c r="EQ118" i="5"/>
  <c r="ER118" i="5"/>
  <c r="ES118" i="5"/>
  <c r="ET118" i="5"/>
  <c r="EU118" i="5"/>
  <c r="EM119" i="5"/>
  <c r="EN119" i="5"/>
  <c r="EO119" i="5"/>
  <c r="EP119" i="5"/>
  <c r="EQ119" i="5"/>
  <c r="ER119" i="5"/>
  <c r="ES119" i="5"/>
  <c r="ET119" i="5"/>
  <c r="EU119" i="5"/>
  <c r="EM120" i="5"/>
  <c r="EN120" i="5"/>
  <c r="EO120" i="5"/>
  <c r="EP120" i="5"/>
  <c r="EQ120" i="5"/>
  <c r="ER120" i="5"/>
  <c r="ES120" i="5"/>
  <c r="ET120" i="5"/>
  <c r="EU120" i="5"/>
  <c r="EM121" i="5"/>
  <c r="EN121" i="5"/>
  <c r="EO121" i="5"/>
  <c r="EP121" i="5"/>
  <c r="EQ121" i="5"/>
  <c r="ER121" i="5"/>
  <c r="ES121" i="5"/>
  <c r="ET121" i="5"/>
  <c r="EU121" i="5"/>
  <c r="EM122" i="5"/>
  <c r="EN122" i="5"/>
  <c r="EO122" i="5"/>
  <c r="EP122" i="5"/>
  <c r="EQ122" i="5"/>
  <c r="ER122" i="5"/>
  <c r="ES122" i="5"/>
  <c r="ET122" i="5"/>
  <c r="EU122" i="5"/>
  <c r="EU3" i="5"/>
  <c r="ET3" i="5"/>
  <c r="ES3" i="5"/>
  <c r="ER3" i="5"/>
  <c r="EQ3" i="5"/>
  <c r="EP3" i="5"/>
  <c r="EO3" i="5"/>
  <c r="EN3" i="5"/>
  <c r="EM3" i="5"/>
  <c r="B122" i="4"/>
  <c r="B112" i="4"/>
  <c r="B102" i="4"/>
  <c r="B92" i="4"/>
  <c r="B82" i="4"/>
  <c r="B72" i="4"/>
  <c r="B62" i="4"/>
  <c r="B52" i="4"/>
  <c r="C51" i="4"/>
  <c r="B51" i="4"/>
  <c r="C61" i="4"/>
  <c r="B61" i="4"/>
  <c r="C71" i="4"/>
  <c r="B71" i="4"/>
  <c r="C81" i="4"/>
  <c r="B81" i="4"/>
  <c r="C91" i="4"/>
  <c r="B91" i="4"/>
  <c r="C101" i="4"/>
  <c r="B101" i="4"/>
  <c r="C111" i="4"/>
  <c r="B111" i="4"/>
  <c r="C121" i="4"/>
  <c r="B121" i="4"/>
  <c r="D120" i="4"/>
  <c r="C120" i="4"/>
  <c r="B120" i="4"/>
  <c r="D110" i="4"/>
  <c r="C110" i="4"/>
  <c r="B110" i="4"/>
  <c r="D100" i="4"/>
  <c r="C100" i="4"/>
  <c r="B100" i="4"/>
  <c r="D90" i="4"/>
  <c r="C90" i="4"/>
  <c r="B90" i="4"/>
  <c r="D80" i="4"/>
  <c r="C80" i="4"/>
  <c r="B80" i="4"/>
  <c r="D70" i="4"/>
  <c r="C70" i="4"/>
  <c r="B70" i="4"/>
  <c r="D60" i="4"/>
  <c r="C60" i="4"/>
  <c r="B60" i="4"/>
  <c r="D50" i="4"/>
  <c r="C50" i="4"/>
  <c r="B50" i="4"/>
  <c r="E49" i="4"/>
  <c r="D49" i="4"/>
  <c r="C49" i="4"/>
  <c r="B49" i="4"/>
  <c r="E59" i="4"/>
  <c r="D59" i="4"/>
  <c r="C59" i="4"/>
  <c r="B59" i="4"/>
  <c r="E69" i="4"/>
  <c r="D69" i="4"/>
  <c r="C69" i="4"/>
  <c r="B69" i="4"/>
  <c r="E79" i="4"/>
  <c r="D79" i="4"/>
  <c r="C79" i="4"/>
  <c r="B79" i="4"/>
  <c r="E89" i="4"/>
  <c r="D89" i="4"/>
  <c r="C89" i="4"/>
  <c r="B89" i="4"/>
  <c r="E99" i="4"/>
  <c r="D99" i="4"/>
  <c r="C99" i="4"/>
  <c r="B99" i="4"/>
  <c r="E109" i="4"/>
  <c r="D109" i="4"/>
  <c r="C109" i="4"/>
  <c r="B109" i="4"/>
  <c r="E119" i="4"/>
  <c r="D119" i="4"/>
  <c r="C119" i="4"/>
  <c r="B119" i="4"/>
  <c r="F118" i="4"/>
  <c r="E118" i="4"/>
  <c r="D118" i="4"/>
  <c r="C118" i="4"/>
  <c r="B118" i="4"/>
  <c r="F108" i="4"/>
  <c r="E108" i="4"/>
  <c r="D108" i="4"/>
  <c r="C108" i="4"/>
  <c r="B108" i="4"/>
  <c r="F98" i="4"/>
  <c r="E98" i="4"/>
  <c r="D98" i="4"/>
  <c r="C98" i="4"/>
  <c r="B98" i="4"/>
  <c r="F88" i="4"/>
  <c r="E88" i="4"/>
  <c r="D88" i="4"/>
  <c r="C88" i="4"/>
  <c r="B88" i="4"/>
  <c r="F78" i="4"/>
  <c r="E78" i="4"/>
  <c r="D78" i="4"/>
  <c r="C78" i="4"/>
  <c r="B78" i="4"/>
  <c r="F68" i="4"/>
  <c r="E68" i="4"/>
  <c r="D68" i="4"/>
  <c r="C68" i="4"/>
  <c r="B68" i="4"/>
  <c r="F58" i="4"/>
  <c r="E58" i="4"/>
  <c r="D58" i="4"/>
  <c r="C58" i="4"/>
  <c r="B58" i="4"/>
  <c r="F48" i="4"/>
  <c r="E48" i="4"/>
  <c r="D48" i="4"/>
  <c r="C48" i="4"/>
  <c r="B48" i="4"/>
  <c r="G47" i="4"/>
  <c r="F47" i="4"/>
  <c r="E47" i="4"/>
  <c r="D47" i="4"/>
  <c r="C47" i="4"/>
  <c r="B47" i="4"/>
  <c r="G57" i="4"/>
  <c r="F57" i="4"/>
  <c r="E57" i="4"/>
  <c r="D57" i="4"/>
  <c r="C57" i="4"/>
  <c r="B57" i="4"/>
  <c r="G67" i="4"/>
  <c r="F67" i="4"/>
  <c r="E67" i="4"/>
  <c r="D67" i="4"/>
  <c r="C67" i="4"/>
  <c r="B67" i="4"/>
  <c r="G77" i="4"/>
  <c r="F77" i="4"/>
  <c r="E77" i="4"/>
  <c r="D77" i="4"/>
  <c r="C77" i="4"/>
  <c r="B77" i="4"/>
  <c r="G87" i="4"/>
  <c r="F87" i="4"/>
  <c r="E87" i="4"/>
  <c r="D87" i="4"/>
  <c r="C87" i="4"/>
  <c r="B87" i="4"/>
  <c r="G97" i="4"/>
  <c r="F97" i="4"/>
  <c r="E97" i="4"/>
  <c r="D97" i="4"/>
  <c r="C97" i="4"/>
  <c r="B97" i="4"/>
  <c r="G107" i="4"/>
  <c r="F107" i="4"/>
  <c r="E107" i="4"/>
  <c r="D107" i="4"/>
  <c r="C107" i="4"/>
  <c r="B107" i="4"/>
  <c r="G117" i="4"/>
  <c r="F117" i="4"/>
  <c r="E117" i="4"/>
  <c r="D117" i="4"/>
  <c r="C117" i="4"/>
  <c r="B117" i="4"/>
  <c r="H116" i="4"/>
  <c r="G116" i="4"/>
  <c r="F116" i="4"/>
  <c r="E116" i="4"/>
  <c r="D116" i="4"/>
  <c r="C116" i="4"/>
  <c r="B116" i="4"/>
  <c r="H106" i="4"/>
  <c r="G106" i="4"/>
  <c r="F106" i="4"/>
  <c r="E106" i="4"/>
  <c r="D106" i="4"/>
  <c r="C106" i="4"/>
  <c r="B106" i="4"/>
  <c r="H96" i="4"/>
  <c r="G96" i="4"/>
  <c r="F96" i="4"/>
  <c r="E96" i="4"/>
  <c r="D96" i="4"/>
  <c r="C96" i="4"/>
  <c r="B96" i="4"/>
  <c r="H86" i="4"/>
  <c r="G86" i="4"/>
  <c r="F86" i="4"/>
  <c r="E86" i="4"/>
  <c r="D86" i="4"/>
  <c r="C86" i="4"/>
  <c r="B86" i="4"/>
  <c r="H76" i="4"/>
  <c r="G76" i="4"/>
  <c r="F76" i="4"/>
  <c r="E76" i="4"/>
  <c r="D76" i="4"/>
  <c r="C76" i="4"/>
  <c r="B76" i="4"/>
  <c r="H66" i="4"/>
  <c r="G66" i="4"/>
  <c r="F66" i="4"/>
  <c r="E66" i="4"/>
  <c r="D66" i="4"/>
  <c r="C66" i="4"/>
  <c r="B66" i="4"/>
  <c r="H56" i="4"/>
  <c r="G56" i="4"/>
  <c r="F56" i="4"/>
  <c r="E56" i="4"/>
  <c r="D56" i="4"/>
  <c r="C56" i="4"/>
  <c r="B56" i="4"/>
  <c r="H46" i="4"/>
  <c r="G46" i="4"/>
  <c r="F46" i="4"/>
  <c r="E46" i="4"/>
  <c r="D46" i="4"/>
  <c r="C46" i="4"/>
  <c r="B46" i="4"/>
  <c r="I45" i="4"/>
  <c r="H45" i="4"/>
  <c r="G45" i="4"/>
  <c r="F45" i="4"/>
  <c r="E45" i="4"/>
  <c r="D45" i="4"/>
  <c r="C45" i="4"/>
  <c r="B45" i="4"/>
  <c r="I55" i="4"/>
  <c r="H55" i="4"/>
  <c r="G55" i="4"/>
  <c r="F55" i="4"/>
  <c r="E55" i="4"/>
  <c r="D55" i="4"/>
  <c r="C55" i="4"/>
  <c r="B55" i="4"/>
  <c r="I65" i="4"/>
  <c r="H65" i="4"/>
  <c r="G65" i="4"/>
  <c r="F65" i="4"/>
  <c r="E65" i="4"/>
  <c r="D65" i="4"/>
  <c r="C65" i="4"/>
  <c r="B65" i="4"/>
  <c r="I75" i="4"/>
  <c r="H75" i="4"/>
  <c r="G75" i="4"/>
  <c r="F75" i="4"/>
  <c r="E75" i="4"/>
  <c r="D75" i="4"/>
  <c r="C75" i="4"/>
  <c r="B75" i="4"/>
  <c r="I85" i="4"/>
  <c r="H85" i="4"/>
  <c r="G85" i="4"/>
  <c r="F85" i="4"/>
  <c r="E85" i="4"/>
  <c r="D85" i="4"/>
  <c r="C85" i="4"/>
  <c r="B85" i="4"/>
  <c r="I95" i="4"/>
  <c r="H95" i="4"/>
  <c r="G95" i="4"/>
  <c r="F95" i="4"/>
  <c r="E95" i="4"/>
  <c r="D95" i="4"/>
  <c r="C95" i="4"/>
  <c r="B95" i="4"/>
  <c r="I105" i="4"/>
  <c r="H105" i="4"/>
  <c r="G105" i="4"/>
  <c r="F105" i="4"/>
  <c r="E105" i="4"/>
  <c r="D105" i="4"/>
  <c r="C105" i="4"/>
  <c r="B105" i="4"/>
  <c r="I115" i="4"/>
  <c r="H115" i="4"/>
  <c r="G115" i="4"/>
  <c r="F115" i="4"/>
  <c r="E115" i="4"/>
  <c r="D115" i="4"/>
  <c r="C115" i="4"/>
  <c r="B115" i="4"/>
  <c r="J114" i="4"/>
  <c r="I114" i="4"/>
  <c r="H114" i="4"/>
  <c r="G114" i="4"/>
  <c r="F114" i="4"/>
  <c r="E114" i="4"/>
  <c r="D114" i="4"/>
  <c r="C114" i="4"/>
  <c r="B114" i="4"/>
  <c r="J104" i="4"/>
  <c r="I104" i="4"/>
  <c r="H104" i="4"/>
  <c r="G104" i="4"/>
  <c r="F104" i="4"/>
  <c r="E104" i="4"/>
  <c r="D104" i="4"/>
  <c r="C104" i="4"/>
  <c r="B104" i="4"/>
  <c r="J94" i="4"/>
  <c r="I94" i="4"/>
  <c r="H94" i="4"/>
  <c r="G94" i="4"/>
  <c r="F94" i="4"/>
  <c r="E94" i="4"/>
  <c r="D94" i="4"/>
  <c r="C94" i="4"/>
  <c r="B94" i="4"/>
  <c r="J84" i="4"/>
  <c r="I84" i="4"/>
  <c r="H84" i="4"/>
  <c r="G84" i="4"/>
  <c r="F84" i="4"/>
  <c r="E84" i="4"/>
  <c r="D84" i="4"/>
  <c r="C84" i="4"/>
  <c r="B84" i="4"/>
  <c r="J74" i="4"/>
  <c r="I74" i="4"/>
  <c r="H74" i="4"/>
  <c r="G74" i="4"/>
  <c r="F74" i="4"/>
  <c r="E74" i="4"/>
  <c r="D74" i="4"/>
  <c r="C74" i="4"/>
  <c r="B74" i="4"/>
  <c r="J64" i="4"/>
  <c r="I64" i="4"/>
  <c r="H64" i="4"/>
  <c r="G64" i="4"/>
  <c r="F64" i="4"/>
  <c r="E64" i="4"/>
  <c r="D64" i="4"/>
  <c r="C64" i="4"/>
  <c r="B64" i="4"/>
  <c r="J54" i="4"/>
  <c r="I54" i="4"/>
  <c r="H54" i="4"/>
  <c r="G54" i="4"/>
  <c r="F54" i="4"/>
  <c r="E54" i="4"/>
  <c r="D54" i="4"/>
  <c r="C54" i="4"/>
  <c r="B54" i="4"/>
  <c r="B44" i="4"/>
  <c r="C44" i="4"/>
  <c r="D44" i="4"/>
  <c r="E44" i="4"/>
  <c r="F44" i="4"/>
  <c r="G44" i="4"/>
  <c r="H44" i="4"/>
  <c r="I44" i="4"/>
  <c r="J44" i="4"/>
  <c r="L44" i="4"/>
  <c r="AO12" i="4"/>
  <c r="AN12" i="4"/>
  <c r="AM12" i="4"/>
  <c r="AL12" i="4"/>
  <c r="AK12" i="4"/>
  <c r="AJ12" i="4"/>
  <c r="AI12" i="4"/>
  <c r="AH12" i="4"/>
  <c r="AO22" i="4"/>
  <c r="AN22" i="4"/>
  <c r="AM22" i="4"/>
  <c r="AL22" i="4"/>
  <c r="AK22" i="4"/>
  <c r="AJ22" i="4"/>
  <c r="AI22" i="4"/>
  <c r="AH22" i="4"/>
  <c r="AO32" i="4"/>
  <c r="AN32" i="4"/>
  <c r="AM32" i="4"/>
  <c r="AL32" i="4"/>
  <c r="AK32" i="4"/>
  <c r="AJ32" i="4"/>
  <c r="AI32" i="4"/>
  <c r="AH32" i="4"/>
  <c r="AO42" i="4"/>
  <c r="AN42" i="4"/>
  <c r="AM42" i="4"/>
  <c r="AL42" i="4"/>
  <c r="AK42" i="4"/>
  <c r="AJ42" i="4"/>
  <c r="AI42" i="4"/>
  <c r="AH42" i="4"/>
  <c r="AO52" i="4"/>
  <c r="AN52" i="4"/>
  <c r="AM52" i="4"/>
  <c r="AL52" i="4"/>
  <c r="AK52" i="4"/>
  <c r="AJ52" i="4"/>
  <c r="AI52" i="4"/>
  <c r="AH52" i="4"/>
  <c r="AO62" i="4"/>
  <c r="AN62" i="4"/>
  <c r="AM62" i="4"/>
  <c r="AL62" i="4"/>
  <c r="AK62" i="4"/>
  <c r="AJ62" i="4"/>
  <c r="AI62" i="4"/>
  <c r="AH62" i="4"/>
  <c r="AO72" i="4"/>
  <c r="AN72" i="4"/>
  <c r="AM72" i="4"/>
  <c r="AL72" i="4"/>
  <c r="AK72" i="4"/>
  <c r="AJ72" i="4"/>
  <c r="AI72" i="4"/>
  <c r="AH72" i="4"/>
  <c r="AO82" i="4"/>
  <c r="AN82" i="4"/>
  <c r="AM82" i="4"/>
  <c r="AL82" i="4"/>
  <c r="AK82" i="4"/>
  <c r="AJ82" i="4"/>
  <c r="AI82" i="4"/>
  <c r="AH82" i="4"/>
  <c r="AO92" i="4"/>
  <c r="AN92" i="4"/>
  <c r="AM92" i="4"/>
  <c r="AL92" i="4"/>
  <c r="AK92" i="4"/>
  <c r="AJ92" i="4"/>
  <c r="AI92" i="4"/>
  <c r="AH92" i="4"/>
  <c r="AO102" i="4"/>
  <c r="AN102" i="4"/>
  <c r="AM102" i="4"/>
  <c r="AL102" i="4"/>
  <c r="AK102" i="4"/>
  <c r="AJ102" i="4"/>
  <c r="AI102" i="4"/>
  <c r="AH102" i="4"/>
  <c r="AO112" i="4"/>
  <c r="AN112" i="4"/>
  <c r="AM112" i="4"/>
  <c r="AL112" i="4"/>
  <c r="AK112" i="4"/>
  <c r="AJ112" i="4"/>
  <c r="AI112" i="4"/>
  <c r="AH112" i="4"/>
  <c r="AI122" i="4"/>
  <c r="AJ122" i="4"/>
  <c r="AK122" i="4"/>
  <c r="AL122" i="4"/>
  <c r="AM122" i="4"/>
  <c r="AN122" i="4"/>
  <c r="AO122" i="4"/>
  <c r="AH122" i="4"/>
  <c r="AO121" i="4"/>
  <c r="AN121" i="4"/>
  <c r="AM121" i="4"/>
  <c r="AL121" i="4"/>
  <c r="AK121" i="4"/>
  <c r="AJ121" i="4"/>
  <c r="AI121" i="4"/>
  <c r="AO111" i="4"/>
  <c r="AN111" i="4"/>
  <c r="AM111" i="4"/>
  <c r="AL111" i="4"/>
  <c r="AK111" i="4"/>
  <c r="AJ111" i="4"/>
  <c r="AI111" i="4"/>
  <c r="AO101" i="4"/>
  <c r="AN101" i="4"/>
  <c r="AM101" i="4"/>
  <c r="AL101" i="4"/>
  <c r="AK101" i="4"/>
  <c r="AJ101" i="4"/>
  <c r="AI101" i="4"/>
  <c r="AO91" i="4"/>
  <c r="AN91" i="4"/>
  <c r="AM91" i="4"/>
  <c r="AL91" i="4"/>
  <c r="AK91" i="4"/>
  <c r="AJ91" i="4"/>
  <c r="AI91" i="4"/>
  <c r="AO81" i="4"/>
  <c r="AN81" i="4"/>
  <c r="AM81" i="4"/>
  <c r="AL81" i="4"/>
  <c r="AK81" i="4"/>
  <c r="AJ81" i="4"/>
  <c r="AI81" i="4"/>
  <c r="AO71" i="4"/>
  <c r="AN71" i="4"/>
  <c r="AM71" i="4"/>
  <c r="AL71" i="4"/>
  <c r="AK71" i="4"/>
  <c r="AJ71" i="4"/>
  <c r="AI71" i="4"/>
  <c r="AO61" i="4"/>
  <c r="AN61" i="4"/>
  <c r="AM61" i="4"/>
  <c r="AL61" i="4"/>
  <c r="AK61" i="4"/>
  <c r="AJ61" i="4"/>
  <c r="AI61" i="4"/>
  <c r="AO51" i="4"/>
  <c r="AN51" i="4"/>
  <c r="AM51" i="4"/>
  <c r="AL51" i="4"/>
  <c r="AK51" i="4"/>
  <c r="AJ51" i="4"/>
  <c r="AI51" i="4"/>
  <c r="AO41" i="4"/>
  <c r="AN41" i="4"/>
  <c r="AM41" i="4"/>
  <c r="AL41" i="4"/>
  <c r="AK41" i="4"/>
  <c r="AJ41" i="4"/>
  <c r="AI41" i="4"/>
  <c r="AO31" i="4"/>
  <c r="AN31" i="4"/>
  <c r="AM31" i="4"/>
  <c r="AL31" i="4"/>
  <c r="AK31" i="4"/>
  <c r="AJ31" i="4"/>
  <c r="AI31" i="4"/>
  <c r="AO21" i="4"/>
  <c r="AN21" i="4"/>
  <c r="AM21" i="4"/>
  <c r="AL21" i="4"/>
  <c r="AK21" i="4"/>
  <c r="AJ21" i="4"/>
  <c r="AI21" i="4"/>
  <c r="AJ11" i="4"/>
  <c r="AK11" i="4"/>
  <c r="AL11" i="4"/>
  <c r="AM11" i="4"/>
  <c r="AN11" i="4"/>
  <c r="AO11" i="4"/>
  <c r="AI11" i="4"/>
  <c r="AO10" i="4"/>
  <c r="AN10" i="4"/>
  <c r="AM10" i="4"/>
  <c r="AL10" i="4"/>
  <c r="AK10" i="4"/>
  <c r="AJ10" i="4"/>
  <c r="AO20" i="4"/>
  <c r="AN20" i="4"/>
  <c r="AM20" i="4"/>
  <c r="AL20" i="4"/>
  <c r="AK20" i="4"/>
  <c r="AJ20" i="4"/>
  <c r="AO30" i="4"/>
  <c r="AN30" i="4"/>
  <c r="AM30" i="4"/>
  <c r="AL30" i="4"/>
  <c r="AK30" i="4"/>
  <c r="AJ30" i="4"/>
  <c r="AO40" i="4"/>
  <c r="AN40" i="4"/>
  <c r="AM40" i="4"/>
  <c r="AL40" i="4"/>
  <c r="AK40" i="4"/>
  <c r="AJ40" i="4"/>
  <c r="AO50" i="4"/>
  <c r="AN50" i="4"/>
  <c r="AM50" i="4"/>
  <c r="AL50" i="4"/>
  <c r="AK50" i="4"/>
  <c r="AJ50" i="4"/>
  <c r="AO60" i="4"/>
  <c r="AN60" i="4"/>
  <c r="AM60" i="4"/>
  <c r="AL60" i="4"/>
  <c r="AK60" i="4"/>
  <c r="AJ60" i="4"/>
  <c r="AO70" i="4"/>
  <c r="AN70" i="4"/>
  <c r="AM70" i="4"/>
  <c r="AL70" i="4"/>
  <c r="AK70" i="4"/>
  <c r="AJ70" i="4"/>
  <c r="AO80" i="4"/>
  <c r="AN80" i="4"/>
  <c r="AM80" i="4"/>
  <c r="AL80" i="4"/>
  <c r="AK80" i="4"/>
  <c r="AJ80" i="4"/>
  <c r="AO90" i="4"/>
  <c r="AN90" i="4"/>
  <c r="AM90" i="4"/>
  <c r="AL90" i="4"/>
  <c r="AK90" i="4"/>
  <c r="AJ90" i="4"/>
  <c r="AO100" i="4"/>
  <c r="AN100" i="4"/>
  <c r="AM100" i="4"/>
  <c r="AL100" i="4"/>
  <c r="AK100" i="4"/>
  <c r="AJ100" i="4"/>
  <c r="AO110" i="4"/>
  <c r="AN110" i="4"/>
  <c r="AM110" i="4"/>
  <c r="AL110" i="4"/>
  <c r="AK110" i="4"/>
  <c r="AJ110" i="4"/>
  <c r="AK120" i="4"/>
  <c r="AL120" i="4"/>
  <c r="AM120" i="4"/>
  <c r="AN120" i="4"/>
  <c r="AO120" i="4"/>
  <c r="AJ120" i="4"/>
  <c r="AO119" i="4"/>
  <c r="AN119" i="4"/>
  <c r="AM119" i="4"/>
  <c r="AL119" i="4"/>
  <c r="AK119" i="4"/>
  <c r="AO109" i="4"/>
  <c r="AN109" i="4"/>
  <c r="AM109" i="4"/>
  <c r="AL109" i="4"/>
  <c r="AK109" i="4"/>
  <c r="AO99" i="4"/>
  <c r="AN99" i="4"/>
  <c r="AM99" i="4"/>
  <c r="AL99" i="4"/>
  <c r="AK99" i="4"/>
  <c r="AO89" i="4"/>
  <c r="AN89" i="4"/>
  <c r="AM89" i="4"/>
  <c r="AL89" i="4"/>
  <c r="AK89" i="4"/>
  <c r="AO79" i="4"/>
  <c r="AN79" i="4"/>
  <c r="AM79" i="4"/>
  <c r="AL79" i="4"/>
  <c r="AK79" i="4"/>
  <c r="AO69" i="4"/>
  <c r="AN69" i="4"/>
  <c r="AM69" i="4"/>
  <c r="AL69" i="4"/>
  <c r="AK69" i="4"/>
  <c r="AO59" i="4"/>
  <c r="AN59" i="4"/>
  <c r="AM59" i="4"/>
  <c r="AL59" i="4"/>
  <c r="AK59" i="4"/>
  <c r="AO49" i="4"/>
  <c r="AN49" i="4"/>
  <c r="AM49" i="4"/>
  <c r="AL49" i="4"/>
  <c r="AK49" i="4"/>
  <c r="AO39" i="4"/>
  <c r="AN39" i="4"/>
  <c r="AM39" i="4"/>
  <c r="AL39" i="4"/>
  <c r="AK39" i="4"/>
  <c r="AO29" i="4"/>
  <c r="AN29" i="4"/>
  <c r="AM29" i="4"/>
  <c r="AL29" i="4"/>
  <c r="AK29" i="4"/>
  <c r="AO19" i="4"/>
  <c r="AN19" i="4"/>
  <c r="AM19" i="4"/>
  <c r="AL19" i="4"/>
  <c r="AK19" i="4"/>
  <c r="AL9" i="4"/>
  <c r="AM9" i="4"/>
  <c r="AN9" i="4"/>
  <c r="AO9" i="4"/>
  <c r="AK9" i="4"/>
  <c r="AO8" i="4"/>
  <c r="AN8" i="4"/>
  <c r="AM8" i="4"/>
  <c r="AL8" i="4"/>
  <c r="AO18" i="4"/>
  <c r="AN18" i="4"/>
  <c r="AM18" i="4"/>
  <c r="AL18" i="4"/>
  <c r="AO28" i="4"/>
  <c r="AN28" i="4"/>
  <c r="AM28" i="4"/>
  <c r="AL28" i="4"/>
  <c r="AO38" i="4"/>
  <c r="AN38" i="4"/>
  <c r="AM38" i="4"/>
  <c r="AL38" i="4"/>
  <c r="AO48" i="4"/>
  <c r="AN48" i="4"/>
  <c r="AM48" i="4"/>
  <c r="AL48" i="4"/>
  <c r="AO58" i="4"/>
  <c r="AN58" i="4"/>
  <c r="AM58" i="4"/>
  <c r="AL58" i="4"/>
  <c r="AO68" i="4"/>
  <c r="AN68" i="4"/>
  <c r="AM68" i="4"/>
  <c r="AL68" i="4"/>
  <c r="AO78" i="4"/>
  <c r="AN78" i="4"/>
  <c r="AM78" i="4"/>
  <c r="AL78" i="4"/>
  <c r="AO88" i="4"/>
  <c r="AN88" i="4"/>
  <c r="AM88" i="4"/>
  <c r="AL88" i="4"/>
  <c r="AO98" i="4"/>
  <c r="AN98" i="4"/>
  <c r="AM98" i="4"/>
  <c r="AL98" i="4"/>
  <c r="AO108" i="4"/>
  <c r="AN108" i="4"/>
  <c r="AM108" i="4"/>
  <c r="AL108" i="4"/>
  <c r="AM118" i="4"/>
  <c r="AN118" i="4"/>
  <c r="AO118" i="4"/>
  <c r="AL118" i="4"/>
  <c r="AO117" i="4"/>
  <c r="AN117" i="4"/>
  <c r="AM117" i="4"/>
  <c r="AO107" i="4"/>
  <c r="AN107" i="4"/>
  <c r="AM107" i="4"/>
  <c r="AO97" i="4"/>
  <c r="AN97" i="4"/>
  <c r="AM97" i="4"/>
  <c r="AO87" i="4"/>
  <c r="AN87" i="4"/>
  <c r="AM87" i="4"/>
  <c r="AO77" i="4"/>
  <c r="AN77" i="4"/>
  <c r="AM77" i="4"/>
  <c r="AO67" i="4"/>
  <c r="AN67" i="4"/>
  <c r="AM67" i="4"/>
  <c r="AO57" i="4"/>
  <c r="AN57" i="4"/>
  <c r="AM57" i="4"/>
  <c r="AO47" i="4"/>
  <c r="AN47" i="4"/>
  <c r="AM47" i="4"/>
  <c r="AO37" i="4"/>
  <c r="AN37" i="4"/>
  <c r="AM37" i="4"/>
  <c r="AO27" i="4"/>
  <c r="AN27" i="4"/>
  <c r="AM27" i="4"/>
  <c r="AO17" i="4"/>
  <c r="AN17" i="4"/>
  <c r="AM17" i="4"/>
  <c r="AO7" i="4"/>
  <c r="AN7" i="4"/>
  <c r="AM7" i="4"/>
  <c r="AO6" i="4"/>
  <c r="AN6" i="4"/>
  <c r="AO16" i="4"/>
  <c r="AN16" i="4"/>
  <c r="AO26" i="4"/>
  <c r="AN26" i="4"/>
  <c r="AO36" i="4"/>
  <c r="AN36" i="4"/>
  <c r="AO46" i="4"/>
  <c r="AN46" i="4"/>
  <c r="AO56" i="4"/>
  <c r="AN56" i="4"/>
  <c r="AO66" i="4"/>
  <c r="AN66" i="4"/>
  <c r="AO76" i="4"/>
  <c r="AN76" i="4"/>
  <c r="AO86" i="4"/>
  <c r="AN86" i="4"/>
  <c r="AO96" i="4"/>
  <c r="AN96" i="4"/>
  <c r="AO106" i="4"/>
  <c r="AN106" i="4"/>
  <c r="AN116" i="4"/>
  <c r="AO116" i="4"/>
  <c r="AO115" i="4"/>
  <c r="AO105" i="4"/>
  <c r="AO95" i="4"/>
  <c r="AO85" i="4"/>
  <c r="AO75" i="4"/>
  <c r="AO65" i="4"/>
  <c r="AO55" i="4"/>
  <c r="AO45" i="4"/>
  <c r="AO35" i="4"/>
  <c r="AO25" i="4"/>
  <c r="AO15" i="4"/>
  <c r="AO5" i="4"/>
  <c r="AO13" i="4"/>
  <c r="AN13" i="4"/>
  <c r="AM13" i="4"/>
  <c r="AL13" i="4"/>
  <c r="AK13" i="4"/>
  <c r="AJ13" i="4"/>
  <c r="AI13" i="4"/>
  <c r="AH13" i="4"/>
  <c r="AG13" i="4"/>
  <c r="AO33" i="4"/>
  <c r="AN33" i="4"/>
  <c r="AM33" i="4"/>
  <c r="AL33" i="4"/>
  <c r="AK33" i="4"/>
  <c r="AJ33" i="4"/>
  <c r="AI33" i="4"/>
  <c r="AH33" i="4"/>
  <c r="AG33" i="4"/>
  <c r="AF122" i="4"/>
  <c r="AE122" i="4"/>
  <c r="AD122" i="4"/>
  <c r="AC122" i="4"/>
  <c r="AB122" i="4"/>
  <c r="AA122" i="4"/>
  <c r="Z122" i="4"/>
  <c r="Y122" i="4"/>
  <c r="X122" i="4"/>
  <c r="AG121" i="4"/>
  <c r="AF121" i="4"/>
  <c r="AE121" i="4"/>
  <c r="AD121" i="4"/>
  <c r="AC121" i="4"/>
  <c r="AB121" i="4"/>
  <c r="AA121" i="4"/>
  <c r="Z121" i="4"/>
  <c r="Y121" i="4"/>
  <c r="AH120" i="4"/>
  <c r="AG120" i="4"/>
  <c r="AF120" i="4"/>
  <c r="AE120" i="4"/>
  <c r="AD120" i="4"/>
  <c r="AC120" i="4"/>
  <c r="AB120" i="4"/>
  <c r="AA120" i="4"/>
  <c r="Z120" i="4"/>
  <c r="AI119" i="4"/>
  <c r="AH119" i="4"/>
  <c r="AG119" i="4"/>
  <c r="AF119" i="4"/>
  <c r="AE119" i="4"/>
  <c r="AD119" i="4"/>
  <c r="AC119" i="4"/>
  <c r="AB119" i="4"/>
  <c r="AA119" i="4"/>
  <c r="AJ118" i="4"/>
  <c r="AI118" i="4"/>
  <c r="AH118" i="4"/>
  <c r="AG118" i="4"/>
  <c r="AF118" i="4"/>
  <c r="AE118" i="4"/>
  <c r="AD118" i="4"/>
  <c r="AC118" i="4"/>
  <c r="AB118" i="4"/>
  <c r="AK117" i="4"/>
  <c r="AJ117" i="4"/>
  <c r="AI117" i="4"/>
  <c r="AH117" i="4"/>
  <c r="AG117" i="4"/>
  <c r="AF117" i="4"/>
  <c r="AE117" i="4"/>
  <c r="AD117" i="4"/>
  <c r="AC117" i="4"/>
  <c r="AL116" i="4"/>
  <c r="AK116" i="4"/>
  <c r="AJ116" i="4"/>
  <c r="AI116" i="4"/>
  <c r="AH116" i="4"/>
  <c r="AG116" i="4"/>
  <c r="AF116" i="4"/>
  <c r="AE116" i="4"/>
  <c r="AD116" i="4"/>
  <c r="AM115" i="4"/>
  <c r="AL115" i="4"/>
  <c r="AK115" i="4"/>
  <c r="AJ115" i="4"/>
  <c r="AI115" i="4"/>
  <c r="AH115" i="4"/>
  <c r="AG115" i="4"/>
  <c r="AF115" i="4"/>
  <c r="AE115" i="4"/>
  <c r="AN114" i="4"/>
  <c r="AM114" i="4"/>
  <c r="AL114" i="4"/>
  <c r="AK114" i="4"/>
  <c r="AJ114" i="4"/>
  <c r="AI114" i="4"/>
  <c r="AH114" i="4"/>
  <c r="AG114" i="4"/>
  <c r="AF114" i="4"/>
  <c r="AO113" i="4"/>
  <c r="AN113" i="4"/>
  <c r="AM113" i="4"/>
  <c r="AL113" i="4"/>
  <c r="AK113" i="4"/>
  <c r="AJ113" i="4"/>
  <c r="AI113" i="4"/>
  <c r="AH113" i="4"/>
  <c r="AG113" i="4"/>
  <c r="AO103" i="4"/>
  <c r="AN103" i="4"/>
  <c r="AM103" i="4"/>
  <c r="AL103" i="4"/>
  <c r="AK103" i="4"/>
  <c r="AJ103" i="4"/>
  <c r="AI103" i="4"/>
  <c r="AH103" i="4"/>
  <c r="AG103" i="4"/>
  <c r="AN104" i="4"/>
  <c r="AM104" i="4"/>
  <c r="AL104" i="4"/>
  <c r="AK104" i="4"/>
  <c r="AJ104" i="4"/>
  <c r="AI104" i="4"/>
  <c r="AH104" i="4"/>
  <c r="AG104" i="4"/>
  <c r="AF104" i="4"/>
  <c r="AM105" i="4"/>
  <c r="AL105" i="4"/>
  <c r="AK105" i="4"/>
  <c r="AJ105" i="4"/>
  <c r="AI105" i="4"/>
  <c r="AH105" i="4"/>
  <c r="AG105" i="4"/>
  <c r="AF105" i="4"/>
  <c r="AE105" i="4"/>
  <c r="AL106" i="4"/>
  <c r="AK106" i="4"/>
  <c r="AJ106" i="4"/>
  <c r="AI106" i="4"/>
  <c r="AH106" i="4"/>
  <c r="AG106" i="4"/>
  <c r="AF106" i="4"/>
  <c r="AE106" i="4"/>
  <c r="AD106" i="4"/>
  <c r="AK107" i="4"/>
  <c r="AJ107" i="4"/>
  <c r="AI107" i="4"/>
  <c r="AH107" i="4"/>
  <c r="AG107" i="4"/>
  <c r="AF107" i="4"/>
  <c r="AE107" i="4"/>
  <c r="AD107" i="4"/>
  <c r="AC107" i="4"/>
  <c r="AJ108" i="4"/>
  <c r="AI108" i="4"/>
  <c r="AH108" i="4"/>
  <c r="AG108" i="4"/>
  <c r="AF108" i="4"/>
  <c r="AE108" i="4"/>
  <c r="AD108" i="4"/>
  <c r="AC108" i="4"/>
  <c r="AB108" i="4"/>
  <c r="AI109" i="4"/>
  <c r="AH109" i="4"/>
  <c r="AG109" i="4"/>
  <c r="AF109" i="4"/>
  <c r="AE109" i="4"/>
  <c r="AD109" i="4"/>
  <c r="AC109" i="4"/>
  <c r="AB109" i="4"/>
  <c r="AA109" i="4"/>
  <c r="AH110" i="4"/>
  <c r="AG110" i="4"/>
  <c r="AF110" i="4"/>
  <c r="AE110" i="4"/>
  <c r="AD110" i="4"/>
  <c r="AC110" i="4"/>
  <c r="AB110" i="4"/>
  <c r="AA110" i="4"/>
  <c r="Z110" i="4"/>
  <c r="AG111" i="4"/>
  <c r="AF111" i="4"/>
  <c r="AE111" i="4"/>
  <c r="AD111" i="4"/>
  <c r="AC111" i="4"/>
  <c r="AB111" i="4"/>
  <c r="AA111" i="4"/>
  <c r="Z111" i="4"/>
  <c r="Y111" i="4"/>
  <c r="AF112" i="4"/>
  <c r="AE112" i="4"/>
  <c r="AD112" i="4"/>
  <c r="AC112" i="4"/>
  <c r="AB112" i="4"/>
  <c r="AA112" i="4"/>
  <c r="Z112" i="4"/>
  <c r="Y112" i="4"/>
  <c r="X112" i="4"/>
  <c r="AE113" i="4"/>
  <c r="AD113" i="4"/>
  <c r="AC113" i="4"/>
  <c r="AB113" i="4"/>
  <c r="AA113" i="4"/>
  <c r="Z113" i="4"/>
  <c r="Y113" i="4"/>
  <c r="X113" i="4"/>
  <c r="W113" i="4"/>
  <c r="AD114" i="4"/>
  <c r="AC114" i="4"/>
  <c r="AB114" i="4"/>
  <c r="AA114" i="4"/>
  <c r="Z114" i="4"/>
  <c r="Y114" i="4"/>
  <c r="X114" i="4"/>
  <c r="W114" i="4"/>
  <c r="V114" i="4"/>
  <c r="AC115" i="4"/>
  <c r="AB115" i="4"/>
  <c r="AA115" i="4"/>
  <c r="Z115" i="4"/>
  <c r="Y115" i="4"/>
  <c r="X115" i="4"/>
  <c r="W115" i="4"/>
  <c r="V115" i="4"/>
  <c r="U115" i="4"/>
  <c r="AB116" i="4"/>
  <c r="AA116" i="4"/>
  <c r="Z116" i="4"/>
  <c r="Y116" i="4"/>
  <c r="X116" i="4"/>
  <c r="W116" i="4"/>
  <c r="V116" i="4"/>
  <c r="U116" i="4"/>
  <c r="T116" i="4"/>
  <c r="AA117" i="4"/>
  <c r="Z117" i="4"/>
  <c r="Y117" i="4"/>
  <c r="X117" i="4"/>
  <c r="W117" i="4"/>
  <c r="V117" i="4"/>
  <c r="U117" i="4"/>
  <c r="T117" i="4"/>
  <c r="S117" i="4"/>
  <c r="Z118" i="4"/>
  <c r="Y118" i="4"/>
  <c r="X118" i="4"/>
  <c r="W118" i="4"/>
  <c r="V118" i="4"/>
  <c r="U118" i="4"/>
  <c r="T118" i="4"/>
  <c r="S118" i="4"/>
  <c r="R118" i="4"/>
  <c r="Y119" i="4"/>
  <c r="X119" i="4"/>
  <c r="W119" i="4"/>
  <c r="V119" i="4"/>
  <c r="U119" i="4"/>
  <c r="T119" i="4"/>
  <c r="S119" i="4"/>
  <c r="R119" i="4"/>
  <c r="Q119" i="4"/>
  <c r="X120" i="4"/>
  <c r="W120" i="4"/>
  <c r="V120" i="4"/>
  <c r="U120" i="4"/>
  <c r="T120" i="4"/>
  <c r="S120" i="4"/>
  <c r="R120" i="4"/>
  <c r="Q120" i="4"/>
  <c r="P120" i="4"/>
  <c r="W121" i="4"/>
  <c r="V121" i="4"/>
  <c r="U121" i="4"/>
  <c r="T121" i="4"/>
  <c r="S121" i="4"/>
  <c r="R121" i="4"/>
  <c r="Q121" i="4"/>
  <c r="P121" i="4"/>
  <c r="O121" i="4"/>
  <c r="V122" i="4"/>
  <c r="U122" i="4"/>
  <c r="T122" i="4"/>
  <c r="S122" i="4"/>
  <c r="R122" i="4"/>
  <c r="Q122" i="4"/>
  <c r="P122" i="4"/>
  <c r="O122" i="4"/>
  <c r="N122" i="4"/>
  <c r="L122" i="4"/>
  <c r="K122" i="4"/>
  <c r="J122" i="4"/>
  <c r="I122" i="4"/>
  <c r="H122" i="4"/>
  <c r="G122" i="4"/>
  <c r="F122" i="4"/>
  <c r="E122" i="4"/>
  <c r="D122" i="4"/>
  <c r="M121" i="4"/>
  <c r="L121" i="4"/>
  <c r="K121" i="4"/>
  <c r="J121" i="4"/>
  <c r="I121" i="4"/>
  <c r="H121" i="4"/>
  <c r="G121" i="4"/>
  <c r="F121" i="4"/>
  <c r="E121" i="4"/>
  <c r="N120" i="4"/>
  <c r="M120" i="4"/>
  <c r="L120" i="4"/>
  <c r="K120" i="4"/>
  <c r="J120" i="4"/>
  <c r="I120" i="4"/>
  <c r="H120" i="4"/>
  <c r="G120" i="4"/>
  <c r="F120" i="4"/>
  <c r="O119" i="4"/>
  <c r="N119" i="4"/>
  <c r="M119" i="4"/>
  <c r="L119" i="4"/>
  <c r="K119" i="4"/>
  <c r="J119" i="4"/>
  <c r="I119" i="4"/>
  <c r="H119" i="4"/>
  <c r="G119" i="4"/>
  <c r="P118" i="4"/>
  <c r="O118" i="4"/>
  <c r="N118" i="4"/>
  <c r="M118" i="4"/>
  <c r="L118" i="4"/>
  <c r="K118" i="4"/>
  <c r="J118" i="4"/>
  <c r="I118" i="4"/>
  <c r="H118" i="4"/>
  <c r="Q117" i="4"/>
  <c r="P117" i="4"/>
  <c r="O117" i="4"/>
  <c r="N117" i="4"/>
  <c r="M117" i="4"/>
  <c r="L117" i="4"/>
  <c r="K117" i="4"/>
  <c r="J117" i="4"/>
  <c r="I117" i="4"/>
  <c r="R116" i="4"/>
  <c r="Q116" i="4"/>
  <c r="P116" i="4"/>
  <c r="O116" i="4"/>
  <c r="N116" i="4"/>
  <c r="M116" i="4"/>
  <c r="L116" i="4"/>
  <c r="K116" i="4"/>
  <c r="J116" i="4"/>
  <c r="S115" i="4"/>
  <c r="R115" i="4"/>
  <c r="Q115" i="4"/>
  <c r="P115" i="4"/>
  <c r="O115" i="4"/>
  <c r="N115" i="4"/>
  <c r="M115" i="4"/>
  <c r="L115" i="4"/>
  <c r="K115" i="4"/>
  <c r="T114" i="4"/>
  <c r="S114" i="4"/>
  <c r="R114" i="4"/>
  <c r="Q114" i="4"/>
  <c r="P114" i="4"/>
  <c r="O114" i="4"/>
  <c r="N114" i="4"/>
  <c r="M114" i="4"/>
  <c r="L114" i="4"/>
  <c r="U113" i="4"/>
  <c r="T113" i="4"/>
  <c r="S113" i="4"/>
  <c r="R113" i="4"/>
  <c r="Q113" i="4"/>
  <c r="P113" i="4"/>
  <c r="O113" i="4"/>
  <c r="N113" i="4"/>
  <c r="M113" i="4"/>
  <c r="V112" i="4"/>
  <c r="U112" i="4"/>
  <c r="T112" i="4"/>
  <c r="S112" i="4"/>
  <c r="R112" i="4"/>
  <c r="Q112" i="4"/>
  <c r="P112" i="4"/>
  <c r="O112" i="4"/>
  <c r="N112" i="4"/>
  <c r="W111" i="4"/>
  <c r="V111" i="4"/>
  <c r="U111" i="4"/>
  <c r="T111" i="4"/>
  <c r="S111" i="4"/>
  <c r="R111" i="4"/>
  <c r="Q111" i="4"/>
  <c r="P111" i="4"/>
  <c r="O111" i="4"/>
  <c r="X110" i="4"/>
  <c r="W110" i="4"/>
  <c r="V110" i="4"/>
  <c r="U110" i="4"/>
  <c r="T110" i="4"/>
  <c r="S110" i="4"/>
  <c r="R110" i="4"/>
  <c r="Q110" i="4"/>
  <c r="P110" i="4"/>
  <c r="Y109" i="4"/>
  <c r="X109" i="4"/>
  <c r="W109" i="4"/>
  <c r="V109" i="4"/>
  <c r="U109" i="4"/>
  <c r="T109" i="4"/>
  <c r="S109" i="4"/>
  <c r="R109" i="4"/>
  <c r="Q109" i="4"/>
  <c r="Z108" i="4"/>
  <c r="Y108" i="4"/>
  <c r="X108" i="4"/>
  <c r="W108" i="4"/>
  <c r="V108" i="4"/>
  <c r="U108" i="4"/>
  <c r="T108" i="4"/>
  <c r="S108" i="4"/>
  <c r="R108" i="4"/>
  <c r="AA107" i="4"/>
  <c r="Z107" i="4"/>
  <c r="Y107" i="4"/>
  <c r="X107" i="4"/>
  <c r="W107" i="4"/>
  <c r="V107" i="4"/>
  <c r="U107" i="4"/>
  <c r="T107" i="4"/>
  <c r="S107" i="4"/>
  <c r="AB106" i="4"/>
  <c r="AA106" i="4"/>
  <c r="Z106" i="4"/>
  <c r="Y106" i="4"/>
  <c r="X106" i="4"/>
  <c r="W106" i="4"/>
  <c r="V106" i="4"/>
  <c r="U106" i="4"/>
  <c r="T106" i="4"/>
  <c r="AC105" i="4"/>
  <c r="AB105" i="4"/>
  <c r="AA105" i="4"/>
  <c r="Z105" i="4"/>
  <c r="Y105" i="4"/>
  <c r="X105" i="4"/>
  <c r="W105" i="4"/>
  <c r="V105" i="4"/>
  <c r="U105" i="4"/>
  <c r="AD104" i="4"/>
  <c r="AC104" i="4"/>
  <c r="AB104" i="4"/>
  <c r="AA104" i="4"/>
  <c r="Z104" i="4"/>
  <c r="Y104" i="4"/>
  <c r="X104" i="4"/>
  <c r="W104" i="4"/>
  <c r="V104" i="4"/>
  <c r="AE103" i="4"/>
  <c r="AD103" i="4"/>
  <c r="AC103" i="4"/>
  <c r="AB103" i="4"/>
  <c r="AA103" i="4"/>
  <c r="Z103" i="4"/>
  <c r="Y103" i="4"/>
  <c r="X103" i="4"/>
  <c r="W103" i="4"/>
  <c r="AF102" i="4"/>
  <c r="AE102" i="4"/>
  <c r="AD102" i="4"/>
  <c r="AC102" i="4"/>
  <c r="AB102" i="4"/>
  <c r="AA102" i="4"/>
  <c r="Z102" i="4"/>
  <c r="Y102" i="4"/>
  <c r="X102" i="4"/>
  <c r="AG101" i="4"/>
  <c r="AF101" i="4"/>
  <c r="AE101" i="4"/>
  <c r="AD101" i="4"/>
  <c r="AC101" i="4"/>
  <c r="AB101" i="4"/>
  <c r="AA101" i="4"/>
  <c r="Z101" i="4"/>
  <c r="Y101" i="4"/>
  <c r="AH100" i="4"/>
  <c r="AG100" i="4"/>
  <c r="AF100" i="4"/>
  <c r="AE100" i="4"/>
  <c r="AD100" i="4"/>
  <c r="AC100" i="4"/>
  <c r="AB100" i="4"/>
  <c r="AA100" i="4"/>
  <c r="Z100" i="4"/>
  <c r="AI99" i="4"/>
  <c r="AH99" i="4"/>
  <c r="AG99" i="4"/>
  <c r="AF99" i="4"/>
  <c r="AE99" i="4"/>
  <c r="AD99" i="4"/>
  <c r="AC99" i="4"/>
  <c r="AB99" i="4"/>
  <c r="AA99" i="4"/>
  <c r="AJ98" i="4"/>
  <c r="AI98" i="4"/>
  <c r="AH98" i="4"/>
  <c r="AG98" i="4"/>
  <c r="AF98" i="4"/>
  <c r="AE98" i="4"/>
  <c r="AD98" i="4"/>
  <c r="AC98" i="4"/>
  <c r="AB98" i="4"/>
  <c r="AK97" i="4"/>
  <c r="AJ97" i="4"/>
  <c r="AI97" i="4"/>
  <c r="AH97" i="4"/>
  <c r="AG97" i="4"/>
  <c r="AF97" i="4"/>
  <c r="AE97" i="4"/>
  <c r="AD97" i="4"/>
  <c r="AC97" i="4"/>
  <c r="AL96" i="4"/>
  <c r="AK96" i="4"/>
  <c r="AJ96" i="4"/>
  <c r="AI96" i="4"/>
  <c r="AH96" i="4"/>
  <c r="AG96" i="4"/>
  <c r="AF96" i="4"/>
  <c r="AE96" i="4"/>
  <c r="AD96" i="4"/>
  <c r="AM95" i="4"/>
  <c r="AL95" i="4"/>
  <c r="AK95" i="4"/>
  <c r="AJ95" i="4"/>
  <c r="AI95" i="4"/>
  <c r="AH95" i="4"/>
  <c r="AG95" i="4"/>
  <c r="AF95" i="4"/>
  <c r="AE95" i="4"/>
  <c r="AN94" i="4"/>
  <c r="AM94" i="4"/>
  <c r="AL94" i="4"/>
  <c r="AK94" i="4"/>
  <c r="AJ94" i="4"/>
  <c r="AI94" i="4"/>
  <c r="AH94" i="4"/>
  <c r="AG94" i="4"/>
  <c r="AF94" i="4"/>
  <c r="AO93" i="4"/>
  <c r="AN93" i="4"/>
  <c r="AM93" i="4"/>
  <c r="AL93" i="4"/>
  <c r="AK93" i="4"/>
  <c r="AJ93" i="4"/>
  <c r="AI93" i="4"/>
  <c r="AH93" i="4"/>
  <c r="AG93" i="4"/>
  <c r="AO83" i="4"/>
  <c r="AN83" i="4"/>
  <c r="AM83" i="4"/>
  <c r="AL83" i="4"/>
  <c r="AK83" i="4"/>
  <c r="AJ83" i="4"/>
  <c r="AI83" i="4"/>
  <c r="AH83" i="4"/>
  <c r="AG83" i="4"/>
  <c r="AN84" i="4"/>
  <c r="AM84" i="4"/>
  <c r="AL84" i="4"/>
  <c r="AK84" i="4"/>
  <c r="AJ84" i="4"/>
  <c r="AI84" i="4"/>
  <c r="AH84" i="4"/>
  <c r="AG84" i="4"/>
  <c r="AF84" i="4"/>
  <c r="AM85" i="4"/>
  <c r="AL85" i="4"/>
  <c r="AK85" i="4"/>
  <c r="AJ85" i="4"/>
  <c r="AI85" i="4"/>
  <c r="AH85" i="4"/>
  <c r="AG85" i="4"/>
  <c r="AF85" i="4"/>
  <c r="AE85" i="4"/>
  <c r="AL86" i="4"/>
  <c r="AK86" i="4"/>
  <c r="AJ86" i="4"/>
  <c r="AI86" i="4"/>
  <c r="AH86" i="4"/>
  <c r="AG86" i="4"/>
  <c r="AF86" i="4"/>
  <c r="AE86" i="4"/>
  <c r="AD86" i="4"/>
  <c r="AK87" i="4"/>
  <c r="AJ87" i="4"/>
  <c r="AI87" i="4"/>
  <c r="AH87" i="4"/>
  <c r="AG87" i="4"/>
  <c r="AF87" i="4"/>
  <c r="AE87" i="4"/>
  <c r="AD87" i="4"/>
  <c r="AC87" i="4"/>
  <c r="AJ88" i="4"/>
  <c r="AI88" i="4"/>
  <c r="AH88" i="4"/>
  <c r="AG88" i="4"/>
  <c r="AF88" i="4"/>
  <c r="AE88" i="4"/>
  <c r="AD88" i="4"/>
  <c r="AC88" i="4"/>
  <c r="AB88" i="4"/>
  <c r="AI89" i="4"/>
  <c r="AH89" i="4"/>
  <c r="AG89" i="4"/>
  <c r="AF89" i="4"/>
  <c r="AE89" i="4"/>
  <c r="AD89" i="4"/>
  <c r="AC89" i="4"/>
  <c r="AB89" i="4"/>
  <c r="AA89" i="4"/>
  <c r="AH90" i="4"/>
  <c r="AG90" i="4"/>
  <c r="AF90" i="4"/>
  <c r="AE90" i="4"/>
  <c r="AD90" i="4"/>
  <c r="AC90" i="4"/>
  <c r="AB90" i="4"/>
  <c r="AA90" i="4"/>
  <c r="Z90" i="4"/>
  <c r="AG91" i="4"/>
  <c r="AF91" i="4"/>
  <c r="AE91" i="4"/>
  <c r="AD91" i="4"/>
  <c r="AC91" i="4"/>
  <c r="AB91" i="4"/>
  <c r="AA91" i="4"/>
  <c r="Z91" i="4"/>
  <c r="Y91" i="4"/>
  <c r="AF92" i="4"/>
  <c r="AE92" i="4"/>
  <c r="AD92" i="4"/>
  <c r="AC92" i="4"/>
  <c r="AB92" i="4"/>
  <c r="AA92" i="4"/>
  <c r="Z92" i="4"/>
  <c r="Y92" i="4"/>
  <c r="X92" i="4"/>
  <c r="AE93" i="4"/>
  <c r="AD93" i="4"/>
  <c r="AC93" i="4"/>
  <c r="AB93" i="4"/>
  <c r="AA93" i="4"/>
  <c r="Z93" i="4"/>
  <c r="Y93" i="4"/>
  <c r="X93" i="4"/>
  <c r="W93" i="4"/>
  <c r="AD94" i="4"/>
  <c r="AC94" i="4"/>
  <c r="AB94" i="4"/>
  <c r="AA94" i="4"/>
  <c r="Z94" i="4"/>
  <c r="Y94" i="4"/>
  <c r="X94" i="4"/>
  <c r="W94" i="4"/>
  <c r="V94" i="4"/>
  <c r="AC95" i="4"/>
  <c r="AB95" i="4"/>
  <c r="AA95" i="4"/>
  <c r="Z95" i="4"/>
  <c r="Y95" i="4"/>
  <c r="X95" i="4"/>
  <c r="W95" i="4"/>
  <c r="V95" i="4"/>
  <c r="U95" i="4"/>
  <c r="AB96" i="4"/>
  <c r="AA96" i="4"/>
  <c r="Z96" i="4"/>
  <c r="Y96" i="4"/>
  <c r="X96" i="4"/>
  <c r="W96" i="4"/>
  <c r="V96" i="4"/>
  <c r="U96" i="4"/>
  <c r="T96" i="4"/>
  <c r="AA97" i="4"/>
  <c r="Z97" i="4"/>
  <c r="Y97" i="4"/>
  <c r="X97" i="4"/>
  <c r="W97" i="4"/>
  <c r="V97" i="4"/>
  <c r="U97" i="4"/>
  <c r="T97" i="4"/>
  <c r="S97" i="4"/>
  <c r="Z98" i="4"/>
  <c r="Y98" i="4"/>
  <c r="X98" i="4"/>
  <c r="W98" i="4"/>
  <c r="V98" i="4"/>
  <c r="U98" i="4"/>
  <c r="T98" i="4"/>
  <c r="S98" i="4"/>
  <c r="R98" i="4"/>
  <c r="Y99" i="4"/>
  <c r="X99" i="4"/>
  <c r="W99" i="4"/>
  <c r="V99" i="4"/>
  <c r="U99" i="4"/>
  <c r="T99" i="4"/>
  <c r="S99" i="4"/>
  <c r="R99" i="4"/>
  <c r="Q99" i="4"/>
  <c r="X100" i="4"/>
  <c r="W100" i="4"/>
  <c r="V100" i="4"/>
  <c r="U100" i="4"/>
  <c r="T100" i="4"/>
  <c r="S100" i="4"/>
  <c r="R100" i="4"/>
  <c r="Q100" i="4"/>
  <c r="P100" i="4"/>
  <c r="W101" i="4"/>
  <c r="V101" i="4"/>
  <c r="U101" i="4"/>
  <c r="T101" i="4"/>
  <c r="S101" i="4"/>
  <c r="R101" i="4"/>
  <c r="Q101" i="4"/>
  <c r="P101" i="4"/>
  <c r="O101" i="4"/>
  <c r="V102" i="4"/>
  <c r="U102" i="4"/>
  <c r="T102" i="4"/>
  <c r="S102" i="4"/>
  <c r="R102" i="4"/>
  <c r="Q102" i="4"/>
  <c r="P102" i="4"/>
  <c r="O102" i="4"/>
  <c r="N102" i="4"/>
  <c r="U103" i="4"/>
  <c r="T103" i="4"/>
  <c r="S103" i="4"/>
  <c r="R103" i="4"/>
  <c r="Q103" i="4"/>
  <c r="P103" i="4"/>
  <c r="O103" i="4"/>
  <c r="N103" i="4"/>
  <c r="M103" i="4"/>
  <c r="T104" i="4"/>
  <c r="S104" i="4"/>
  <c r="R104" i="4"/>
  <c r="Q104" i="4"/>
  <c r="P104" i="4"/>
  <c r="O104" i="4"/>
  <c r="N104" i="4"/>
  <c r="M104" i="4"/>
  <c r="L104" i="4"/>
  <c r="S105" i="4"/>
  <c r="R105" i="4"/>
  <c r="Q105" i="4"/>
  <c r="P105" i="4"/>
  <c r="O105" i="4"/>
  <c r="N105" i="4"/>
  <c r="M105" i="4"/>
  <c r="L105" i="4"/>
  <c r="K105" i="4"/>
  <c r="R106" i="4"/>
  <c r="Q106" i="4"/>
  <c r="P106" i="4"/>
  <c r="O106" i="4"/>
  <c r="N106" i="4"/>
  <c r="M106" i="4"/>
  <c r="L106" i="4"/>
  <c r="K106" i="4"/>
  <c r="J106" i="4"/>
  <c r="Q107" i="4"/>
  <c r="P107" i="4"/>
  <c r="O107" i="4"/>
  <c r="N107" i="4"/>
  <c r="M107" i="4"/>
  <c r="L107" i="4"/>
  <c r="K107" i="4"/>
  <c r="J107" i="4"/>
  <c r="I107" i="4"/>
  <c r="P108" i="4"/>
  <c r="O108" i="4"/>
  <c r="N108" i="4"/>
  <c r="M108" i="4"/>
  <c r="L108" i="4"/>
  <c r="K108" i="4"/>
  <c r="J108" i="4"/>
  <c r="I108" i="4"/>
  <c r="H108" i="4"/>
  <c r="O109" i="4"/>
  <c r="N109" i="4"/>
  <c r="M109" i="4"/>
  <c r="L109" i="4"/>
  <c r="K109" i="4"/>
  <c r="J109" i="4"/>
  <c r="I109" i="4"/>
  <c r="H109" i="4"/>
  <c r="G109" i="4"/>
  <c r="N110" i="4"/>
  <c r="M110" i="4"/>
  <c r="L110" i="4"/>
  <c r="K110" i="4"/>
  <c r="J110" i="4"/>
  <c r="I110" i="4"/>
  <c r="H110" i="4"/>
  <c r="G110" i="4"/>
  <c r="F110" i="4"/>
  <c r="M111" i="4"/>
  <c r="L111" i="4"/>
  <c r="K111" i="4"/>
  <c r="J111" i="4"/>
  <c r="I111" i="4"/>
  <c r="H111" i="4"/>
  <c r="G111" i="4"/>
  <c r="F111" i="4"/>
  <c r="E111" i="4"/>
  <c r="L112" i="4"/>
  <c r="K112" i="4"/>
  <c r="J112" i="4"/>
  <c r="I112" i="4"/>
  <c r="H112" i="4"/>
  <c r="G112" i="4"/>
  <c r="F112" i="4"/>
  <c r="E112" i="4"/>
  <c r="D112" i="4"/>
  <c r="K113" i="4"/>
  <c r="J113" i="4"/>
  <c r="I113" i="4"/>
  <c r="H113" i="4"/>
  <c r="G113" i="4"/>
  <c r="F113" i="4"/>
  <c r="E113" i="4"/>
  <c r="D113" i="4"/>
  <c r="C113" i="4"/>
  <c r="K103" i="4"/>
  <c r="J103" i="4"/>
  <c r="I103" i="4"/>
  <c r="H103" i="4"/>
  <c r="G103" i="4"/>
  <c r="F103" i="4"/>
  <c r="E103" i="4"/>
  <c r="D103" i="4"/>
  <c r="C103" i="4"/>
  <c r="L102" i="4"/>
  <c r="K102" i="4"/>
  <c r="J102" i="4"/>
  <c r="I102" i="4"/>
  <c r="H102" i="4"/>
  <c r="G102" i="4"/>
  <c r="F102" i="4"/>
  <c r="E102" i="4"/>
  <c r="D102" i="4"/>
  <c r="M101" i="4"/>
  <c r="L101" i="4"/>
  <c r="K101" i="4"/>
  <c r="J101" i="4"/>
  <c r="I101" i="4"/>
  <c r="H101" i="4"/>
  <c r="G101" i="4"/>
  <c r="F101" i="4"/>
  <c r="E101" i="4"/>
  <c r="N100" i="4"/>
  <c r="M100" i="4"/>
  <c r="L100" i="4"/>
  <c r="K100" i="4"/>
  <c r="J100" i="4"/>
  <c r="I100" i="4"/>
  <c r="H100" i="4"/>
  <c r="G100" i="4"/>
  <c r="F100" i="4"/>
  <c r="O99" i="4"/>
  <c r="N99" i="4"/>
  <c r="M99" i="4"/>
  <c r="L99" i="4"/>
  <c r="K99" i="4"/>
  <c r="J99" i="4"/>
  <c r="I99" i="4"/>
  <c r="H99" i="4"/>
  <c r="G99" i="4"/>
  <c r="P98" i="4"/>
  <c r="O98" i="4"/>
  <c r="N98" i="4"/>
  <c r="M98" i="4"/>
  <c r="L98" i="4"/>
  <c r="K98" i="4"/>
  <c r="J98" i="4"/>
  <c r="I98" i="4"/>
  <c r="H98" i="4"/>
  <c r="Q97" i="4"/>
  <c r="P97" i="4"/>
  <c r="O97" i="4"/>
  <c r="N97" i="4"/>
  <c r="M97" i="4"/>
  <c r="L97" i="4"/>
  <c r="K97" i="4"/>
  <c r="J97" i="4"/>
  <c r="I97" i="4"/>
  <c r="R96" i="4"/>
  <c r="Q96" i="4"/>
  <c r="P96" i="4"/>
  <c r="O96" i="4"/>
  <c r="N96" i="4"/>
  <c r="M96" i="4"/>
  <c r="L96" i="4"/>
  <c r="K96" i="4"/>
  <c r="J96" i="4"/>
  <c r="S95" i="4"/>
  <c r="R95" i="4"/>
  <c r="Q95" i="4"/>
  <c r="P95" i="4"/>
  <c r="O95" i="4"/>
  <c r="N95" i="4"/>
  <c r="M95" i="4"/>
  <c r="L95" i="4"/>
  <c r="K95" i="4"/>
  <c r="T94" i="4"/>
  <c r="S94" i="4"/>
  <c r="R94" i="4"/>
  <c r="Q94" i="4"/>
  <c r="P94" i="4"/>
  <c r="O94" i="4"/>
  <c r="N94" i="4"/>
  <c r="M94" i="4"/>
  <c r="L94" i="4"/>
  <c r="U93" i="4"/>
  <c r="T93" i="4"/>
  <c r="S93" i="4"/>
  <c r="R93" i="4"/>
  <c r="Q93" i="4"/>
  <c r="P93" i="4"/>
  <c r="O93" i="4"/>
  <c r="N93" i="4"/>
  <c r="M93" i="4"/>
  <c r="V92" i="4"/>
  <c r="U92" i="4"/>
  <c r="T92" i="4"/>
  <c r="S92" i="4"/>
  <c r="R92" i="4"/>
  <c r="Q92" i="4"/>
  <c r="P92" i="4"/>
  <c r="O92" i="4"/>
  <c r="N92" i="4"/>
  <c r="W91" i="4"/>
  <c r="V91" i="4"/>
  <c r="U91" i="4"/>
  <c r="T91" i="4"/>
  <c r="S91" i="4"/>
  <c r="R91" i="4"/>
  <c r="Q91" i="4"/>
  <c r="P91" i="4"/>
  <c r="O91" i="4"/>
  <c r="X90" i="4"/>
  <c r="W90" i="4"/>
  <c r="V90" i="4"/>
  <c r="U90" i="4"/>
  <c r="T90" i="4"/>
  <c r="S90" i="4"/>
  <c r="R90" i="4"/>
  <c r="Q90" i="4"/>
  <c r="P90" i="4"/>
  <c r="Y89" i="4"/>
  <c r="X89" i="4"/>
  <c r="W89" i="4"/>
  <c r="V89" i="4"/>
  <c r="U89" i="4"/>
  <c r="T89" i="4"/>
  <c r="S89" i="4"/>
  <c r="R89" i="4"/>
  <c r="Q89" i="4"/>
  <c r="Z88" i="4"/>
  <c r="Y88" i="4"/>
  <c r="X88" i="4"/>
  <c r="W88" i="4"/>
  <c r="V88" i="4"/>
  <c r="U88" i="4"/>
  <c r="T88" i="4"/>
  <c r="S88" i="4"/>
  <c r="R88" i="4"/>
  <c r="AA87" i="4"/>
  <c r="Z87" i="4"/>
  <c r="Y87" i="4"/>
  <c r="X87" i="4"/>
  <c r="W87" i="4"/>
  <c r="V87" i="4"/>
  <c r="U87" i="4"/>
  <c r="T87" i="4"/>
  <c r="S87" i="4"/>
  <c r="AB86" i="4"/>
  <c r="AA86" i="4"/>
  <c r="Z86" i="4"/>
  <c r="Y86" i="4"/>
  <c r="X86" i="4"/>
  <c r="W86" i="4"/>
  <c r="V86" i="4"/>
  <c r="U86" i="4"/>
  <c r="T86" i="4"/>
  <c r="AC85" i="4"/>
  <c r="AB85" i="4"/>
  <c r="AA85" i="4"/>
  <c r="Z85" i="4"/>
  <c r="Y85" i="4"/>
  <c r="X85" i="4"/>
  <c r="W85" i="4"/>
  <c r="V85" i="4"/>
  <c r="U85" i="4"/>
  <c r="AD84" i="4"/>
  <c r="AC84" i="4"/>
  <c r="AB84" i="4"/>
  <c r="AA84" i="4"/>
  <c r="Z84" i="4"/>
  <c r="Y84" i="4"/>
  <c r="X84" i="4"/>
  <c r="W84" i="4"/>
  <c r="V84" i="4"/>
  <c r="AE83" i="4"/>
  <c r="AD83" i="4"/>
  <c r="AC83" i="4"/>
  <c r="AB83" i="4"/>
  <c r="AA83" i="4"/>
  <c r="Z83" i="4"/>
  <c r="Y83" i="4"/>
  <c r="X83" i="4"/>
  <c r="W83" i="4"/>
  <c r="AF82" i="4"/>
  <c r="AE82" i="4"/>
  <c r="AD82" i="4"/>
  <c r="AC82" i="4"/>
  <c r="AB82" i="4"/>
  <c r="AA82" i="4"/>
  <c r="Z82" i="4"/>
  <c r="Y82" i="4"/>
  <c r="X82" i="4"/>
  <c r="AG81" i="4"/>
  <c r="AF81" i="4"/>
  <c r="AE81" i="4"/>
  <c r="AD81" i="4"/>
  <c r="AC81" i="4"/>
  <c r="AB81" i="4"/>
  <c r="AA81" i="4"/>
  <c r="Z81" i="4"/>
  <c r="Y81" i="4"/>
  <c r="AH80" i="4"/>
  <c r="AG80" i="4"/>
  <c r="AF80" i="4"/>
  <c r="AE80" i="4"/>
  <c r="AD80" i="4"/>
  <c r="AC80" i="4"/>
  <c r="AB80" i="4"/>
  <c r="AA80" i="4"/>
  <c r="Z80" i="4"/>
  <c r="AI79" i="4"/>
  <c r="AH79" i="4"/>
  <c r="AG79" i="4"/>
  <c r="AF79" i="4"/>
  <c r="AE79" i="4"/>
  <c r="AD79" i="4"/>
  <c r="AC79" i="4"/>
  <c r="AB79" i="4"/>
  <c r="AA79" i="4"/>
  <c r="AJ78" i="4"/>
  <c r="AI78" i="4"/>
  <c r="AH78" i="4"/>
  <c r="AG78" i="4"/>
  <c r="AF78" i="4"/>
  <c r="AE78" i="4"/>
  <c r="AD78" i="4"/>
  <c r="AC78" i="4"/>
  <c r="AB78" i="4"/>
  <c r="AK77" i="4"/>
  <c r="AJ77" i="4"/>
  <c r="AI77" i="4"/>
  <c r="AH77" i="4"/>
  <c r="AG77" i="4"/>
  <c r="AF77" i="4"/>
  <c r="AE77" i="4"/>
  <c r="AD77" i="4"/>
  <c r="AC77" i="4"/>
  <c r="AL76" i="4"/>
  <c r="AK76" i="4"/>
  <c r="AJ76" i="4"/>
  <c r="AI76" i="4"/>
  <c r="AH76" i="4"/>
  <c r="AG76" i="4"/>
  <c r="AF76" i="4"/>
  <c r="AE76" i="4"/>
  <c r="AD76" i="4"/>
  <c r="AM75" i="4"/>
  <c r="AL75" i="4"/>
  <c r="AK75" i="4"/>
  <c r="AJ75" i="4"/>
  <c r="AI75" i="4"/>
  <c r="AH75" i="4"/>
  <c r="AG75" i="4"/>
  <c r="AF75" i="4"/>
  <c r="AE75" i="4"/>
  <c r="AO73" i="4"/>
  <c r="AN73" i="4"/>
  <c r="AM73" i="4"/>
  <c r="AL73" i="4"/>
  <c r="AK73" i="4"/>
  <c r="AJ73" i="4"/>
  <c r="AI73" i="4"/>
  <c r="AH73" i="4"/>
  <c r="AG73" i="4"/>
  <c r="AN74" i="4"/>
  <c r="AM74" i="4"/>
  <c r="AL74" i="4"/>
  <c r="AK74" i="4"/>
  <c r="AJ74" i="4"/>
  <c r="AI74" i="4"/>
  <c r="AH74" i="4"/>
  <c r="AG74" i="4"/>
  <c r="AF74" i="4"/>
  <c r="AO63" i="4"/>
  <c r="AN63" i="4"/>
  <c r="AM63" i="4"/>
  <c r="AL63" i="4"/>
  <c r="AK63" i="4"/>
  <c r="AJ63" i="4"/>
  <c r="AI63" i="4"/>
  <c r="AH63" i="4"/>
  <c r="AG63" i="4"/>
  <c r="AN64" i="4"/>
  <c r="AM64" i="4"/>
  <c r="AL64" i="4"/>
  <c r="AK64" i="4"/>
  <c r="AJ64" i="4"/>
  <c r="AI64" i="4"/>
  <c r="AH64" i="4"/>
  <c r="AG64" i="4"/>
  <c r="AF64" i="4"/>
  <c r="AM65" i="4"/>
  <c r="AL65" i="4"/>
  <c r="AK65" i="4"/>
  <c r="AJ65" i="4"/>
  <c r="AI65" i="4"/>
  <c r="AH65" i="4"/>
  <c r="AG65" i="4"/>
  <c r="AF65" i="4"/>
  <c r="AE65" i="4"/>
  <c r="AL66" i="4"/>
  <c r="AK66" i="4"/>
  <c r="AJ66" i="4"/>
  <c r="AI66" i="4"/>
  <c r="AH66" i="4"/>
  <c r="AG66" i="4"/>
  <c r="AF66" i="4"/>
  <c r="AE66" i="4"/>
  <c r="AD66" i="4"/>
  <c r="AK67" i="4"/>
  <c r="AJ67" i="4"/>
  <c r="AI67" i="4"/>
  <c r="AH67" i="4"/>
  <c r="AG67" i="4"/>
  <c r="AF67" i="4"/>
  <c r="AE67" i="4"/>
  <c r="AD67" i="4"/>
  <c r="AC67" i="4"/>
  <c r="AJ68" i="4"/>
  <c r="AI68" i="4"/>
  <c r="AH68" i="4"/>
  <c r="AG68" i="4"/>
  <c r="AF68" i="4"/>
  <c r="AE68" i="4"/>
  <c r="AD68" i="4"/>
  <c r="AC68" i="4"/>
  <c r="AB68" i="4"/>
  <c r="AI69" i="4"/>
  <c r="AH69" i="4"/>
  <c r="AG69" i="4"/>
  <c r="AF69" i="4"/>
  <c r="AE69" i="4"/>
  <c r="AD69" i="4"/>
  <c r="AC69" i="4"/>
  <c r="AB69" i="4"/>
  <c r="AA69" i="4"/>
  <c r="AH70" i="4"/>
  <c r="AG70" i="4"/>
  <c r="AF70" i="4"/>
  <c r="AE70" i="4"/>
  <c r="AD70" i="4"/>
  <c r="AC70" i="4"/>
  <c r="AB70" i="4"/>
  <c r="AA70" i="4"/>
  <c r="Z70" i="4"/>
  <c r="AG71" i="4"/>
  <c r="AF71" i="4"/>
  <c r="AE71" i="4"/>
  <c r="AD71" i="4"/>
  <c r="AC71" i="4"/>
  <c r="AB71" i="4"/>
  <c r="AA71" i="4"/>
  <c r="Z71" i="4"/>
  <c r="Y71" i="4"/>
  <c r="AF72" i="4"/>
  <c r="AE72" i="4"/>
  <c r="AD72" i="4"/>
  <c r="AC72" i="4"/>
  <c r="AB72" i="4"/>
  <c r="AA72" i="4"/>
  <c r="Z72" i="4"/>
  <c r="Y72" i="4"/>
  <c r="X72" i="4"/>
  <c r="AE73" i="4"/>
  <c r="AD73" i="4"/>
  <c r="AC73" i="4"/>
  <c r="AB73" i="4"/>
  <c r="AA73" i="4"/>
  <c r="Z73" i="4"/>
  <c r="Y73" i="4"/>
  <c r="X73" i="4"/>
  <c r="W73" i="4"/>
  <c r="AD74" i="4"/>
  <c r="AC74" i="4"/>
  <c r="AB74" i="4"/>
  <c r="AA74" i="4"/>
  <c r="Z74" i="4"/>
  <c r="Y74" i="4"/>
  <c r="X74" i="4"/>
  <c r="W74" i="4"/>
  <c r="V74" i="4"/>
  <c r="AC75" i="4"/>
  <c r="AB75" i="4"/>
  <c r="AA75" i="4"/>
  <c r="Z75" i="4"/>
  <c r="Y75" i="4"/>
  <c r="X75" i="4"/>
  <c r="W75" i="4"/>
  <c r="V75" i="4"/>
  <c r="U75" i="4"/>
  <c r="AB76" i="4"/>
  <c r="AA76" i="4"/>
  <c r="Z76" i="4"/>
  <c r="Y76" i="4"/>
  <c r="X76" i="4"/>
  <c r="W76" i="4"/>
  <c r="V76" i="4"/>
  <c r="U76" i="4"/>
  <c r="T76" i="4"/>
  <c r="AA77" i="4"/>
  <c r="Z77" i="4"/>
  <c r="Y77" i="4"/>
  <c r="X77" i="4"/>
  <c r="W77" i="4"/>
  <c r="V77" i="4"/>
  <c r="U77" i="4"/>
  <c r="T77" i="4"/>
  <c r="S77" i="4"/>
  <c r="Z78" i="4"/>
  <c r="Y78" i="4"/>
  <c r="X78" i="4"/>
  <c r="W78" i="4"/>
  <c r="V78" i="4"/>
  <c r="U78" i="4"/>
  <c r="T78" i="4"/>
  <c r="S78" i="4"/>
  <c r="R78" i="4"/>
  <c r="Y79" i="4"/>
  <c r="X79" i="4"/>
  <c r="W79" i="4"/>
  <c r="V79" i="4"/>
  <c r="U79" i="4"/>
  <c r="T79" i="4"/>
  <c r="S79" i="4"/>
  <c r="R79" i="4"/>
  <c r="Q79" i="4"/>
  <c r="X80" i="4"/>
  <c r="W80" i="4"/>
  <c r="V80" i="4"/>
  <c r="U80" i="4"/>
  <c r="T80" i="4"/>
  <c r="S80" i="4"/>
  <c r="R80" i="4"/>
  <c r="Q80" i="4"/>
  <c r="P80" i="4"/>
  <c r="W81" i="4"/>
  <c r="V81" i="4"/>
  <c r="U81" i="4"/>
  <c r="T81" i="4"/>
  <c r="S81" i="4"/>
  <c r="R81" i="4"/>
  <c r="Q81" i="4"/>
  <c r="P81" i="4"/>
  <c r="O81" i="4"/>
  <c r="V82" i="4"/>
  <c r="U82" i="4"/>
  <c r="T82" i="4"/>
  <c r="S82" i="4"/>
  <c r="R82" i="4"/>
  <c r="Q82" i="4"/>
  <c r="P82" i="4"/>
  <c r="O82" i="4"/>
  <c r="N82" i="4"/>
  <c r="U83" i="4"/>
  <c r="T83" i="4"/>
  <c r="S83" i="4"/>
  <c r="R83" i="4"/>
  <c r="Q83" i="4"/>
  <c r="P83" i="4"/>
  <c r="O83" i="4"/>
  <c r="N83" i="4"/>
  <c r="M83" i="4"/>
  <c r="T84" i="4"/>
  <c r="S84" i="4"/>
  <c r="R84" i="4"/>
  <c r="Q84" i="4"/>
  <c r="P84" i="4"/>
  <c r="O84" i="4"/>
  <c r="N84" i="4"/>
  <c r="M84" i="4"/>
  <c r="L84" i="4"/>
  <c r="S85" i="4"/>
  <c r="R85" i="4"/>
  <c r="Q85" i="4"/>
  <c r="P85" i="4"/>
  <c r="O85" i="4"/>
  <c r="N85" i="4"/>
  <c r="M85" i="4"/>
  <c r="L85" i="4"/>
  <c r="K85" i="4"/>
  <c r="R86" i="4"/>
  <c r="Q86" i="4"/>
  <c r="P86" i="4"/>
  <c r="O86" i="4"/>
  <c r="N86" i="4"/>
  <c r="M86" i="4"/>
  <c r="L86" i="4"/>
  <c r="K86" i="4"/>
  <c r="J86" i="4"/>
  <c r="Q87" i="4"/>
  <c r="P87" i="4"/>
  <c r="O87" i="4"/>
  <c r="N87" i="4"/>
  <c r="M87" i="4"/>
  <c r="L87" i="4"/>
  <c r="K87" i="4"/>
  <c r="J87" i="4"/>
  <c r="I87" i="4"/>
  <c r="P88" i="4"/>
  <c r="O88" i="4"/>
  <c r="N88" i="4"/>
  <c r="M88" i="4"/>
  <c r="L88" i="4"/>
  <c r="K88" i="4"/>
  <c r="J88" i="4"/>
  <c r="I88" i="4"/>
  <c r="H88" i="4"/>
  <c r="O89" i="4"/>
  <c r="N89" i="4"/>
  <c r="M89" i="4"/>
  <c r="L89" i="4"/>
  <c r="K89" i="4"/>
  <c r="J89" i="4"/>
  <c r="I89" i="4"/>
  <c r="H89" i="4"/>
  <c r="G89" i="4"/>
  <c r="N90" i="4"/>
  <c r="M90" i="4"/>
  <c r="L90" i="4"/>
  <c r="K90" i="4"/>
  <c r="J90" i="4"/>
  <c r="I90" i="4"/>
  <c r="H90" i="4"/>
  <c r="G90" i="4"/>
  <c r="F90" i="4"/>
  <c r="M91" i="4"/>
  <c r="L91" i="4"/>
  <c r="K91" i="4"/>
  <c r="J91" i="4"/>
  <c r="I91" i="4"/>
  <c r="H91" i="4"/>
  <c r="G91" i="4"/>
  <c r="F91" i="4"/>
  <c r="E91" i="4"/>
  <c r="L92" i="4"/>
  <c r="K92" i="4"/>
  <c r="J92" i="4"/>
  <c r="I92" i="4"/>
  <c r="H92" i="4"/>
  <c r="G92" i="4"/>
  <c r="F92" i="4"/>
  <c r="E92" i="4"/>
  <c r="D92" i="4"/>
  <c r="K93" i="4"/>
  <c r="J93" i="4"/>
  <c r="I93" i="4"/>
  <c r="H93" i="4"/>
  <c r="G93" i="4"/>
  <c r="F93" i="4"/>
  <c r="E93" i="4"/>
  <c r="D93" i="4"/>
  <c r="C93" i="4"/>
  <c r="K83" i="4"/>
  <c r="J83" i="4"/>
  <c r="I83" i="4"/>
  <c r="H83" i="4"/>
  <c r="G83" i="4"/>
  <c r="F83" i="4"/>
  <c r="E83" i="4"/>
  <c r="D83" i="4"/>
  <c r="C83" i="4"/>
  <c r="L82" i="4"/>
  <c r="K82" i="4"/>
  <c r="J82" i="4"/>
  <c r="I82" i="4"/>
  <c r="H82" i="4"/>
  <c r="G82" i="4"/>
  <c r="F82" i="4"/>
  <c r="E82" i="4"/>
  <c r="D82" i="4"/>
  <c r="M81" i="4"/>
  <c r="L81" i="4"/>
  <c r="K81" i="4"/>
  <c r="J81" i="4"/>
  <c r="I81" i="4"/>
  <c r="H81" i="4"/>
  <c r="G81" i="4"/>
  <c r="F81" i="4"/>
  <c r="E81" i="4"/>
  <c r="N80" i="4"/>
  <c r="M80" i="4"/>
  <c r="L80" i="4"/>
  <c r="K80" i="4"/>
  <c r="J80" i="4"/>
  <c r="I80" i="4"/>
  <c r="H80" i="4"/>
  <c r="G80" i="4"/>
  <c r="F80" i="4"/>
  <c r="O79" i="4"/>
  <c r="N79" i="4"/>
  <c r="M79" i="4"/>
  <c r="L79" i="4"/>
  <c r="K79" i="4"/>
  <c r="J79" i="4"/>
  <c r="I79" i="4"/>
  <c r="H79" i="4"/>
  <c r="G79" i="4"/>
  <c r="P78" i="4"/>
  <c r="O78" i="4"/>
  <c r="N78" i="4"/>
  <c r="M78" i="4"/>
  <c r="L78" i="4"/>
  <c r="K78" i="4"/>
  <c r="J78" i="4"/>
  <c r="I78" i="4"/>
  <c r="H78" i="4"/>
  <c r="Q77" i="4"/>
  <c r="P77" i="4"/>
  <c r="O77" i="4"/>
  <c r="N77" i="4"/>
  <c r="M77" i="4"/>
  <c r="L77" i="4"/>
  <c r="K77" i="4"/>
  <c r="J77" i="4"/>
  <c r="I77" i="4"/>
  <c r="R76" i="4"/>
  <c r="Q76" i="4"/>
  <c r="P76" i="4"/>
  <c r="O76" i="4"/>
  <c r="N76" i="4"/>
  <c r="M76" i="4"/>
  <c r="L76" i="4"/>
  <c r="K76" i="4"/>
  <c r="J76" i="4"/>
  <c r="S75" i="4"/>
  <c r="R75" i="4"/>
  <c r="Q75" i="4"/>
  <c r="P75" i="4"/>
  <c r="O75" i="4"/>
  <c r="N75" i="4"/>
  <c r="M75" i="4"/>
  <c r="L75" i="4"/>
  <c r="K75" i="4"/>
  <c r="T74" i="4"/>
  <c r="S74" i="4"/>
  <c r="R74" i="4"/>
  <c r="Q74" i="4"/>
  <c r="P74" i="4"/>
  <c r="O74" i="4"/>
  <c r="N74" i="4"/>
  <c r="M74" i="4"/>
  <c r="L74" i="4"/>
  <c r="U73" i="4"/>
  <c r="T73" i="4"/>
  <c r="S73" i="4"/>
  <c r="R73" i="4"/>
  <c r="Q73" i="4"/>
  <c r="P73" i="4"/>
  <c r="O73" i="4"/>
  <c r="N73" i="4"/>
  <c r="M73" i="4"/>
  <c r="V72" i="4"/>
  <c r="U72" i="4"/>
  <c r="T72" i="4"/>
  <c r="S72" i="4"/>
  <c r="R72" i="4"/>
  <c r="Q72" i="4"/>
  <c r="P72" i="4"/>
  <c r="O72" i="4"/>
  <c r="N72" i="4"/>
  <c r="W71" i="4"/>
  <c r="V71" i="4"/>
  <c r="U71" i="4"/>
  <c r="T71" i="4"/>
  <c r="S71" i="4"/>
  <c r="R71" i="4"/>
  <c r="Q71" i="4"/>
  <c r="P71" i="4"/>
  <c r="O71" i="4"/>
  <c r="X70" i="4"/>
  <c r="W70" i="4"/>
  <c r="V70" i="4"/>
  <c r="U70" i="4"/>
  <c r="T70" i="4"/>
  <c r="S70" i="4"/>
  <c r="R70" i="4"/>
  <c r="Q70" i="4"/>
  <c r="P70" i="4"/>
  <c r="Y69" i="4"/>
  <c r="X69" i="4"/>
  <c r="W69" i="4"/>
  <c r="V69" i="4"/>
  <c r="U69" i="4"/>
  <c r="T69" i="4"/>
  <c r="S69" i="4"/>
  <c r="R69" i="4"/>
  <c r="Q69" i="4"/>
  <c r="Z68" i="4"/>
  <c r="Y68" i="4"/>
  <c r="X68" i="4"/>
  <c r="W68" i="4"/>
  <c r="V68" i="4"/>
  <c r="U68" i="4"/>
  <c r="T68" i="4"/>
  <c r="S68" i="4"/>
  <c r="R68" i="4"/>
  <c r="AA67" i="4"/>
  <c r="Z67" i="4"/>
  <c r="Y67" i="4"/>
  <c r="X67" i="4"/>
  <c r="W67" i="4"/>
  <c r="V67" i="4"/>
  <c r="U67" i="4"/>
  <c r="T67" i="4"/>
  <c r="S67" i="4"/>
  <c r="AB66" i="4"/>
  <c r="AA66" i="4"/>
  <c r="Z66" i="4"/>
  <c r="Y66" i="4"/>
  <c r="X66" i="4"/>
  <c r="W66" i="4"/>
  <c r="V66" i="4"/>
  <c r="U66" i="4"/>
  <c r="T66" i="4"/>
  <c r="AC65" i="4"/>
  <c r="AB65" i="4"/>
  <c r="AA65" i="4"/>
  <c r="Z65" i="4"/>
  <c r="Y65" i="4"/>
  <c r="X65" i="4"/>
  <c r="W65" i="4"/>
  <c r="V65" i="4"/>
  <c r="U65" i="4"/>
  <c r="AD64" i="4"/>
  <c r="AC64" i="4"/>
  <c r="AB64" i="4"/>
  <c r="AA64" i="4"/>
  <c r="Z64" i="4"/>
  <c r="Y64" i="4"/>
  <c r="X64" i="4"/>
  <c r="W64" i="4"/>
  <c r="V64" i="4"/>
  <c r="AE63" i="4"/>
  <c r="AD63" i="4"/>
  <c r="AC63" i="4"/>
  <c r="AB63" i="4"/>
  <c r="AA63" i="4"/>
  <c r="Z63" i="4"/>
  <c r="Y63" i="4"/>
  <c r="X63" i="4"/>
  <c r="W63" i="4"/>
  <c r="AF62" i="4"/>
  <c r="AE62" i="4"/>
  <c r="AD62" i="4"/>
  <c r="AC62" i="4"/>
  <c r="AB62" i="4"/>
  <c r="AA62" i="4"/>
  <c r="Z62" i="4"/>
  <c r="Y62" i="4"/>
  <c r="X62" i="4"/>
  <c r="AG61" i="4"/>
  <c r="AF61" i="4"/>
  <c r="AE61" i="4"/>
  <c r="AD61" i="4"/>
  <c r="AC61" i="4"/>
  <c r="AB61" i="4"/>
  <c r="AA61" i="4"/>
  <c r="Z61" i="4"/>
  <c r="Y61" i="4"/>
  <c r="AH60" i="4"/>
  <c r="AG60" i="4"/>
  <c r="AF60" i="4"/>
  <c r="AE60" i="4"/>
  <c r="AD60" i="4"/>
  <c r="AC60" i="4"/>
  <c r="AB60" i="4"/>
  <c r="AA60" i="4"/>
  <c r="Z60" i="4"/>
  <c r="AI59" i="4"/>
  <c r="AH59" i="4"/>
  <c r="AG59" i="4"/>
  <c r="AF59" i="4"/>
  <c r="AE59" i="4"/>
  <c r="AD59" i="4"/>
  <c r="AC59" i="4"/>
  <c r="AB59" i="4"/>
  <c r="AA59" i="4"/>
  <c r="AJ58" i="4"/>
  <c r="AI58" i="4"/>
  <c r="AH58" i="4"/>
  <c r="AG58" i="4"/>
  <c r="AF58" i="4"/>
  <c r="AE58" i="4"/>
  <c r="AD58" i="4"/>
  <c r="AC58" i="4"/>
  <c r="AB58" i="4"/>
  <c r="AK57" i="4"/>
  <c r="AJ57" i="4"/>
  <c r="AI57" i="4"/>
  <c r="AH57" i="4"/>
  <c r="AG57" i="4"/>
  <c r="AF57" i="4"/>
  <c r="AE57" i="4"/>
  <c r="AD57" i="4"/>
  <c r="AC57" i="4"/>
  <c r="AL56" i="4"/>
  <c r="AK56" i="4"/>
  <c r="AJ56" i="4"/>
  <c r="AI56" i="4"/>
  <c r="AH56" i="4"/>
  <c r="AG56" i="4"/>
  <c r="AF56" i="4"/>
  <c r="AE56" i="4"/>
  <c r="AD56" i="4"/>
  <c r="AM55" i="4"/>
  <c r="AL55" i="4"/>
  <c r="AK55" i="4"/>
  <c r="AJ55" i="4"/>
  <c r="AI55" i="4"/>
  <c r="AH55" i="4"/>
  <c r="AG55" i="4"/>
  <c r="AF55" i="4"/>
  <c r="AE55" i="4"/>
  <c r="AN54" i="4"/>
  <c r="AM54" i="4"/>
  <c r="AL54" i="4"/>
  <c r="AK54" i="4"/>
  <c r="AJ54" i="4"/>
  <c r="AI54" i="4"/>
  <c r="AH54" i="4"/>
  <c r="AG54" i="4"/>
  <c r="AF54" i="4"/>
  <c r="AO53" i="4"/>
  <c r="AN53" i="4"/>
  <c r="AM53" i="4"/>
  <c r="AL53" i="4"/>
  <c r="AK53" i="4"/>
  <c r="AJ53" i="4"/>
  <c r="AI53" i="4"/>
  <c r="AH53" i="4"/>
  <c r="AG53" i="4"/>
  <c r="AO43" i="4"/>
  <c r="AN43" i="4"/>
  <c r="AM43" i="4"/>
  <c r="AL43" i="4"/>
  <c r="AK43" i="4"/>
  <c r="AJ43" i="4"/>
  <c r="AI43" i="4"/>
  <c r="AH43" i="4"/>
  <c r="AG43" i="4"/>
  <c r="AN44" i="4"/>
  <c r="AM44" i="4"/>
  <c r="AL44" i="4"/>
  <c r="AK44" i="4"/>
  <c r="AJ44" i="4"/>
  <c r="AI44" i="4"/>
  <c r="AH44" i="4"/>
  <c r="AG44" i="4"/>
  <c r="AF44" i="4"/>
  <c r="AM45" i="4"/>
  <c r="AL45" i="4"/>
  <c r="AK45" i="4"/>
  <c r="AJ45" i="4"/>
  <c r="AI45" i="4"/>
  <c r="AH45" i="4"/>
  <c r="AG45" i="4"/>
  <c r="AF45" i="4"/>
  <c r="AE45" i="4"/>
  <c r="AL46" i="4"/>
  <c r="AK46" i="4"/>
  <c r="AJ46" i="4"/>
  <c r="AI46" i="4"/>
  <c r="AH46" i="4"/>
  <c r="AG46" i="4"/>
  <c r="AF46" i="4"/>
  <c r="AE46" i="4"/>
  <c r="AD46" i="4"/>
  <c r="AK47" i="4"/>
  <c r="AJ47" i="4"/>
  <c r="AI47" i="4"/>
  <c r="AH47" i="4"/>
  <c r="AG47" i="4"/>
  <c r="AF47" i="4"/>
  <c r="AE47" i="4"/>
  <c r="AD47" i="4"/>
  <c r="AC47" i="4"/>
  <c r="AJ48" i="4"/>
  <c r="AI48" i="4"/>
  <c r="AH48" i="4"/>
  <c r="AG48" i="4"/>
  <c r="AF48" i="4"/>
  <c r="AE48" i="4"/>
  <c r="AD48" i="4"/>
  <c r="AC48" i="4"/>
  <c r="AB48" i="4"/>
  <c r="AI49" i="4"/>
  <c r="AH49" i="4"/>
  <c r="AG49" i="4"/>
  <c r="AF49" i="4"/>
  <c r="AE49" i="4"/>
  <c r="AD49" i="4"/>
  <c r="AC49" i="4"/>
  <c r="AB49" i="4"/>
  <c r="AA49" i="4"/>
  <c r="AH50" i="4"/>
  <c r="AG50" i="4"/>
  <c r="AF50" i="4"/>
  <c r="AE50" i="4"/>
  <c r="AD50" i="4"/>
  <c r="AC50" i="4"/>
  <c r="AB50" i="4"/>
  <c r="AA50" i="4"/>
  <c r="Z50" i="4"/>
  <c r="AG51" i="4"/>
  <c r="AF51" i="4"/>
  <c r="AE51" i="4"/>
  <c r="AD51" i="4"/>
  <c r="AC51" i="4"/>
  <c r="AB51" i="4"/>
  <c r="AA51" i="4"/>
  <c r="Z51" i="4"/>
  <c r="Y51" i="4"/>
  <c r="AF52" i="4"/>
  <c r="AE52" i="4"/>
  <c r="AD52" i="4"/>
  <c r="AC52" i="4"/>
  <c r="AB52" i="4"/>
  <c r="AA52" i="4"/>
  <c r="Z52" i="4"/>
  <c r="Y52" i="4"/>
  <c r="X52" i="4"/>
  <c r="AE53" i="4"/>
  <c r="AD53" i="4"/>
  <c r="AC53" i="4"/>
  <c r="AB53" i="4"/>
  <c r="AA53" i="4"/>
  <c r="Z53" i="4"/>
  <c r="Y53" i="4"/>
  <c r="X53" i="4"/>
  <c r="W53" i="4"/>
  <c r="AD54" i="4"/>
  <c r="AC54" i="4"/>
  <c r="AB54" i="4"/>
  <c r="AA54" i="4"/>
  <c r="Z54" i="4"/>
  <c r="Y54" i="4"/>
  <c r="X54" i="4"/>
  <c r="W54" i="4"/>
  <c r="V54" i="4"/>
  <c r="AC55" i="4"/>
  <c r="AB55" i="4"/>
  <c r="AA55" i="4"/>
  <c r="Z55" i="4"/>
  <c r="Y55" i="4"/>
  <c r="X55" i="4"/>
  <c r="W55" i="4"/>
  <c r="V55" i="4"/>
  <c r="U55" i="4"/>
  <c r="AB56" i="4"/>
  <c r="AA56" i="4"/>
  <c r="Z56" i="4"/>
  <c r="Y56" i="4"/>
  <c r="X56" i="4"/>
  <c r="W56" i="4"/>
  <c r="V56" i="4"/>
  <c r="U56" i="4"/>
  <c r="T56" i="4"/>
  <c r="AA57" i="4"/>
  <c r="Z57" i="4"/>
  <c r="Y57" i="4"/>
  <c r="X57" i="4"/>
  <c r="W57" i="4"/>
  <c r="V57" i="4"/>
  <c r="U57" i="4"/>
  <c r="T57" i="4"/>
  <c r="S57" i="4"/>
  <c r="Z58" i="4"/>
  <c r="Y58" i="4"/>
  <c r="X58" i="4"/>
  <c r="W58" i="4"/>
  <c r="V58" i="4"/>
  <c r="U58" i="4"/>
  <c r="T58" i="4"/>
  <c r="S58" i="4"/>
  <c r="R58" i="4"/>
  <c r="Y59" i="4"/>
  <c r="X59" i="4"/>
  <c r="W59" i="4"/>
  <c r="V59" i="4"/>
  <c r="U59" i="4"/>
  <c r="T59" i="4"/>
  <c r="S59" i="4"/>
  <c r="R59" i="4"/>
  <c r="Q59" i="4"/>
  <c r="X60" i="4"/>
  <c r="W60" i="4"/>
  <c r="V60" i="4"/>
  <c r="U60" i="4"/>
  <c r="T60" i="4"/>
  <c r="S60" i="4"/>
  <c r="R60" i="4"/>
  <c r="Q60" i="4"/>
  <c r="P60" i="4"/>
  <c r="W61" i="4"/>
  <c r="V61" i="4"/>
  <c r="U61" i="4"/>
  <c r="T61" i="4"/>
  <c r="S61" i="4"/>
  <c r="R61" i="4"/>
  <c r="Q61" i="4"/>
  <c r="P61" i="4"/>
  <c r="O61" i="4"/>
  <c r="V62" i="4"/>
  <c r="U62" i="4"/>
  <c r="T62" i="4"/>
  <c r="S62" i="4"/>
  <c r="R62" i="4"/>
  <c r="Q62" i="4"/>
  <c r="P62" i="4"/>
  <c r="O62" i="4"/>
  <c r="N62" i="4"/>
  <c r="U63" i="4"/>
  <c r="T63" i="4"/>
  <c r="S63" i="4"/>
  <c r="R63" i="4"/>
  <c r="Q63" i="4"/>
  <c r="P63" i="4"/>
  <c r="O63" i="4"/>
  <c r="N63" i="4"/>
  <c r="M63" i="4"/>
  <c r="T64" i="4"/>
  <c r="S64" i="4"/>
  <c r="R64" i="4"/>
  <c r="Q64" i="4"/>
  <c r="P64" i="4"/>
  <c r="O64" i="4"/>
  <c r="N64" i="4"/>
  <c r="M64" i="4"/>
  <c r="L64" i="4"/>
  <c r="S65" i="4"/>
  <c r="R65" i="4"/>
  <c r="Q65" i="4"/>
  <c r="P65" i="4"/>
  <c r="O65" i="4"/>
  <c r="N65" i="4"/>
  <c r="M65" i="4"/>
  <c r="L65" i="4"/>
  <c r="K65" i="4"/>
  <c r="R66" i="4"/>
  <c r="Q66" i="4"/>
  <c r="P66" i="4"/>
  <c r="O66" i="4"/>
  <c r="N66" i="4"/>
  <c r="M66" i="4"/>
  <c r="L66" i="4"/>
  <c r="K66" i="4"/>
  <c r="J66" i="4"/>
  <c r="Q67" i="4"/>
  <c r="P67" i="4"/>
  <c r="O67" i="4"/>
  <c r="N67" i="4"/>
  <c r="M67" i="4"/>
  <c r="L67" i="4"/>
  <c r="K67" i="4"/>
  <c r="J67" i="4"/>
  <c r="I67" i="4"/>
  <c r="P68" i="4"/>
  <c r="O68" i="4"/>
  <c r="N68" i="4"/>
  <c r="M68" i="4"/>
  <c r="L68" i="4"/>
  <c r="K68" i="4"/>
  <c r="J68" i="4"/>
  <c r="I68" i="4"/>
  <c r="H68" i="4"/>
  <c r="O69" i="4"/>
  <c r="N69" i="4"/>
  <c r="M69" i="4"/>
  <c r="L69" i="4"/>
  <c r="K69" i="4"/>
  <c r="J69" i="4"/>
  <c r="I69" i="4"/>
  <c r="H69" i="4"/>
  <c r="G69" i="4"/>
  <c r="N70" i="4"/>
  <c r="M70" i="4"/>
  <c r="L70" i="4"/>
  <c r="K70" i="4"/>
  <c r="J70" i="4"/>
  <c r="I70" i="4"/>
  <c r="H70" i="4"/>
  <c r="G70" i="4"/>
  <c r="F70" i="4"/>
  <c r="M71" i="4"/>
  <c r="L71" i="4"/>
  <c r="K71" i="4"/>
  <c r="J71" i="4"/>
  <c r="I71" i="4"/>
  <c r="H71" i="4"/>
  <c r="G71" i="4"/>
  <c r="F71" i="4"/>
  <c r="E71" i="4"/>
  <c r="L72" i="4"/>
  <c r="K72" i="4"/>
  <c r="J72" i="4"/>
  <c r="I72" i="4"/>
  <c r="H72" i="4"/>
  <c r="G72" i="4"/>
  <c r="F72" i="4"/>
  <c r="E72" i="4"/>
  <c r="D72" i="4"/>
  <c r="K73" i="4"/>
  <c r="J73" i="4"/>
  <c r="I73" i="4"/>
  <c r="H73" i="4"/>
  <c r="G73" i="4"/>
  <c r="F73" i="4"/>
  <c r="E73" i="4"/>
  <c r="D73" i="4"/>
  <c r="C73" i="4"/>
  <c r="K53" i="4"/>
  <c r="J53" i="4"/>
  <c r="I53" i="4"/>
  <c r="H53" i="4"/>
  <c r="G53" i="4"/>
  <c r="F53" i="4"/>
  <c r="E53" i="4"/>
  <c r="D53" i="4"/>
  <c r="C53" i="4"/>
  <c r="L52" i="4"/>
  <c r="K52" i="4"/>
  <c r="J52" i="4"/>
  <c r="I52" i="4"/>
  <c r="H52" i="4"/>
  <c r="G52" i="4"/>
  <c r="F52" i="4"/>
  <c r="E52" i="4"/>
  <c r="D52" i="4"/>
  <c r="M51" i="4"/>
  <c r="L51" i="4"/>
  <c r="K51" i="4"/>
  <c r="J51" i="4"/>
  <c r="I51" i="4"/>
  <c r="H51" i="4"/>
  <c r="G51" i="4"/>
  <c r="F51" i="4"/>
  <c r="E51" i="4"/>
  <c r="N50" i="4"/>
  <c r="M50" i="4"/>
  <c r="L50" i="4"/>
  <c r="K50" i="4"/>
  <c r="J50" i="4"/>
  <c r="I50" i="4"/>
  <c r="H50" i="4"/>
  <c r="G50" i="4"/>
  <c r="F50" i="4"/>
  <c r="O49" i="4"/>
  <c r="N49" i="4"/>
  <c r="M49" i="4"/>
  <c r="L49" i="4"/>
  <c r="K49" i="4"/>
  <c r="J49" i="4"/>
  <c r="I49" i="4"/>
  <c r="H49" i="4"/>
  <c r="G49" i="4"/>
  <c r="P48" i="4"/>
  <c r="O48" i="4"/>
  <c r="N48" i="4"/>
  <c r="M48" i="4"/>
  <c r="L48" i="4"/>
  <c r="K48" i="4"/>
  <c r="J48" i="4"/>
  <c r="I48" i="4"/>
  <c r="H48" i="4"/>
  <c r="Q47" i="4"/>
  <c r="P47" i="4"/>
  <c r="O47" i="4"/>
  <c r="N47" i="4"/>
  <c r="M47" i="4"/>
  <c r="L47" i="4"/>
  <c r="K47" i="4"/>
  <c r="J47" i="4"/>
  <c r="I47" i="4"/>
  <c r="R46" i="4"/>
  <c r="Q46" i="4"/>
  <c r="P46" i="4"/>
  <c r="O46" i="4"/>
  <c r="N46" i="4"/>
  <c r="M46" i="4"/>
  <c r="L46" i="4"/>
  <c r="K46" i="4"/>
  <c r="J46" i="4"/>
  <c r="S45" i="4"/>
  <c r="R45" i="4"/>
  <c r="Q45" i="4"/>
  <c r="P45" i="4"/>
  <c r="O45" i="4"/>
  <c r="N45" i="4"/>
  <c r="M45" i="4"/>
  <c r="L45" i="4"/>
  <c r="K45" i="4"/>
  <c r="T44" i="4"/>
  <c r="S44" i="4"/>
  <c r="R44" i="4"/>
  <c r="Q44" i="4"/>
  <c r="P44" i="4"/>
  <c r="O44" i="4"/>
  <c r="N44" i="4"/>
  <c r="M44" i="4"/>
  <c r="K63" i="4"/>
  <c r="J63" i="4"/>
  <c r="I63" i="4"/>
  <c r="H63" i="4"/>
  <c r="G63" i="4"/>
  <c r="F63" i="4"/>
  <c r="E63" i="4"/>
  <c r="D63" i="4"/>
  <c r="C63" i="4"/>
  <c r="L62" i="4"/>
  <c r="K62" i="4"/>
  <c r="J62" i="4"/>
  <c r="I62" i="4"/>
  <c r="H62" i="4"/>
  <c r="G62" i="4"/>
  <c r="F62" i="4"/>
  <c r="E62" i="4"/>
  <c r="D62" i="4"/>
  <c r="M61" i="4"/>
  <c r="L61" i="4"/>
  <c r="K61" i="4"/>
  <c r="J61" i="4"/>
  <c r="I61" i="4"/>
  <c r="H61" i="4"/>
  <c r="G61" i="4"/>
  <c r="F61" i="4"/>
  <c r="E61" i="4"/>
  <c r="N60" i="4"/>
  <c r="M60" i="4"/>
  <c r="L60" i="4"/>
  <c r="K60" i="4"/>
  <c r="J60" i="4"/>
  <c r="I60" i="4"/>
  <c r="H60" i="4"/>
  <c r="G60" i="4"/>
  <c r="F60" i="4"/>
  <c r="O59" i="4"/>
  <c r="N59" i="4"/>
  <c r="M59" i="4"/>
  <c r="L59" i="4"/>
  <c r="K59" i="4"/>
  <c r="J59" i="4"/>
  <c r="I59" i="4"/>
  <c r="H59" i="4"/>
  <c r="G59" i="4"/>
  <c r="P58" i="4"/>
  <c r="O58" i="4"/>
  <c r="N58" i="4"/>
  <c r="M58" i="4"/>
  <c r="L58" i="4"/>
  <c r="K58" i="4"/>
  <c r="J58" i="4"/>
  <c r="I58" i="4"/>
  <c r="H58" i="4"/>
  <c r="Q57" i="4"/>
  <c r="P57" i="4"/>
  <c r="O57" i="4"/>
  <c r="N57" i="4"/>
  <c r="M57" i="4"/>
  <c r="L57" i="4"/>
  <c r="K57" i="4"/>
  <c r="J57" i="4"/>
  <c r="I57" i="4"/>
  <c r="R56" i="4"/>
  <c r="Q56" i="4"/>
  <c r="P56" i="4"/>
  <c r="O56" i="4"/>
  <c r="N56" i="4"/>
  <c r="M56" i="4"/>
  <c r="L56" i="4"/>
  <c r="K56" i="4"/>
  <c r="J56" i="4"/>
  <c r="S55" i="4"/>
  <c r="R55" i="4"/>
  <c r="Q55" i="4"/>
  <c r="P55" i="4"/>
  <c r="O55" i="4"/>
  <c r="N55" i="4"/>
  <c r="M55" i="4"/>
  <c r="L55" i="4"/>
  <c r="K55" i="4"/>
  <c r="T54" i="4"/>
  <c r="S54" i="4"/>
  <c r="R54" i="4"/>
  <c r="Q54" i="4"/>
  <c r="P54" i="4"/>
  <c r="O54" i="4"/>
  <c r="N54" i="4"/>
  <c r="M54" i="4"/>
  <c r="L54" i="4"/>
  <c r="U53" i="4"/>
  <c r="T53" i="4"/>
  <c r="S53" i="4"/>
  <c r="R53" i="4"/>
  <c r="Q53" i="4"/>
  <c r="P53" i="4"/>
  <c r="O53" i="4"/>
  <c r="N53" i="4"/>
  <c r="M53" i="4"/>
  <c r="V52" i="4"/>
  <c r="U52" i="4"/>
  <c r="T52" i="4"/>
  <c r="S52" i="4"/>
  <c r="R52" i="4"/>
  <c r="Q52" i="4"/>
  <c r="P52" i="4"/>
  <c r="O52" i="4"/>
  <c r="N52" i="4"/>
  <c r="W51" i="4"/>
  <c r="V51" i="4"/>
  <c r="U51" i="4"/>
  <c r="T51" i="4"/>
  <c r="S51" i="4"/>
  <c r="R51" i="4"/>
  <c r="Q51" i="4"/>
  <c r="P51" i="4"/>
  <c r="O51" i="4"/>
  <c r="X50" i="4"/>
  <c r="W50" i="4"/>
  <c r="V50" i="4"/>
  <c r="U50" i="4"/>
  <c r="T50" i="4"/>
  <c r="S50" i="4"/>
  <c r="R50" i="4"/>
  <c r="Q50" i="4"/>
  <c r="P50" i="4"/>
  <c r="Y49" i="4"/>
  <c r="X49" i="4"/>
  <c r="W49" i="4"/>
  <c r="V49" i="4"/>
  <c r="U49" i="4"/>
  <c r="T49" i="4"/>
  <c r="S49" i="4"/>
  <c r="R49" i="4"/>
  <c r="Q49" i="4"/>
  <c r="Z48" i="4"/>
  <c r="Y48" i="4"/>
  <c r="X48" i="4"/>
  <c r="W48" i="4"/>
  <c r="V48" i="4"/>
  <c r="U48" i="4"/>
  <c r="T48" i="4"/>
  <c r="S48" i="4"/>
  <c r="R48" i="4"/>
  <c r="AA47" i="4"/>
  <c r="Z47" i="4"/>
  <c r="Y47" i="4"/>
  <c r="X47" i="4"/>
  <c r="W47" i="4"/>
  <c r="V47" i="4"/>
  <c r="U47" i="4"/>
  <c r="T47" i="4"/>
  <c r="S47" i="4"/>
  <c r="AB46" i="4"/>
  <c r="AA46" i="4"/>
  <c r="Z46" i="4"/>
  <c r="Y46" i="4"/>
  <c r="X46" i="4"/>
  <c r="W46" i="4"/>
  <c r="V46" i="4"/>
  <c r="U46" i="4"/>
  <c r="T46" i="4"/>
  <c r="AC45" i="4"/>
  <c r="AB45" i="4"/>
  <c r="AA45" i="4"/>
  <c r="Z45" i="4"/>
  <c r="Y45" i="4"/>
  <c r="X45" i="4"/>
  <c r="W45" i="4"/>
  <c r="V45" i="4"/>
  <c r="U45" i="4"/>
  <c r="AD44" i="4"/>
  <c r="AC44" i="4"/>
  <c r="AB44" i="4"/>
  <c r="AA44" i="4"/>
  <c r="Z44" i="4"/>
  <c r="Y44" i="4"/>
  <c r="X44" i="4"/>
  <c r="W44" i="4"/>
  <c r="V44" i="4"/>
  <c r="AE43" i="4"/>
  <c r="AD43" i="4"/>
  <c r="AC43" i="4"/>
  <c r="AB43" i="4"/>
  <c r="AA43" i="4"/>
  <c r="Z43" i="4"/>
  <c r="Y43" i="4"/>
  <c r="X43" i="4"/>
  <c r="W43" i="4"/>
  <c r="AF42" i="4"/>
  <c r="AE42" i="4"/>
  <c r="AD42" i="4"/>
  <c r="AC42" i="4"/>
  <c r="AB42" i="4"/>
  <c r="AA42" i="4"/>
  <c r="Z42" i="4"/>
  <c r="Y42" i="4"/>
  <c r="X42" i="4"/>
  <c r="AG41" i="4"/>
  <c r="AF41" i="4"/>
  <c r="AE41" i="4"/>
  <c r="AD41" i="4"/>
  <c r="AC41" i="4"/>
  <c r="AB41" i="4"/>
  <c r="AA41" i="4"/>
  <c r="Z41" i="4"/>
  <c r="Y41" i="4"/>
  <c r="AH40" i="4"/>
  <c r="AG40" i="4"/>
  <c r="AF40" i="4"/>
  <c r="AE40" i="4"/>
  <c r="AD40" i="4"/>
  <c r="AC40" i="4"/>
  <c r="AB40" i="4"/>
  <c r="AA40" i="4"/>
  <c r="Z40" i="4"/>
  <c r="AI39" i="4"/>
  <c r="AH39" i="4"/>
  <c r="AG39" i="4"/>
  <c r="AF39" i="4"/>
  <c r="AE39" i="4"/>
  <c r="AD39" i="4"/>
  <c r="AC39" i="4"/>
  <c r="AB39" i="4"/>
  <c r="AA39" i="4"/>
  <c r="AJ38" i="4"/>
  <c r="AI38" i="4"/>
  <c r="AH38" i="4"/>
  <c r="AG38" i="4"/>
  <c r="AF38" i="4"/>
  <c r="AE38" i="4"/>
  <c r="AD38" i="4"/>
  <c r="AC38" i="4"/>
  <c r="AB38" i="4"/>
  <c r="AK37" i="4"/>
  <c r="AJ37" i="4"/>
  <c r="AI37" i="4"/>
  <c r="AH37" i="4"/>
  <c r="AG37" i="4"/>
  <c r="AF37" i="4"/>
  <c r="AE37" i="4"/>
  <c r="AD37" i="4"/>
  <c r="AC37" i="4"/>
  <c r="AL36" i="4"/>
  <c r="AK36" i="4"/>
  <c r="AJ36" i="4"/>
  <c r="AI36" i="4"/>
  <c r="AH36" i="4"/>
  <c r="AG36" i="4"/>
  <c r="AF36" i="4"/>
  <c r="AE36" i="4"/>
  <c r="AD36" i="4"/>
  <c r="AM35" i="4"/>
  <c r="AL35" i="4"/>
  <c r="AK35" i="4"/>
  <c r="AJ35" i="4"/>
  <c r="AI35" i="4"/>
  <c r="AH35" i="4"/>
  <c r="AG35" i="4"/>
  <c r="AF35" i="4"/>
  <c r="AE35" i="4"/>
  <c r="AN34" i="4"/>
  <c r="AM34" i="4"/>
  <c r="AL34" i="4"/>
  <c r="AK34" i="4"/>
  <c r="AJ34" i="4"/>
  <c r="AI34" i="4"/>
  <c r="AH34" i="4"/>
  <c r="AG34" i="4"/>
  <c r="AF34" i="4"/>
  <c r="AO23" i="4"/>
  <c r="AN23" i="4"/>
  <c r="AM23" i="4"/>
  <c r="AL23" i="4"/>
  <c r="AK23" i="4"/>
  <c r="AJ23" i="4"/>
  <c r="AI23" i="4"/>
  <c r="AH23" i="4"/>
  <c r="AG23" i="4"/>
  <c r="AN24" i="4"/>
  <c r="AM24" i="4"/>
  <c r="AL24" i="4"/>
  <c r="AK24" i="4"/>
  <c r="AJ24" i="4"/>
  <c r="AI24" i="4"/>
  <c r="AH24" i="4"/>
  <c r="AG24" i="4"/>
  <c r="AF24" i="4"/>
  <c r="AM25" i="4"/>
  <c r="AL25" i="4"/>
  <c r="AK25" i="4"/>
  <c r="AJ25" i="4"/>
  <c r="AI25" i="4"/>
  <c r="AH25" i="4"/>
  <c r="AG25" i="4"/>
  <c r="AF25" i="4"/>
  <c r="AE25" i="4"/>
  <c r="AL26" i="4"/>
  <c r="AK26" i="4"/>
  <c r="AJ26" i="4"/>
  <c r="AI26" i="4"/>
  <c r="AH26" i="4"/>
  <c r="AG26" i="4"/>
  <c r="AF26" i="4"/>
  <c r="AE26" i="4"/>
  <c r="AD26" i="4"/>
  <c r="AK27" i="4"/>
  <c r="AJ27" i="4"/>
  <c r="AI27" i="4"/>
  <c r="AH27" i="4"/>
  <c r="AG27" i="4"/>
  <c r="AF27" i="4"/>
  <c r="AE27" i="4"/>
  <c r="AD27" i="4"/>
  <c r="AC27" i="4"/>
  <c r="AJ28" i="4"/>
  <c r="AI28" i="4"/>
  <c r="AH28" i="4"/>
  <c r="AG28" i="4"/>
  <c r="AF28" i="4"/>
  <c r="AE28" i="4"/>
  <c r="AD28" i="4"/>
  <c r="AC28" i="4"/>
  <c r="AB28" i="4"/>
  <c r="AI29" i="4"/>
  <c r="AH29" i="4"/>
  <c r="AG29" i="4"/>
  <c r="AF29" i="4"/>
  <c r="AE29" i="4"/>
  <c r="AD29" i="4"/>
  <c r="AC29" i="4"/>
  <c r="AB29" i="4"/>
  <c r="AA29" i="4"/>
  <c r="AH30" i="4"/>
  <c r="AG30" i="4"/>
  <c r="AF30" i="4"/>
  <c r="AE30" i="4"/>
  <c r="AD30" i="4"/>
  <c r="AC30" i="4"/>
  <c r="AB30" i="4"/>
  <c r="AA30" i="4"/>
  <c r="Z30" i="4"/>
  <c r="AG31" i="4"/>
  <c r="AF31" i="4"/>
  <c r="AE31" i="4"/>
  <c r="AD31" i="4"/>
  <c r="AC31" i="4"/>
  <c r="AB31" i="4"/>
  <c r="AA31" i="4"/>
  <c r="Z31" i="4"/>
  <c r="Y31" i="4"/>
  <c r="AF32" i="4"/>
  <c r="AE32" i="4"/>
  <c r="AD32" i="4"/>
  <c r="AC32" i="4"/>
  <c r="AB32" i="4"/>
  <c r="AA32" i="4"/>
  <c r="Z32" i="4"/>
  <c r="Y32" i="4"/>
  <c r="X32" i="4"/>
  <c r="AE33" i="4"/>
  <c r="AD33" i="4"/>
  <c r="AC33" i="4"/>
  <c r="AB33" i="4"/>
  <c r="AA33" i="4"/>
  <c r="Z33" i="4"/>
  <c r="Y33" i="4"/>
  <c r="X33" i="4"/>
  <c r="W33" i="4"/>
  <c r="AD34" i="4"/>
  <c r="AC34" i="4"/>
  <c r="AB34" i="4"/>
  <c r="AA34" i="4"/>
  <c r="Z34" i="4"/>
  <c r="Y34" i="4"/>
  <c r="X34" i="4"/>
  <c r="W34" i="4"/>
  <c r="V34" i="4"/>
  <c r="AC35" i="4"/>
  <c r="AB35" i="4"/>
  <c r="AA35" i="4"/>
  <c r="Z35" i="4"/>
  <c r="Y35" i="4"/>
  <c r="X35" i="4"/>
  <c r="W35" i="4"/>
  <c r="V35" i="4"/>
  <c r="U35" i="4"/>
  <c r="AB36" i="4"/>
  <c r="AA36" i="4"/>
  <c r="Z36" i="4"/>
  <c r="Y36" i="4"/>
  <c r="X36" i="4"/>
  <c r="W36" i="4"/>
  <c r="V36" i="4"/>
  <c r="U36" i="4"/>
  <c r="T36" i="4"/>
  <c r="AA37" i="4"/>
  <c r="Z37" i="4"/>
  <c r="Y37" i="4"/>
  <c r="X37" i="4"/>
  <c r="W37" i="4"/>
  <c r="V37" i="4"/>
  <c r="U37" i="4"/>
  <c r="T37" i="4"/>
  <c r="S37" i="4"/>
  <c r="Z38" i="4"/>
  <c r="Y38" i="4"/>
  <c r="X38" i="4"/>
  <c r="W38" i="4"/>
  <c r="V38" i="4"/>
  <c r="U38" i="4"/>
  <c r="T38" i="4"/>
  <c r="S38" i="4"/>
  <c r="R38" i="4"/>
  <c r="Y39" i="4"/>
  <c r="X39" i="4"/>
  <c r="W39" i="4"/>
  <c r="V39" i="4"/>
  <c r="U39" i="4"/>
  <c r="T39" i="4"/>
  <c r="S39" i="4"/>
  <c r="R39" i="4"/>
  <c r="Q39" i="4"/>
  <c r="X40" i="4"/>
  <c r="W40" i="4"/>
  <c r="V40" i="4"/>
  <c r="U40" i="4"/>
  <c r="T40" i="4"/>
  <c r="S40" i="4"/>
  <c r="R40" i="4"/>
  <c r="Q40" i="4"/>
  <c r="P40" i="4"/>
  <c r="W41" i="4"/>
  <c r="V41" i="4"/>
  <c r="U41" i="4"/>
  <c r="T41" i="4"/>
  <c r="S41" i="4"/>
  <c r="R41" i="4"/>
  <c r="Q41" i="4"/>
  <c r="P41" i="4"/>
  <c r="O41" i="4"/>
  <c r="V42" i="4"/>
  <c r="U42" i="4"/>
  <c r="T42" i="4"/>
  <c r="S42" i="4"/>
  <c r="R42" i="4"/>
  <c r="Q42" i="4"/>
  <c r="P42" i="4"/>
  <c r="O42" i="4"/>
  <c r="N42" i="4"/>
  <c r="U43" i="4"/>
  <c r="T43" i="4"/>
  <c r="S43" i="4"/>
  <c r="R43" i="4"/>
  <c r="Q43" i="4"/>
  <c r="P43" i="4"/>
  <c r="O43" i="4"/>
  <c r="N43" i="4"/>
  <c r="M43" i="4"/>
  <c r="K43" i="4"/>
  <c r="J43" i="4"/>
  <c r="I43" i="4"/>
  <c r="H43" i="4"/>
  <c r="G43" i="4"/>
  <c r="F43" i="4"/>
  <c r="E43" i="4"/>
  <c r="D43" i="4"/>
  <c r="C43" i="4"/>
  <c r="L42" i="4"/>
  <c r="K42" i="4"/>
  <c r="J42" i="4"/>
  <c r="I42" i="4"/>
  <c r="H42" i="4"/>
  <c r="G42" i="4"/>
  <c r="F42" i="4"/>
  <c r="E42" i="4"/>
  <c r="D42" i="4"/>
  <c r="M41" i="4"/>
  <c r="L41" i="4"/>
  <c r="K41" i="4"/>
  <c r="J41" i="4"/>
  <c r="I41" i="4"/>
  <c r="H41" i="4"/>
  <c r="G41" i="4"/>
  <c r="F41" i="4"/>
  <c r="E41" i="4"/>
  <c r="N40" i="4"/>
  <c r="M40" i="4"/>
  <c r="L40" i="4"/>
  <c r="K40" i="4"/>
  <c r="J40" i="4"/>
  <c r="I40" i="4"/>
  <c r="H40" i="4"/>
  <c r="G40" i="4"/>
  <c r="F40" i="4"/>
  <c r="O39" i="4"/>
  <c r="N39" i="4"/>
  <c r="M39" i="4"/>
  <c r="L39" i="4"/>
  <c r="K39" i="4"/>
  <c r="J39" i="4"/>
  <c r="I39" i="4"/>
  <c r="H39" i="4"/>
  <c r="G39" i="4"/>
  <c r="P38" i="4"/>
  <c r="O38" i="4"/>
  <c r="N38" i="4"/>
  <c r="M38" i="4"/>
  <c r="L38" i="4"/>
  <c r="K38" i="4"/>
  <c r="J38" i="4"/>
  <c r="I38" i="4"/>
  <c r="H38" i="4"/>
  <c r="Q37" i="4"/>
  <c r="P37" i="4"/>
  <c r="O37" i="4"/>
  <c r="N37" i="4"/>
  <c r="M37" i="4"/>
  <c r="L37" i="4"/>
  <c r="K37" i="4"/>
  <c r="J37" i="4"/>
  <c r="I37" i="4"/>
  <c r="R36" i="4"/>
  <c r="Q36" i="4"/>
  <c r="P36" i="4"/>
  <c r="O36" i="4"/>
  <c r="N36" i="4"/>
  <c r="M36" i="4"/>
  <c r="L36" i="4"/>
  <c r="K36" i="4"/>
  <c r="J36" i="4"/>
  <c r="S35" i="4"/>
  <c r="R35" i="4"/>
  <c r="Q35" i="4"/>
  <c r="P35" i="4"/>
  <c r="O35" i="4"/>
  <c r="N35" i="4"/>
  <c r="M35" i="4"/>
  <c r="L35" i="4"/>
  <c r="K35" i="4"/>
  <c r="T34" i="4"/>
  <c r="S34" i="4"/>
  <c r="R34" i="4"/>
  <c r="Q34" i="4"/>
  <c r="P34" i="4"/>
  <c r="O34" i="4"/>
  <c r="N34" i="4"/>
  <c r="M34" i="4"/>
  <c r="L34" i="4"/>
  <c r="U33" i="4"/>
  <c r="T33" i="4"/>
  <c r="S33" i="4"/>
  <c r="R33" i="4"/>
  <c r="Q33" i="4"/>
  <c r="P33" i="4"/>
  <c r="O33" i="4"/>
  <c r="N33" i="4"/>
  <c r="M33" i="4"/>
  <c r="V32" i="4"/>
  <c r="U32" i="4"/>
  <c r="T32" i="4"/>
  <c r="S32" i="4"/>
  <c r="R32" i="4"/>
  <c r="Q32" i="4"/>
  <c r="P32" i="4"/>
  <c r="O32" i="4"/>
  <c r="N32" i="4"/>
  <c r="W31" i="4"/>
  <c r="V31" i="4"/>
  <c r="U31" i="4"/>
  <c r="T31" i="4"/>
  <c r="S31" i="4"/>
  <c r="R31" i="4"/>
  <c r="Q31" i="4"/>
  <c r="P31" i="4"/>
  <c r="O31" i="4"/>
  <c r="X30" i="4"/>
  <c r="W30" i="4"/>
  <c r="V30" i="4"/>
  <c r="U30" i="4"/>
  <c r="T30" i="4"/>
  <c r="S30" i="4"/>
  <c r="R30" i="4"/>
  <c r="Q30" i="4"/>
  <c r="P30" i="4"/>
  <c r="Y29" i="4"/>
  <c r="X29" i="4"/>
  <c r="W29" i="4"/>
  <c r="V29" i="4"/>
  <c r="U29" i="4"/>
  <c r="T29" i="4"/>
  <c r="S29" i="4"/>
  <c r="R29" i="4"/>
  <c r="Q29" i="4"/>
  <c r="Z28" i="4"/>
  <c r="Y28" i="4"/>
  <c r="X28" i="4"/>
  <c r="W28" i="4"/>
  <c r="V28" i="4"/>
  <c r="U28" i="4"/>
  <c r="T28" i="4"/>
  <c r="S28" i="4"/>
  <c r="R28" i="4"/>
  <c r="AA27" i="4"/>
  <c r="Z27" i="4"/>
  <c r="Y27" i="4"/>
  <c r="X27" i="4"/>
  <c r="W27" i="4"/>
  <c r="V27" i="4"/>
  <c r="U27" i="4"/>
  <c r="T27" i="4"/>
  <c r="S27" i="4"/>
  <c r="AB26" i="4"/>
  <c r="AA26" i="4"/>
  <c r="Z26" i="4"/>
  <c r="Y26" i="4"/>
  <c r="X26" i="4"/>
  <c r="W26" i="4"/>
  <c r="V26" i="4"/>
  <c r="U26" i="4"/>
  <c r="T26" i="4"/>
  <c r="AC25" i="4"/>
  <c r="AB25" i="4"/>
  <c r="AA25" i="4"/>
  <c r="Z25" i="4"/>
  <c r="Y25" i="4"/>
  <c r="X25" i="4"/>
  <c r="W25" i="4"/>
  <c r="V25" i="4"/>
  <c r="U25" i="4"/>
  <c r="AD24" i="4"/>
  <c r="AC24" i="4"/>
  <c r="AB24" i="4"/>
  <c r="AA24" i="4"/>
  <c r="Z24" i="4"/>
  <c r="Y24" i="4"/>
  <c r="X24" i="4"/>
  <c r="W24" i="4"/>
  <c r="V24" i="4"/>
  <c r="AE23" i="4"/>
  <c r="AD23" i="4"/>
  <c r="AC23" i="4"/>
  <c r="AB23" i="4"/>
  <c r="AA23" i="4"/>
  <c r="Z23" i="4"/>
  <c r="Y23" i="4"/>
  <c r="X23" i="4"/>
  <c r="W23" i="4"/>
  <c r="AF22" i="4"/>
  <c r="AE22" i="4"/>
  <c r="AD22" i="4"/>
  <c r="AC22" i="4"/>
  <c r="AB22" i="4"/>
  <c r="AA22" i="4"/>
  <c r="Z22" i="4"/>
  <c r="Y22" i="4"/>
  <c r="X22" i="4"/>
  <c r="AG21" i="4"/>
  <c r="AF21" i="4"/>
  <c r="AE21" i="4"/>
  <c r="AD21" i="4"/>
  <c r="AC21" i="4"/>
  <c r="AB21" i="4"/>
  <c r="AA21" i="4"/>
  <c r="Z21" i="4"/>
  <c r="Y21" i="4"/>
  <c r="AH20" i="4"/>
  <c r="AG20" i="4"/>
  <c r="AF20" i="4"/>
  <c r="AE20" i="4"/>
  <c r="AD20" i="4"/>
  <c r="AC20" i="4"/>
  <c r="AB20" i="4"/>
  <c r="AA20" i="4"/>
  <c r="Z20" i="4"/>
  <c r="AI19" i="4"/>
  <c r="AH19" i="4"/>
  <c r="AG19" i="4"/>
  <c r="AF19" i="4"/>
  <c r="AE19" i="4"/>
  <c r="AD19" i="4"/>
  <c r="AC19" i="4"/>
  <c r="AB19" i="4"/>
  <c r="AA19" i="4"/>
  <c r="AJ18" i="4"/>
  <c r="AI18" i="4"/>
  <c r="AH18" i="4"/>
  <c r="AG18" i="4"/>
  <c r="AF18" i="4"/>
  <c r="AE18" i="4"/>
  <c r="AD18" i="4"/>
  <c r="AC18" i="4"/>
  <c r="AB18" i="4"/>
  <c r="AK17" i="4"/>
  <c r="AJ17" i="4"/>
  <c r="AI17" i="4"/>
  <c r="AH17" i="4"/>
  <c r="AG17" i="4"/>
  <c r="AF17" i="4"/>
  <c r="AE17" i="4"/>
  <c r="AD17" i="4"/>
  <c r="AC17" i="4"/>
  <c r="AL16" i="4"/>
  <c r="AK16" i="4"/>
  <c r="AJ16" i="4"/>
  <c r="AI16" i="4"/>
  <c r="AH16" i="4"/>
  <c r="AG16" i="4"/>
  <c r="AF16" i="4"/>
  <c r="AE16" i="4"/>
  <c r="AD16" i="4"/>
  <c r="AM15" i="4"/>
  <c r="AL15" i="4"/>
  <c r="AK15" i="4"/>
  <c r="AJ15" i="4"/>
  <c r="AI15" i="4"/>
  <c r="AH15" i="4"/>
  <c r="AG15" i="4"/>
  <c r="AF15" i="4"/>
  <c r="AE15" i="4"/>
  <c r="AN14" i="4"/>
  <c r="AM14" i="4"/>
  <c r="AL14" i="4"/>
  <c r="AK14" i="4"/>
  <c r="AJ14" i="4"/>
  <c r="AI14" i="4"/>
  <c r="AH14" i="4"/>
  <c r="AG14" i="4"/>
  <c r="AF14" i="4"/>
  <c r="AY121" i="4"/>
  <c r="AX121" i="4"/>
  <c r="AW121" i="4"/>
  <c r="AV121" i="4"/>
  <c r="AU121" i="4"/>
  <c r="AT121" i="4"/>
  <c r="AS121" i="4"/>
  <c r="AR121" i="4"/>
  <c r="AQ121" i="4"/>
  <c r="AY120" i="4"/>
  <c r="AX120" i="4"/>
  <c r="AW120" i="4"/>
  <c r="AV120" i="4"/>
  <c r="AU120" i="4"/>
  <c r="AT120" i="4"/>
  <c r="AS120" i="4"/>
  <c r="AR120" i="4"/>
  <c r="AQ120" i="4"/>
  <c r="AY119" i="4"/>
  <c r="AX119" i="4"/>
  <c r="AW119" i="4"/>
  <c r="AV119" i="4"/>
  <c r="AU119" i="4"/>
  <c r="AT119" i="4"/>
  <c r="AS119" i="4"/>
  <c r="AR119" i="4"/>
  <c r="AQ119" i="4"/>
  <c r="AY118" i="4"/>
  <c r="AX118" i="4"/>
  <c r="AW118" i="4"/>
  <c r="AV118" i="4"/>
  <c r="AU118" i="4"/>
  <c r="AT118" i="4"/>
  <c r="AS118" i="4"/>
  <c r="AR118" i="4"/>
  <c r="AQ118" i="4"/>
  <c r="AY117" i="4"/>
  <c r="AX117" i="4"/>
  <c r="AW117" i="4"/>
  <c r="AV117" i="4"/>
  <c r="AU117" i="4"/>
  <c r="AT117" i="4"/>
  <c r="AS117" i="4"/>
  <c r="AR117" i="4"/>
  <c r="AQ117" i="4"/>
  <c r="AY116" i="4"/>
  <c r="AX116" i="4"/>
  <c r="AW116" i="4"/>
  <c r="AV116" i="4"/>
  <c r="AU116" i="4"/>
  <c r="AT116" i="4"/>
  <c r="AS116" i="4"/>
  <c r="AR116" i="4"/>
  <c r="AQ116" i="4"/>
  <c r="AY115" i="4"/>
  <c r="AX115" i="4"/>
  <c r="AW115" i="4"/>
  <c r="AV115" i="4"/>
  <c r="AU115" i="4"/>
  <c r="AT115" i="4"/>
  <c r="AS115" i="4"/>
  <c r="AR115" i="4"/>
  <c r="AQ115" i="4"/>
  <c r="AY114" i="4"/>
  <c r="AX114" i="4"/>
  <c r="AW114" i="4"/>
  <c r="AV114" i="4"/>
  <c r="AU114" i="4"/>
  <c r="AT114" i="4"/>
  <c r="AS114" i="4"/>
  <c r="AR114" i="4"/>
  <c r="AQ114" i="4"/>
  <c r="AY113" i="4"/>
  <c r="AX113" i="4"/>
  <c r="AW113" i="4"/>
  <c r="AV113" i="4"/>
  <c r="AU113" i="4"/>
  <c r="AT113" i="4"/>
  <c r="AS113" i="4"/>
  <c r="AR113" i="4"/>
  <c r="AQ113" i="4"/>
  <c r="AY112" i="4"/>
  <c r="AX112" i="4"/>
  <c r="AW112" i="4"/>
  <c r="AV112" i="4"/>
  <c r="AU112" i="4"/>
  <c r="AT112" i="4"/>
  <c r="AS112" i="4"/>
  <c r="AR112" i="4"/>
  <c r="AQ112" i="4"/>
  <c r="AY111" i="4"/>
  <c r="AX111" i="4"/>
  <c r="AW111" i="4"/>
  <c r="AV111" i="4"/>
  <c r="AU111" i="4"/>
  <c r="AT111" i="4"/>
  <c r="AS111" i="4"/>
  <c r="AR111" i="4"/>
  <c r="AQ111" i="4"/>
  <c r="AY110" i="4"/>
  <c r="AX110" i="4"/>
  <c r="AW110" i="4"/>
  <c r="AV110" i="4"/>
  <c r="AU110" i="4"/>
  <c r="AT110" i="4"/>
  <c r="AS110" i="4"/>
  <c r="AR110" i="4"/>
  <c r="AQ110" i="4"/>
  <c r="AY109" i="4"/>
  <c r="AX109" i="4"/>
  <c r="AW109" i="4"/>
  <c r="AV109" i="4"/>
  <c r="AU109" i="4"/>
  <c r="AT109" i="4"/>
  <c r="AS109" i="4"/>
  <c r="AR109" i="4"/>
  <c r="AQ109" i="4"/>
  <c r="AY108" i="4"/>
  <c r="AX108" i="4"/>
  <c r="AW108" i="4"/>
  <c r="AV108" i="4"/>
  <c r="AU108" i="4"/>
  <c r="AT108" i="4"/>
  <c r="AS108" i="4"/>
  <c r="AR108" i="4"/>
  <c r="AQ108" i="4"/>
  <c r="AY107" i="4"/>
  <c r="AX107" i="4"/>
  <c r="AW107" i="4"/>
  <c r="AV107" i="4"/>
  <c r="AU107" i="4"/>
  <c r="AT107" i="4"/>
  <c r="AS107" i="4"/>
  <c r="AR107" i="4"/>
  <c r="AQ107" i="4"/>
  <c r="AY106" i="4"/>
  <c r="AX106" i="4"/>
  <c r="AW106" i="4"/>
  <c r="AV106" i="4"/>
  <c r="AU106" i="4"/>
  <c r="AT106" i="4"/>
  <c r="AS106" i="4"/>
  <c r="AR106" i="4"/>
  <c r="AQ106" i="4"/>
  <c r="AY105" i="4"/>
  <c r="AX105" i="4"/>
  <c r="AW105" i="4"/>
  <c r="AV105" i="4"/>
  <c r="AU105" i="4"/>
  <c r="AT105" i="4"/>
  <c r="AS105" i="4"/>
  <c r="AR105" i="4"/>
  <c r="AQ105" i="4"/>
  <c r="AY104" i="4"/>
  <c r="AX104" i="4"/>
  <c r="AW104" i="4"/>
  <c r="AV104" i="4"/>
  <c r="AU104" i="4"/>
  <c r="AT104" i="4"/>
  <c r="AS104" i="4"/>
  <c r="AR104" i="4"/>
  <c r="AQ104" i="4"/>
  <c r="AY103" i="4"/>
  <c r="AX103" i="4"/>
  <c r="AW103" i="4"/>
  <c r="AV103" i="4"/>
  <c r="AU103" i="4"/>
  <c r="AT103" i="4"/>
  <c r="AS103" i="4"/>
  <c r="AR103" i="4"/>
  <c r="AQ103" i="4"/>
  <c r="AY101" i="4"/>
  <c r="AX101" i="4"/>
  <c r="AW101" i="4"/>
  <c r="AV101" i="4"/>
  <c r="AU101" i="4"/>
  <c r="AT101" i="4"/>
  <c r="AS101" i="4"/>
  <c r="AR101" i="4"/>
  <c r="AQ101" i="4"/>
  <c r="AY100" i="4"/>
  <c r="AX100" i="4"/>
  <c r="AW100" i="4"/>
  <c r="AV100" i="4"/>
  <c r="AU100" i="4"/>
  <c r="AT100" i="4"/>
  <c r="AS100" i="4"/>
  <c r="AR100" i="4"/>
  <c r="AQ100" i="4"/>
  <c r="AY99" i="4"/>
  <c r="AX99" i="4"/>
  <c r="AW99" i="4"/>
  <c r="AV99" i="4"/>
  <c r="AU99" i="4"/>
  <c r="AT99" i="4"/>
  <c r="AS99" i="4"/>
  <c r="AR99" i="4"/>
  <c r="AQ99" i="4"/>
  <c r="AY98" i="4"/>
  <c r="AX98" i="4"/>
  <c r="AW98" i="4"/>
  <c r="AV98" i="4"/>
  <c r="AU98" i="4"/>
  <c r="AT98" i="4"/>
  <c r="AS98" i="4"/>
  <c r="AR98" i="4"/>
  <c r="AQ98" i="4"/>
  <c r="AY97" i="4"/>
  <c r="AX97" i="4"/>
  <c r="AW97" i="4"/>
  <c r="AV97" i="4"/>
  <c r="AU97" i="4"/>
  <c r="AT97" i="4"/>
  <c r="AS97" i="4"/>
  <c r="AR97" i="4"/>
  <c r="AQ97" i="4"/>
  <c r="AY96" i="4"/>
  <c r="AX96" i="4"/>
  <c r="AW96" i="4"/>
  <c r="AV96" i="4"/>
  <c r="AU96" i="4"/>
  <c r="AT96" i="4"/>
  <c r="AS96" i="4"/>
  <c r="AR96" i="4"/>
  <c r="AQ96" i="4"/>
  <c r="AY95" i="4"/>
  <c r="AX95" i="4"/>
  <c r="AW95" i="4"/>
  <c r="AV95" i="4"/>
  <c r="AU95" i="4"/>
  <c r="AT95" i="4"/>
  <c r="AS95" i="4"/>
  <c r="AR95" i="4"/>
  <c r="AQ95" i="4"/>
  <c r="AY94" i="4"/>
  <c r="AX94" i="4"/>
  <c r="AW94" i="4"/>
  <c r="AV94" i="4"/>
  <c r="AU94" i="4"/>
  <c r="AT94" i="4"/>
  <c r="AS94" i="4"/>
  <c r="AR94" i="4"/>
  <c r="AQ94" i="4"/>
  <c r="AY93" i="4"/>
  <c r="AX93" i="4"/>
  <c r="AW93" i="4"/>
  <c r="AV93" i="4"/>
  <c r="AU93" i="4"/>
  <c r="AT93" i="4"/>
  <c r="AS93" i="4"/>
  <c r="AR93" i="4"/>
  <c r="AQ93" i="4"/>
  <c r="AY92" i="4"/>
  <c r="AX92" i="4"/>
  <c r="AW92" i="4"/>
  <c r="AV92" i="4"/>
  <c r="AU92" i="4"/>
  <c r="AT92" i="4"/>
  <c r="AS92" i="4"/>
  <c r="AR92" i="4"/>
  <c r="AQ92" i="4"/>
  <c r="AY91" i="4"/>
  <c r="AX91" i="4"/>
  <c r="AW91" i="4"/>
  <c r="AV91" i="4"/>
  <c r="AU91" i="4"/>
  <c r="AT91" i="4"/>
  <c r="AS91" i="4"/>
  <c r="AR91" i="4"/>
  <c r="AQ91" i="4"/>
  <c r="AY90" i="4"/>
  <c r="AX90" i="4"/>
  <c r="AW90" i="4"/>
  <c r="AV90" i="4"/>
  <c r="AU90" i="4"/>
  <c r="AT90" i="4"/>
  <c r="AS90" i="4"/>
  <c r="AR90" i="4"/>
  <c r="AQ90" i="4"/>
  <c r="AY89" i="4"/>
  <c r="AX89" i="4"/>
  <c r="AW89" i="4"/>
  <c r="AV89" i="4"/>
  <c r="AU89" i="4"/>
  <c r="AT89" i="4"/>
  <c r="AS89" i="4"/>
  <c r="AR89" i="4"/>
  <c r="AQ89" i="4"/>
  <c r="AY88" i="4"/>
  <c r="AX88" i="4"/>
  <c r="AW88" i="4"/>
  <c r="AV88" i="4"/>
  <c r="AU88" i="4"/>
  <c r="AT88" i="4"/>
  <c r="AS88" i="4"/>
  <c r="AR88" i="4"/>
  <c r="AQ88" i="4"/>
  <c r="AY87" i="4"/>
  <c r="AX87" i="4"/>
  <c r="AW87" i="4"/>
  <c r="AV87" i="4"/>
  <c r="AU87" i="4"/>
  <c r="AT87" i="4"/>
  <c r="AS87" i="4"/>
  <c r="AR87" i="4"/>
  <c r="AQ87" i="4"/>
  <c r="AY86" i="4"/>
  <c r="AX86" i="4"/>
  <c r="AW86" i="4"/>
  <c r="AV86" i="4"/>
  <c r="AU86" i="4"/>
  <c r="AT86" i="4"/>
  <c r="AS86" i="4"/>
  <c r="AR86" i="4"/>
  <c r="AQ86" i="4"/>
  <c r="AY85" i="4"/>
  <c r="AX85" i="4"/>
  <c r="AW85" i="4"/>
  <c r="AV85" i="4"/>
  <c r="AU85" i="4"/>
  <c r="AT85" i="4"/>
  <c r="AS85" i="4"/>
  <c r="AR85" i="4"/>
  <c r="AQ85" i="4"/>
  <c r="AY84" i="4"/>
  <c r="AX84" i="4"/>
  <c r="AW84" i="4"/>
  <c r="AV84" i="4"/>
  <c r="AU84" i="4"/>
  <c r="AT84" i="4"/>
  <c r="AS84" i="4"/>
  <c r="AR84" i="4"/>
  <c r="AQ84" i="4"/>
  <c r="AY83" i="4"/>
  <c r="AX83" i="4"/>
  <c r="AW83" i="4"/>
  <c r="AV83" i="4"/>
  <c r="AU83" i="4"/>
  <c r="AT83" i="4"/>
  <c r="AS83" i="4"/>
  <c r="AR83" i="4"/>
  <c r="AQ83" i="4"/>
  <c r="AY81" i="4"/>
  <c r="AX81" i="4"/>
  <c r="AW81" i="4"/>
  <c r="AV81" i="4"/>
  <c r="AU81" i="4"/>
  <c r="AT81" i="4"/>
  <c r="AS81" i="4"/>
  <c r="AR81" i="4"/>
  <c r="AQ81" i="4"/>
  <c r="AY80" i="4"/>
  <c r="AX80" i="4"/>
  <c r="AW80" i="4"/>
  <c r="AV80" i="4"/>
  <c r="AU80" i="4"/>
  <c r="AT80" i="4"/>
  <c r="AS80" i="4"/>
  <c r="AR80" i="4"/>
  <c r="AQ80" i="4"/>
  <c r="AY79" i="4"/>
  <c r="AX79" i="4"/>
  <c r="AW79" i="4"/>
  <c r="AV79" i="4"/>
  <c r="AU79" i="4"/>
  <c r="AT79" i="4"/>
  <c r="AS79" i="4"/>
  <c r="AR79" i="4"/>
  <c r="AQ79" i="4"/>
  <c r="AY78" i="4"/>
  <c r="AX78" i="4"/>
  <c r="AW78" i="4"/>
  <c r="AV78" i="4"/>
  <c r="AU78" i="4"/>
  <c r="AT78" i="4"/>
  <c r="AS78" i="4"/>
  <c r="AR78" i="4"/>
  <c r="AQ78" i="4"/>
  <c r="AY77" i="4"/>
  <c r="AX77" i="4"/>
  <c r="AW77" i="4"/>
  <c r="AV77" i="4"/>
  <c r="AU77" i="4"/>
  <c r="AT77" i="4"/>
  <c r="AS77" i="4"/>
  <c r="AR77" i="4"/>
  <c r="AQ77" i="4"/>
  <c r="AY76" i="4"/>
  <c r="AX76" i="4"/>
  <c r="AW76" i="4"/>
  <c r="AV76" i="4"/>
  <c r="AU76" i="4"/>
  <c r="AT76" i="4"/>
  <c r="AS76" i="4"/>
  <c r="AR76" i="4"/>
  <c r="AQ76" i="4"/>
  <c r="AY75" i="4"/>
  <c r="AX75" i="4"/>
  <c r="AW75" i="4"/>
  <c r="AV75" i="4"/>
  <c r="AU75" i="4"/>
  <c r="AT75" i="4"/>
  <c r="AS75" i="4"/>
  <c r="AR75" i="4"/>
  <c r="AQ75" i="4"/>
  <c r="AY74" i="4"/>
  <c r="AX74" i="4"/>
  <c r="AW74" i="4"/>
  <c r="AV74" i="4"/>
  <c r="AU74" i="4"/>
  <c r="AT74" i="4"/>
  <c r="AS74" i="4"/>
  <c r="AR74" i="4"/>
  <c r="AQ74" i="4"/>
  <c r="AY73" i="4"/>
  <c r="AX73" i="4"/>
  <c r="AW73" i="4"/>
  <c r="AV73" i="4"/>
  <c r="AU73" i="4"/>
  <c r="AT73" i="4"/>
  <c r="AS73" i="4"/>
  <c r="AR73" i="4"/>
  <c r="AQ73" i="4"/>
  <c r="AY72" i="4"/>
  <c r="AX72" i="4"/>
  <c r="AW72" i="4"/>
  <c r="AV72" i="4"/>
  <c r="AU72" i="4"/>
  <c r="AT72" i="4"/>
  <c r="AS72" i="4"/>
  <c r="AR72" i="4"/>
  <c r="AQ72" i="4"/>
  <c r="AY71" i="4"/>
  <c r="AX71" i="4"/>
  <c r="AW71" i="4"/>
  <c r="AV71" i="4"/>
  <c r="AU71" i="4"/>
  <c r="AT71" i="4"/>
  <c r="AS71" i="4"/>
  <c r="AR71" i="4"/>
  <c r="AQ71" i="4"/>
  <c r="AY70" i="4"/>
  <c r="AX70" i="4"/>
  <c r="AW70" i="4"/>
  <c r="AV70" i="4"/>
  <c r="AU70" i="4"/>
  <c r="AT70" i="4"/>
  <c r="AS70" i="4"/>
  <c r="AR70" i="4"/>
  <c r="AQ70" i="4"/>
  <c r="AY69" i="4"/>
  <c r="AX69" i="4"/>
  <c r="AW69" i="4"/>
  <c r="AV69" i="4"/>
  <c r="AU69" i="4"/>
  <c r="AT69" i="4"/>
  <c r="AS69" i="4"/>
  <c r="AR69" i="4"/>
  <c r="AQ69" i="4"/>
  <c r="AY68" i="4"/>
  <c r="AX68" i="4"/>
  <c r="AW68" i="4"/>
  <c r="AV68" i="4"/>
  <c r="AU68" i="4"/>
  <c r="AT68" i="4"/>
  <c r="AS68" i="4"/>
  <c r="AR68" i="4"/>
  <c r="AQ68" i="4"/>
  <c r="AY67" i="4"/>
  <c r="AX67" i="4"/>
  <c r="AW67" i="4"/>
  <c r="AV67" i="4"/>
  <c r="AU67" i="4"/>
  <c r="AT67" i="4"/>
  <c r="AS67" i="4"/>
  <c r="AR67" i="4"/>
  <c r="AQ67" i="4"/>
  <c r="AY66" i="4"/>
  <c r="AX66" i="4"/>
  <c r="AW66" i="4"/>
  <c r="AV66" i="4"/>
  <c r="AU66" i="4"/>
  <c r="AT66" i="4"/>
  <c r="AS66" i="4"/>
  <c r="AR66" i="4"/>
  <c r="AQ66" i="4"/>
  <c r="AY65" i="4"/>
  <c r="AX65" i="4"/>
  <c r="AW65" i="4"/>
  <c r="AV65" i="4"/>
  <c r="AU65" i="4"/>
  <c r="AT65" i="4"/>
  <c r="AS65" i="4"/>
  <c r="AR65" i="4"/>
  <c r="AQ65" i="4"/>
  <c r="AY64" i="4"/>
  <c r="AX64" i="4"/>
  <c r="AW64" i="4"/>
  <c r="AV64" i="4"/>
  <c r="AU64" i="4"/>
  <c r="AT64" i="4"/>
  <c r="AS64" i="4"/>
  <c r="AR64" i="4"/>
  <c r="AQ64" i="4"/>
  <c r="AY63" i="4"/>
  <c r="AX63" i="4"/>
  <c r="AW63" i="4"/>
  <c r="AV63" i="4"/>
  <c r="AU63" i="4"/>
  <c r="AT63" i="4"/>
  <c r="AS63" i="4"/>
  <c r="AR63" i="4"/>
  <c r="AQ63" i="4"/>
  <c r="AY62" i="4"/>
  <c r="AX62" i="4"/>
  <c r="AW62" i="4"/>
  <c r="AV62" i="4"/>
  <c r="AU62" i="4"/>
  <c r="AT62" i="4"/>
  <c r="AS62" i="4"/>
  <c r="AR62" i="4"/>
  <c r="AQ62" i="4"/>
  <c r="AY61" i="4"/>
  <c r="AX61" i="4"/>
  <c r="AW61" i="4"/>
  <c r="AV61" i="4"/>
  <c r="AU61" i="4"/>
  <c r="AT61" i="4"/>
  <c r="AS61" i="4"/>
  <c r="AR61" i="4"/>
  <c r="AQ61" i="4"/>
  <c r="AY60" i="4"/>
  <c r="AX60" i="4"/>
  <c r="AW60" i="4"/>
  <c r="AV60" i="4"/>
  <c r="AU60" i="4"/>
  <c r="AT60" i="4"/>
  <c r="AS60" i="4"/>
  <c r="AR60" i="4"/>
  <c r="AQ60" i="4"/>
  <c r="AY59" i="4"/>
  <c r="AX59" i="4"/>
  <c r="AW59" i="4"/>
  <c r="AV59" i="4"/>
  <c r="AU59" i="4"/>
  <c r="AT59" i="4"/>
  <c r="AS59" i="4"/>
  <c r="AR59" i="4"/>
  <c r="AQ59" i="4"/>
  <c r="AY58" i="4"/>
  <c r="AX58" i="4"/>
  <c r="AW58" i="4"/>
  <c r="AV58" i="4"/>
  <c r="AU58" i="4"/>
  <c r="AT58" i="4"/>
  <c r="AS58" i="4"/>
  <c r="AR58" i="4"/>
  <c r="AQ58" i="4"/>
  <c r="AY57" i="4"/>
  <c r="AX57" i="4"/>
  <c r="AW57" i="4"/>
  <c r="AV57" i="4"/>
  <c r="AU57" i="4"/>
  <c r="AT57" i="4"/>
  <c r="AS57" i="4"/>
  <c r="AR57" i="4"/>
  <c r="AQ57" i="4"/>
  <c r="AY56" i="4"/>
  <c r="AX56" i="4"/>
  <c r="AW56" i="4"/>
  <c r="AV56" i="4"/>
  <c r="AU56" i="4"/>
  <c r="AT56" i="4"/>
  <c r="AS56" i="4"/>
  <c r="AR56" i="4"/>
  <c r="AQ56" i="4"/>
  <c r="AY55" i="4"/>
  <c r="AX55" i="4"/>
  <c r="AW55" i="4"/>
  <c r="AV55" i="4"/>
  <c r="AU55" i="4"/>
  <c r="AT55" i="4"/>
  <c r="AS55" i="4"/>
  <c r="AR55" i="4"/>
  <c r="AQ55" i="4"/>
  <c r="AY54" i="4"/>
  <c r="AX54" i="4"/>
  <c r="AW54" i="4"/>
  <c r="AV54" i="4"/>
  <c r="AU54" i="4"/>
  <c r="AT54" i="4"/>
  <c r="AS54" i="4"/>
  <c r="AR54" i="4"/>
  <c r="AQ54" i="4"/>
  <c r="AY53" i="4"/>
  <c r="AX53" i="4"/>
  <c r="AW53" i="4"/>
  <c r="AV53" i="4"/>
  <c r="AU53" i="4"/>
  <c r="AT53" i="4"/>
  <c r="AS53" i="4"/>
  <c r="AR53" i="4"/>
  <c r="AQ53" i="4"/>
  <c r="AY51" i="4"/>
  <c r="AX51" i="4"/>
  <c r="AW51" i="4"/>
  <c r="AV51" i="4"/>
  <c r="AU51" i="4"/>
  <c r="AT51" i="4"/>
  <c r="AS51" i="4"/>
  <c r="AR51" i="4"/>
  <c r="AQ51" i="4"/>
  <c r="AY50" i="4"/>
  <c r="AX50" i="4"/>
  <c r="AW50" i="4"/>
  <c r="AV50" i="4"/>
  <c r="AU50" i="4"/>
  <c r="AT50" i="4"/>
  <c r="AS50" i="4"/>
  <c r="AR50" i="4"/>
  <c r="AQ50" i="4"/>
  <c r="AY49" i="4"/>
  <c r="AX49" i="4"/>
  <c r="AW49" i="4"/>
  <c r="AV49" i="4"/>
  <c r="AU49" i="4"/>
  <c r="AT49" i="4"/>
  <c r="AS49" i="4"/>
  <c r="AR49" i="4"/>
  <c r="AQ49" i="4"/>
  <c r="AY48" i="4"/>
  <c r="AX48" i="4"/>
  <c r="AW48" i="4"/>
  <c r="AV48" i="4"/>
  <c r="AU48" i="4"/>
  <c r="AT48" i="4"/>
  <c r="AS48" i="4"/>
  <c r="AR48" i="4"/>
  <c r="AQ48" i="4"/>
  <c r="AY47" i="4"/>
  <c r="AX47" i="4"/>
  <c r="AW47" i="4"/>
  <c r="AV47" i="4"/>
  <c r="AU47" i="4"/>
  <c r="AT47" i="4"/>
  <c r="AS47" i="4"/>
  <c r="AR47" i="4"/>
  <c r="AQ47" i="4"/>
  <c r="AY46" i="4"/>
  <c r="AX46" i="4"/>
  <c r="AW46" i="4"/>
  <c r="AV46" i="4"/>
  <c r="AU46" i="4"/>
  <c r="AT46" i="4"/>
  <c r="AS46" i="4"/>
  <c r="AR46" i="4"/>
  <c r="AQ46" i="4"/>
  <c r="AY45" i="4"/>
  <c r="AX45" i="4"/>
  <c r="AW45" i="4"/>
  <c r="AV45" i="4"/>
  <c r="AU45" i="4"/>
  <c r="AT45" i="4"/>
  <c r="AS45" i="4"/>
  <c r="AR45" i="4"/>
  <c r="AQ45" i="4"/>
  <c r="AY44" i="4"/>
  <c r="AX44" i="4"/>
  <c r="AW44" i="4"/>
  <c r="AV44" i="4"/>
  <c r="AU44" i="4"/>
  <c r="AT44" i="4"/>
  <c r="AS44" i="4"/>
  <c r="AR44" i="4"/>
  <c r="AQ44" i="4"/>
  <c r="AY43" i="4"/>
  <c r="AX43" i="4"/>
  <c r="AW43" i="4"/>
  <c r="AV43" i="4"/>
  <c r="AU43" i="4"/>
  <c r="AT43" i="4"/>
  <c r="AS43" i="4"/>
  <c r="AR43" i="4"/>
  <c r="AQ43" i="4"/>
  <c r="AY42" i="4"/>
  <c r="AX42" i="4"/>
  <c r="AW42" i="4"/>
  <c r="AV42" i="4"/>
  <c r="AU42" i="4"/>
  <c r="AT42" i="4"/>
  <c r="AS42" i="4"/>
  <c r="AR42" i="4"/>
  <c r="AQ42" i="4"/>
  <c r="AY41" i="4"/>
  <c r="AX41" i="4"/>
  <c r="AW41" i="4"/>
  <c r="AV41" i="4"/>
  <c r="AU41" i="4"/>
  <c r="AT41" i="4"/>
  <c r="AS41" i="4"/>
  <c r="AR41" i="4"/>
  <c r="AQ41" i="4"/>
  <c r="AY40" i="4"/>
  <c r="AX40" i="4"/>
  <c r="AW40" i="4"/>
  <c r="AV40" i="4"/>
  <c r="AU40" i="4"/>
  <c r="AT40" i="4"/>
  <c r="AS40" i="4"/>
  <c r="AR40" i="4"/>
  <c r="AQ40" i="4"/>
  <c r="AY39" i="4"/>
  <c r="AX39" i="4"/>
  <c r="AW39" i="4"/>
  <c r="AV39" i="4"/>
  <c r="AU39" i="4"/>
  <c r="AT39" i="4"/>
  <c r="AS39" i="4"/>
  <c r="AR39" i="4"/>
  <c r="AQ39" i="4"/>
  <c r="AY38" i="4"/>
  <c r="AX38" i="4"/>
  <c r="AW38" i="4"/>
  <c r="AV38" i="4"/>
  <c r="AU38" i="4"/>
  <c r="AT38" i="4"/>
  <c r="AS38" i="4"/>
  <c r="AR38" i="4"/>
  <c r="AQ38" i="4"/>
  <c r="AY37" i="4"/>
  <c r="AX37" i="4"/>
  <c r="AW37" i="4"/>
  <c r="AV37" i="4"/>
  <c r="AU37" i="4"/>
  <c r="AT37" i="4"/>
  <c r="AS37" i="4"/>
  <c r="AR37" i="4"/>
  <c r="AQ37" i="4"/>
  <c r="AY36" i="4"/>
  <c r="AX36" i="4"/>
  <c r="AW36" i="4"/>
  <c r="AV36" i="4"/>
  <c r="AU36" i="4"/>
  <c r="AT36" i="4"/>
  <c r="AS36" i="4"/>
  <c r="AR36" i="4"/>
  <c r="AQ36" i="4"/>
  <c r="AY35" i="4"/>
  <c r="AX35" i="4"/>
  <c r="AW35" i="4"/>
  <c r="AV35" i="4"/>
  <c r="AU35" i="4"/>
  <c r="AT35" i="4"/>
  <c r="AS35" i="4"/>
  <c r="AR35" i="4"/>
  <c r="AQ35" i="4"/>
  <c r="AY34" i="4"/>
  <c r="AX34" i="4"/>
  <c r="AW34" i="4"/>
  <c r="AV34" i="4"/>
  <c r="AU34" i="4"/>
  <c r="AT34" i="4"/>
  <c r="AS34" i="4"/>
  <c r="AR34" i="4"/>
  <c r="AQ34" i="4"/>
  <c r="AY33" i="4"/>
  <c r="AX33" i="4"/>
  <c r="AW33" i="4"/>
  <c r="AV33" i="4"/>
  <c r="AU33" i="4"/>
  <c r="AT33" i="4"/>
  <c r="AS33" i="4"/>
  <c r="AR33" i="4"/>
  <c r="AQ33" i="4"/>
  <c r="AY32" i="4"/>
  <c r="AX32" i="4"/>
  <c r="AW32" i="4"/>
  <c r="AV32" i="4"/>
  <c r="AU32" i="4"/>
  <c r="AT32" i="4"/>
  <c r="AS32" i="4"/>
  <c r="AR32" i="4"/>
  <c r="AQ32" i="4"/>
  <c r="AY31" i="4"/>
  <c r="AX31" i="4"/>
  <c r="AW31" i="4"/>
  <c r="AV31" i="4"/>
  <c r="AU31" i="4"/>
  <c r="AT31" i="4"/>
  <c r="AS31" i="4"/>
  <c r="AR31" i="4"/>
  <c r="AQ31" i="4"/>
  <c r="AY30" i="4"/>
  <c r="AX30" i="4"/>
  <c r="AW30" i="4"/>
  <c r="AV30" i="4"/>
  <c r="AU30" i="4"/>
  <c r="AT30" i="4"/>
  <c r="AS30" i="4"/>
  <c r="AR30" i="4"/>
  <c r="AQ30" i="4"/>
  <c r="AY29" i="4"/>
  <c r="AX29" i="4"/>
  <c r="AW29" i="4"/>
  <c r="AV29" i="4"/>
  <c r="AU29" i="4"/>
  <c r="AT29" i="4"/>
  <c r="AS29" i="4"/>
  <c r="AR29" i="4"/>
  <c r="AQ29" i="4"/>
  <c r="AY28" i="4"/>
  <c r="AX28" i="4"/>
  <c r="AW28" i="4"/>
  <c r="AV28" i="4"/>
  <c r="AU28" i="4"/>
  <c r="AT28" i="4"/>
  <c r="AS28" i="4"/>
  <c r="AR28" i="4"/>
  <c r="AQ28" i="4"/>
  <c r="AY27" i="4"/>
  <c r="AX27" i="4"/>
  <c r="AW27" i="4"/>
  <c r="AV27" i="4"/>
  <c r="AU27" i="4"/>
  <c r="AT27" i="4"/>
  <c r="AS27" i="4"/>
  <c r="AR27" i="4"/>
  <c r="AQ27" i="4"/>
  <c r="AY26" i="4"/>
  <c r="AX26" i="4"/>
  <c r="AW26" i="4"/>
  <c r="AV26" i="4"/>
  <c r="AU26" i="4"/>
  <c r="AT26" i="4"/>
  <c r="AS26" i="4"/>
  <c r="AR26" i="4"/>
  <c r="AQ26" i="4"/>
  <c r="AY25" i="4"/>
  <c r="AX25" i="4"/>
  <c r="AW25" i="4"/>
  <c r="AV25" i="4"/>
  <c r="AU25" i="4"/>
  <c r="AT25" i="4"/>
  <c r="AS25" i="4"/>
  <c r="AR25" i="4"/>
  <c r="AQ25" i="4"/>
  <c r="AY24" i="4"/>
  <c r="AX24" i="4"/>
  <c r="AW24" i="4"/>
  <c r="AV24" i="4"/>
  <c r="AU24" i="4"/>
  <c r="AT24" i="4"/>
  <c r="AS24" i="4"/>
  <c r="AR24" i="4"/>
  <c r="AQ24" i="4"/>
  <c r="AY23" i="4"/>
  <c r="AX23" i="4"/>
  <c r="AW23" i="4"/>
  <c r="AV23" i="4"/>
  <c r="AU23" i="4"/>
  <c r="AT23" i="4"/>
  <c r="AS23" i="4"/>
  <c r="AR23" i="4"/>
  <c r="AQ23" i="4"/>
  <c r="AY22" i="4"/>
  <c r="AX22" i="4"/>
  <c r="AW22" i="4"/>
  <c r="AV22" i="4"/>
  <c r="AU22" i="4"/>
  <c r="AT22" i="4"/>
  <c r="AS22" i="4"/>
  <c r="AR22" i="4"/>
  <c r="AQ22" i="4"/>
  <c r="AY21" i="4"/>
  <c r="AX21" i="4"/>
  <c r="AW21" i="4"/>
  <c r="AV21" i="4"/>
  <c r="AU21" i="4"/>
  <c r="AT21" i="4"/>
  <c r="AS21" i="4"/>
  <c r="AR21" i="4"/>
  <c r="AQ21" i="4"/>
  <c r="AY20" i="4"/>
  <c r="AX20" i="4"/>
  <c r="AW20" i="4"/>
  <c r="AV20" i="4"/>
  <c r="AU20" i="4"/>
  <c r="AT20" i="4"/>
  <c r="AS20" i="4"/>
  <c r="AR20" i="4"/>
  <c r="AQ20" i="4"/>
  <c r="AY19" i="4"/>
  <c r="AX19" i="4"/>
  <c r="AW19" i="4"/>
  <c r="AV19" i="4"/>
  <c r="AU19" i="4"/>
  <c r="AT19" i="4"/>
  <c r="AS19" i="4"/>
  <c r="AR19" i="4"/>
  <c r="AQ19" i="4"/>
  <c r="AY18" i="4"/>
  <c r="AX18" i="4"/>
  <c r="AW18" i="4"/>
  <c r="AV18" i="4"/>
  <c r="AU18" i="4"/>
  <c r="AT18" i="4"/>
  <c r="AS18" i="4"/>
  <c r="AR18" i="4"/>
  <c r="AQ18" i="4"/>
  <c r="AY17" i="4"/>
  <c r="AX17" i="4"/>
  <c r="AW17" i="4"/>
  <c r="AV17" i="4"/>
  <c r="AU17" i="4"/>
  <c r="AT17" i="4"/>
  <c r="AS17" i="4"/>
  <c r="AR17" i="4"/>
  <c r="AQ17" i="4"/>
  <c r="AY16" i="4"/>
  <c r="AX16" i="4"/>
  <c r="AW16" i="4"/>
  <c r="AV16" i="4"/>
  <c r="AU16" i="4"/>
  <c r="AT16" i="4"/>
  <c r="AS16" i="4"/>
  <c r="AR16" i="4"/>
  <c r="AQ16" i="4"/>
  <c r="AY15" i="4"/>
  <c r="AX15" i="4"/>
  <c r="AW15" i="4"/>
  <c r="AV15" i="4"/>
  <c r="AU15" i="4"/>
  <c r="AT15" i="4"/>
  <c r="AS15" i="4"/>
  <c r="AR15" i="4"/>
  <c r="AQ15" i="4"/>
  <c r="AY14" i="4"/>
  <c r="AX14" i="4"/>
  <c r="AW14" i="4"/>
  <c r="AV14" i="4"/>
  <c r="AU14" i="4"/>
  <c r="AT14" i="4"/>
  <c r="AS14" i="4"/>
  <c r="AR14" i="4"/>
  <c r="AQ14" i="4"/>
  <c r="AY13" i="4"/>
  <c r="AX13" i="4"/>
  <c r="AW13" i="4"/>
  <c r="AV13" i="4"/>
  <c r="AU13" i="4"/>
  <c r="AT13" i="4"/>
  <c r="AS13" i="4"/>
  <c r="AR13" i="4"/>
  <c r="AQ13" i="4"/>
  <c r="AY12" i="4"/>
  <c r="AX12" i="4"/>
  <c r="AW12" i="4"/>
  <c r="AV12" i="4"/>
  <c r="AU12" i="4"/>
  <c r="AT12" i="4"/>
  <c r="AS12" i="4"/>
  <c r="AR12" i="4"/>
  <c r="AQ12" i="4"/>
  <c r="AY11" i="4"/>
  <c r="AX11" i="4"/>
  <c r="AW11" i="4"/>
  <c r="AV11" i="4"/>
  <c r="AU11" i="4"/>
  <c r="AT11" i="4"/>
  <c r="AS11" i="4"/>
  <c r="AR11" i="4"/>
  <c r="AQ11" i="4"/>
  <c r="AY10" i="4"/>
  <c r="AX10" i="4"/>
  <c r="AW10" i="4"/>
  <c r="AV10" i="4"/>
  <c r="AU10" i="4"/>
  <c r="AT10" i="4"/>
  <c r="AS10" i="4"/>
  <c r="AR10" i="4"/>
  <c r="AQ10" i="4"/>
  <c r="AY9" i="4"/>
  <c r="AX9" i="4"/>
  <c r="AW9" i="4"/>
  <c r="AV9" i="4"/>
  <c r="AU9" i="4"/>
  <c r="AT9" i="4"/>
  <c r="AS9" i="4"/>
  <c r="AR9" i="4"/>
  <c r="AQ9" i="4"/>
  <c r="AY8" i="4"/>
  <c r="AX8" i="4"/>
  <c r="AW8" i="4"/>
  <c r="AV8" i="4"/>
  <c r="AU8" i="4"/>
  <c r="AT8" i="4"/>
  <c r="AS8" i="4"/>
  <c r="AR8" i="4"/>
  <c r="AQ8" i="4"/>
  <c r="AY7" i="4"/>
  <c r="AX7" i="4"/>
  <c r="AW7" i="4"/>
  <c r="AV7" i="4"/>
  <c r="AU7" i="4"/>
  <c r="AT7" i="4"/>
  <c r="AS7" i="4"/>
  <c r="AR7" i="4"/>
  <c r="AQ7" i="4"/>
  <c r="AY6" i="4"/>
  <c r="AX6" i="4"/>
  <c r="AW6" i="4"/>
  <c r="AV6" i="4"/>
  <c r="AU6" i="4"/>
  <c r="AT6" i="4"/>
  <c r="AS6" i="4"/>
  <c r="AR6" i="4"/>
  <c r="AQ6" i="4"/>
  <c r="AY5" i="4"/>
  <c r="AX5" i="4"/>
  <c r="AW5" i="4"/>
  <c r="AV5" i="4"/>
  <c r="AU5" i="4"/>
  <c r="AT5" i="4"/>
  <c r="AS5" i="4"/>
  <c r="AR5" i="4"/>
  <c r="AQ5" i="4"/>
  <c r="AY4" i="4"/>
  <c r="AX4" i="4"/>
  <c r="AW4" i="4"/>
  <c r="AV4" i="4"/>
  <c r="AU4" i="4"/>
  <c r="AT4" i="4"/>
  <c r="AS4" i="4"/>
  <c r="AR4" i="4"/>
  <c r="AQ4" i="4"/>
  <c r="AY3" i="4"/>
  <c r="AX3" i="4"/>
  <c r="AW3" i="4"/>
  <c r="AV3" i="4"/>
  <c r="AU3" i="4"/>
  <c r="AT3" i="4"/>
  <c r="AS3" i="4"/>
  <c r="AR3" i="4"/>
  <c r="AQ3" i="4"/>
  <c r="BI122" i="4"/>
  <c r="BH122" i="4"/>
  <c r="BG122" i="4"/>
  <c r="BF122" i="4"/>
  <c r="BE122" i="4"/>
  <c r="BD122" i="4"/>
  <c r="BC122" i="4"/>
  <c r="BB122" i="4"/>
  <c r="BA122" i="4"/>
  <c r="BI121" i="4"/>
  <c r="BH121" i="4"/>
  <c r="BG121" i="4"/>
  <c r="BF121" i="4"/>
  <c r="BE121" i="4"/>
  <c r="BD121" i="4"/>
  <c r="BC121" i="4"/>
  <c r="BB121" i="4"/>
  <c r="BA121" i="4"/>
  <c r="BI120" i="4"/>
  <c r="BH120" i="4"/>
  <c r="BG120" i="4"/>
  <c r="BF120" i="4"/>
  <c r="BE120" i="4"/>
  <c r="BD120" i="4"/>
  <c r="BC120" i="4"/>
  <c r="BB120" i="4"/>
  <c r="BA120" i="4"/>
  <c r="BI119" i="4"/>
  <c r="BH119" i="4"/>
  <c r="BG119" i="4"/>
  <c r="BF119" i="4"/>
  <c r="BE119" i="4"/>
  <c r="BD119" i="4"/>
  <c r="BC119" i="4"/>
  <c r="BB119" i="4"/>
  <c r="BA119" i="4"/>
  <c r="BI118" i="4"/>
  <c r="BH118" i="4"/>
  <c r="BG118" i="4"/>
  <c r="BF118" i="4"/>
  <c r="BE118" i="4"/>
  <c r="BD118" i="4"/>
  <c r="BC118" i="4"/>
  <c r="BB118" i="4"/>
  <c r="BA118" i="4"/>
  <c r="BI117" i="4"/>
  <c r="BH117" i="4"/>
  <c r="BG117" i="4"/>
  <c r="BF117" i="4"/>
  <c r="BE117" i="4"/>
  <c r="BD117" i="4"/>
  <c r="BC117" i="4"/>
  <c r="BB117" i="4"/>
  <c r="BA117" i="4"/>
  <c r="BI116" i="4"/>
  <c r="BH116" i="4"/>
  <c r="BG116" i="4"/>
  <c r="BF116" i="4"/>
  <c r="BE116" i="4"/>
  <c r="BD116" i="4"/>
  <c r="BC116" i="4"/>
  <c r="BB116" i="4"/>
  <c r="BA116" i="4"/>
  <c r="BI115" i="4"/>
  <c r="BH115" i="4"/>
  <c r="BG115" i="4"/>
  <c r="BF115" i="4"/>
  <c r="BE115" i="4"/>
  <c r="BD115" i="4"/>
  <c r="BC115" i="4"/>
  <c r="BB115" i="4"/>
  <c r="BA115" i="4"/>
  <c r="BI114" i="4"/>
  <c r="BH114" i="4"/>
  <c r="BG114" i="4"/>
  <c r="BF114" i="4"/>
  <c r="BE114" i="4"/>
  <c r="BD114" i="4"/>
  <c r="BC114" i="4"/>
  <c r="BB114" i="4"/>
  <c r="BA114" i="4"/>
  <c r="BI113" i="4"/>
  <c r="BH113" i="4"/>
  <c r="BG113" i="4"/>
  <c r="BF113" i="4"/>
  <c r="BE113" i="4"/>
  <c r="BD113" i="4"/>
  <c r="BC113" i="4"/>
  <c r="BB113" i="4"/>
  <c r="BA113" i="4"/>
  <c r="BI112" i="4"/>
  <c r="BH112" i="4"/>
  <c r="BG112" i="4"/>
  <c r="BF112" i="4"/>
  <c r="BE112" i="4"/>
  <c r="BD112" i="4"/>
  <c r="BC112" i="4"/>
  <c r="BB112" i="4"/>
  <c r="BA112" i="4"/>
  <c r="BI111" i="4"/>
  <c r="BH111" i="4"/>
  <c r="BG111" i="4"/>
  <c r="BF111" i="4"/>
  <c r="BE111" i="4"/>
  <c r="BD111" i="4"/>
  <c r="BC111" i="4"/>
  <c r="BB111" i="4"/>
  <c r="BA111" i="4"/>
  <c r="BI110" i="4"/>
  <c r="BH110" i="4"/>
  <c r="BG110" i="4"/>
  <c r="BF110" i="4"/>
  <c r="BE110" i="4"/>
  <c r="BD110" i="4"/>
  <c r="BC110" i="4"/>
  <c r="BB110" i="4"/>
  <c r="BA110" i="4"/>
  <c r="BI109" i="4"/>
  <c r="BH109" i="4"/>
  <c r="BG109" i="4"/>
  <c r="BF109" i="4"/>
  <c r="BE109" i="4"/>
  <c r="BD109" i="4"/>
  <c r="BC109" i="4"/>
  <c r="BB109" i="4"/>
  <c r="BA109" i="4"/>
  <c r="BI108" i="4"/>
  <c r="BH108" i="4"/>
  <c r="BG108" i="4"/>
  <c r="BF108" i="4"/>
  <c r="BE108" i="4"/>
  <c r="BD108" i="4"/>
  <c r="BC108" i="4"/>
  <c r="BB108" i="4"/>
  <c r="BA108" i="4"/>
  <c r="BI107" i="4"/>
  <c r="BH107" i="4"/>
  <c r="BG107" i="4"/>
  <c r="BF107" i="4"/>
  <c r="BE107" i="4"/>
  <c r="BD107" i="4"/>
  <c r="BC107" i="4"/>
  <c r="BB107" i="4"/>
  <c r="BA107" i="4"/>
  <c r="BI106" i="4"/>
  <c r="BH106" i="4"/>
  <c r="BG106" i="4"/>
  <c r="BF106" i="4"/>
  <c r="BE106" i="4"/>
  <c r="BD106" i="4"/>
  <c r="BC106" i="4"/>
  <c r="BB106" i="4"/>
  <c r="BA106" i="4"/>
  <c r="BI105" i="4"/>
  <c r="BH105" i="4"/>
  <c r="BG105" i="4"/>
  <c r="BF105" i="4"/>
  <c r="BE105" i="4"/>
  <c r="BD105" i="4"/>
  <c r="BC105" i="4"/>
  <c r="BB105" i="4"/>
  <c r="BA105" i="4"/>
  <c r="BI104" i="4"/>
  <c r="BH104" i="4"/>
  <c r="BG104" i="4"/>
  <c r="BF104" i="4"/>
  <c r="BE104" i="4"/>
  <c r="BD104" i="4"/>
  <c r="BC104" i="4"/>
  <c r="BB104" i="4"/>
  <c r="BA104" i="4"/>
  <c r="BI103" i="4"/>
  <c r="BH103" i="4"/>
  <c r="BG103" i="4"/>
  <c r="BF103" i="4"/>
  <c r="BE103" i="4"/>
  <c r="BD103" i="4"/>
  <c r="BC103" i="4"/>
  <c r="BB103" i="4"/>
  <c r="BA103" i="4"/>
  <c r="BI102" i="4"/>
  <c r="BH102" i="4"/>
  <c r="BG102" i="4"/>
  <c r="BF102" i="4"/>
  <c r="BE102" i="4"/>
  <c r="BD102" i="4"/>
  <c r="BC102" i="4"/>
  <c r="BB102" i="4"/>
  <c r="BA102" i="4"/>
  <c r="BI101" i="4"/>
  <c r="BH101" i="4"/>
  <c r="BG101" i="4"/>
  <c r="BF101" i="4"/>
  <c r="BE101" i="4"/>
  <c r="BD101" i="4"/>
  <c r="BC101" i="4"/>
  <c r="BB101" i="4"/>
  <c r="BA101" i="4"/>
  <c r="BI100" i="4"/>
  <c r="BH100" i="4"/>
  <c r="BG100" i="4"/>
  <c r="BF100" i="4"/>
  <c r="BE100" i="4"/>
  <c r="BD100" i="4"/>
  <c r="BC100" i="4"/>
  <c r="BB100" i="4"/>
  <c r="BA100" i="4"/>
  <c r="BI99" i="4"/>
  <c r="BH99" i="4"/>
  <c r="BG99" i="4"/>
  <c r="BF99" i="4"/>
  <c r="BE99" i="4"/>
  <c r="BD99" i="4"/>
  <c r="BC99" i="4"/>
  <c r="BB99" i="4"/>
  <c r="BA99" i="4"/>
  <c r="BI98" i="4"/>
  <c r="BH98" i="4"/>
  <c r="BG98" i="4"/>
  <c r="BF98" i="4"/>
  <c r="BE98" i="4"/>
  <c r="BD98" i="4"/>
  <c r="BC98" i="4"/>
  <c r="BB98" i="4"/>
  <c r="BA98" i="4"/>
  <c r="BI97" i="4"/>
  <c r="BH97" i="4"/>
  <c r="BG97" i="4"/>
  <c r="BF97" i="4"/>
  <c r="BE97" i="4"/>
  <c r="BD97" i="4"/>
  <c r="BC97" i="4"/>
  <c r="BB97" i="4"/>
  <c r="BA97" i="4"/>
  <c r="BI96" i="4"/>
  <c r="BH96" i="4"/>
  <c r="BG96" i="4"/>
  <c r="BF96" i="4"/>
  <c r="BE96" i="4"/>
  <c r="BD96" i="4"/>
  <c r="BC96" i="4"/>
  <c r="BB96" i="4"/>
  <c r="BA96" i="4"/>
  <c r="BI95" i="4"/>
  <c r="BH95" i="4"/>
  <c r="BG95" i="4"/>
  <c r="BF95" i="4"/>
  <c r="BE95" i="4"/>
  <c r="BD95" i="4"/>
  <c r="BC95" i="4"/>
  <c r="BB95" i="4"/>
  <c r="BA95" i="4"/>
  <c r="BI94" i="4"/>
  <c r="BH94" i="4"/>
  <c r="BG94" i="4"/>
  <c r="BF94" i="4"/>
  <c r="BE94" i="4"/>
  <c r="BD94" i="4"/>
  <c r="BC94" i="4"/>
  <c r="BB94" i="4"/>
  <c r="BA94" i="4"/>
  <c r="BI93" i="4"/>
  <c r="BH93" i="4"/>
  <c r="BG93" i="4"/>
  <c r="BF93" i="4"/>
  <c r="BE93" i="4"/>
  <c r="BD93" i="4"/>
  <c r="BC93" i="4"/>
  <c r="BB93" i="4"/>
  <c r="BA93" i="4"/>
  <c r="BI92" i="4"/>
  <c r="BH92" i="4"/>
  <c r="BG92" i="4"/>
  <c r="BF92" i="4"/>
  <c r="BE92" i="4"/>
  <c r="BD92" i="4"/>
  <c r="BC92" i="4"/>
  <c r="BB92" i="4"/>
  <c r="BA92" i="4"/>
  <c r="BI91" i="4"/>
  <c r="BH91" i="4"/>
  <c r="BG91" i="4"/>
  <c r="BF91" i="4"/>
  <c r="BE91" i="4"/>
  <c r="BD91" i="4"/>
  <c r="BC91" i="4"/>
  <c r="BB91" i="4"/>
  <c r="BA91" i="4"/>
  <c r="BI90" i="4"/>
  <c r="BH90" i="4"/>
  <c r="BG90" i="4"/>
  <c r="BF90" i="4"/>
  <c r="BE90" i="4"/>
  <c r="BD90" i="4"/>
  <c r="BC90" i="4"/>
  <c r="BB90" i="4"/>
  <c r="BA90" i="4"/>
  <c r="BI89" i="4"/>
  <c r="BH89" i="4"/>
  <c r="BG89" i="4"/>
  <c r="BF89" i="4"/>
  <c r="BE89" i="4"/>
  <c r="BD89" i="4"/>
  <c r="BC89" i="4"/>
  <c r="BB89" i="4"/>
  <c r="BA89" i="4"/>
  <c r="BI88" i="4"/>
  <c r="BH88" i="4"/>
  <c r="BG88" i="4"/>
  <c r="BF88" i="4"/>
  <c r="BE88" i="4"/>
  <c r="BD88" i="4"/>
  <c r="BC88" i="4"/>
  <c r="BB88" i="4"/>
  <c r="BA88" i="4"/>
  <c r="BI87" i="4"/>
  <c r="BH87" i="4"/>
  <c r="BG87" i="4"/>
  <c r="BF87" i="4"/>
  <c r="BE87" i="4"/>
  <c r="BD87" i="4"/>
  <c r="BC87" i="4"/>
  <c r="BB87" i="4"/>
  <c r="BA87" i="4"/>
  <c r="BI86" i="4"/>
  <c r="BH86" i="4"/>
  <c r="BG86" i="4"/>
  <c r="BF86" i="4"/>
  <c r="BE86" i="4"/>
  <c r="BD86" i="4"/>
  <c r="BC86" i="4"/>
  <c r="BB86" i="4"/>
  <c r="BA86" i="4"/>
  <c r="BI85" i="4"/>
  <c r="BH85" i="4"/>
  <c r="BG85" i="4"/>
  <c r="BF85" i="4"/>
  <c r="BE85" i="4"/>
  <c r="BD85" i="4"/>
  <c r="BC85" i="4"/>
  <c r="BB85" i="4"/>
  <c r="BA85" i="4"/>
  <c r="BI84" i="4"/>
  <c r="BH84" i="4"/>
  <c r="BG84" i="4"/>
  <c r="BF84" i="4"/>
  <c r="BE84" i="4"/>
  <c r="BD84" i="4"/>
  <c r="BC84" i="4"/>
  <c r="BB84" i="4"/>
  <c r="BA84" i="4"/>
  <c r="BI83" i="4"/>
  <c r="BH83" i="4"/>
  <c r="BG83" i="4"/>
  <c r="BF83" i="4"/>
  <c r="BE83" i="4"/>
  <c r="BD83" i="4"/>
  <c r="BC83" i="4"/>
  <c r="BB83" i="4"/>
  <c r="BA83" i="4"/>
  <c r="BI82" i="4"/>
  <c r="BH82" i="4"/>
  <c r="BG82" i="4"/>
  <c r="BF82" i="4"/>
  <c r="BE82" i="4"/>
  <c r="BD82" i="4"/>
  <c r="BC82" i="4"/>
  <c r="BB82" i="4"/>
  <c r="BA82" i="4"/>
  <c r="BI81" i="4"/>
  <c r="BH81" i="4"/>
  <c r="BG81" i="4"/>
  <c r="BF81" i="4"/>
  <c r="BE81" i="4"/>
  <c r="BD81" i="4"/>
  <c r="BC81" i="4"/>
  <c r="BB81" i="4"/>
  <c r="BA81" i="4"/>
  <c r="BI80" i="4"/>
  <c r="BH80" i="4"/>
  <c r="BG80" i="4"/>
  <c r="BF80" i="4"/>
  <c r="BE80" i="4"/>
  <c r="BD80" i="4"/>
  <c r="BC80" i="4"/>
  <c r="BB80" i="4"/>
  <c r="BA80" i="4"/>
  <c r="BI79" i="4"/>
  <c r="BH79" i="4"/>
  <c r="BG79" i="4"/>
  <c r="BF79" i="4"/>
  <c r="BE79" i="4"/>
  <c r="BD79" i="4"/>
  <c r="BC79" i="4"/>
  <c r="BB79" i="4"/>
  <c r="BA79" i="4"/>
  <c r="BI78" i="4"/>
  <c r="BH78" i="4"/>
  <c r="BG78" i="4"/>
  <c r="BF78" i="4"/>
  <c r="BE78" i="4"/>
  <c r="BD78" i="4"/>
  <c r="BC78" i="4"/>
  <c r="BB78" i="4"/>
  <c r="BA78" i="4"/>
  <c r="BI77" i="4"/>
  <c r="BH77" i="4"/>
  <c r="BG77" i="4"/>
  <c r="BF77" i="4"/>
  <c r="BE77" i="4"/>
  <c r="BD77" i="4"/>
  <c r="BC77" i="4"/>
  <c r="BB77" i="4"/>
  <c r="BA77" i="4"/>
  <c r="BI76" i="4"/>
  <c r="BH76" i="4"/>
  <c r="BG76" i="4"/>
  <c r="BF76" i="4"/>
  <c r="BE76" i="4"/>
  <c r="BD76" i="4"/>
  <c r="BC76" i="4"/>
  <c r="BB76" i="4"/>
  <c r="BA76" i="4"/>
  <c r="BI75" i="4"/>
  <c r="BH75" i="4"/>
  <c r="BG75" i="4"/>
  <c r="BF75" i="4"/>
  <c r="BE75" i="4"/>
  <c r="BD75" i="4"/>
  <c r="BC75" i="4"/>
  <c r="BB75" i="4"/>
  <c r="BA75" i="4"/>
  <c r="BI74" i="4"/>
  <c r="BH74" i="4"/>
  <c r="BG74" i="4"/>
  <c r="BF74" i="4"/>
  <c r="BE74" i="4"/>
  <c r="BD74" i="4"/>
  <c r="BC74" i="4"/>
  <c r="BB74" i="4"/>
  <c r="BA74" i="4"/>
  <c r="BI73" i="4"/>
  <c r="BH73" i="4"/>
  <c r="BG73" i="4"/>
  <c r="BF73" i="4"/>
  <c r="BE73" i="4"/>
  <c r="BD73" i="4"/>
  <c r="BC73" i="4"/>
  <c r="BB73" i="4"/>
  <c r="BA73" i="4"/>
  <c r="BI72" i="4"/>
  <c r="BH72" i="4"/>
  <c r="BG72" i="4"/>
  <c r="BF72" i="4"/>
  <c r="BE72" i="4"/>
  <c r="BD72" i="4"/>
  <c r="BC72" i="4"/>
  <c r="BB72" i="4"/>
  <c r="BA72" i="4"/>
  <c r="BI71" i="4"/>
  <c r="BH71" i="4"/>
  <c r="BG71" i="4"/>
  <c r="BF71" i="4"/>
  <c r="BE71" i="4"/>
  <c r="BD71" i="4"/>
  <c r="BC71" i="4"/>
  <c r="BB71" i="4"/>
  <c r="BA71" i="4"/>
  <c r="BI70" i="4"/>
  <c r="BH70" i="4"/>
  <c r="BG70" i="4"/>
  <c r="BF70" i="4"/>
  <c r="BE70" i="4"/>
  <c r="BD70" i="4"/>
  <c r="BC70" i="4"/>
  <c r="BB70" i="4"/>
  <c r="BA70" i="4"/>
  <c r="BI69" i="4"/>
  <c r="BH69" i="4"/>
  <c r="BG69" i="4"/>
  <c r="BF69" i="4"/>
  <c r="BE69" i="4"/>
  <c r="BD69" i="4"/>
  <c r="BC69" i="4"/>
  <c r="BB69" i="4"/>
  <c r="BA69" i="4"/>
  <c r="BI68" i="4"/>
  <c r="BH68" i="4"/>
  <c r="BG68" i="4"/>
  <c r="BF68" i="4"/>
  <c r="BE68" i="4"/>
  <c r="BD68" i="4"/>
  <c r="BC68" i="4"/>
  <c r="BB68" i="4"/>
  <c r="BA68" i="4"/>
  <c r="BI67" i="4"/>
  <c r="BH67" i="4"/>
  <c r="BG67" i="4"/>
  <c r="BF67" i="4"/>
  <c r="BE67" i="4"/>
  <c r="BD67" i="4"/>
  <c r="BC67" i="4"/>
  <c r="BB67" i="4"/>
  <c r="BA67" i="4"/>
  <c r="BI66" i="4"/>
  <c r="BH66" i="4"/>
  <c r="BG66" i="4"/>
  <c r="BF66" i="4"/>
  <c r="BE66" i="4"/>
  <c r="BD66" i="4"/>
  <c r="BC66" i="4"/>
  <c r="BB66" i="4"/>
  <c r="BA66" i="4"/>
  <c r="BI65" i="4"/>
  <c r="BH65" i="4"/>
  <c r="BG65" i="4"/>
  <c r="BF65" i="4"/>
  <c r="BE65" i="4"/>
  <c r="BD65" i="4"/>
  <c r="BC65" i="4"/>
  <c r="BB65" i="4"/>
  <c r="BA65" i="4"/>
  <c r="BI64" i="4"/>
  <c r="BH64" i="4"/>
  <c r="BG64" i="4"/>
  <c r="BF64" i="4"/>
  <c r="BE64" i="4"/>
  <c r="BD64" i="4"/>
  <c r="BC64" i="4"/>
  <c r="BB64" i="4"/>
  <c r="BA64" i="4"/>
  <c r="BI63" i="4"/>
  <c r="BH63" i="4"/>
  <c r="BG63" i="4"/>
  <c r="BF63" i="4"/>
  <c r="BE63" i="4"/>
  <c r="BD63" i="4"/>
  <c r="BC63" i="4"/>
  <c r="BB63" i="4"/>
  <c r="BA63" i="4"/>
  <c r="BI62" i="4"/>
  <c r="BH62" i="4"/>
  <c r="BG62" i="4"/>
  <c r="BF62" i="4"/>
  <c r="BE62" i="4"/>
  <c r="BD62" i="4"/>
  <c r="BC62" i="4"/>
  <c r="BB62" i="4"/>
  <c r="BA62" i="4"/>
  <c r="BI61" i="4"/>
  <c r="BH61" i="4"/>
  <c r="BG61" i="4"/>
  <c r="BF61" i="4"/>
  <c r="BE61" i="4"/>
  <c r="BD61" i="4"/>
  <c r="BC61" i="4"/>
  <c r="BB61" i="4"/>
  <c r="BA61" i="4"/>
  <c r="BI60" i="4"/>
  <c r="BH60" i="4"/>
  <c r="BG60" i="4"/>
  <c r="BF60" i="4"/>
  <c r="BE60" i="4"/>
  <c r="BD60" i="4"/>
  <c r="BC60" i="4"/>
  <c r="BB60" i="4"/>
  <c r="BA60" i="4"/>
  <c r="BI59" i="4"/>
  <c r="BH59" i="4"/>
  <c r="BG59" i="4"/>
  <c r="BF59" i="4"/>
  <c r="BE59" i="4"/>
  <c r="BD59" i="4"/>
  <c r="BC59" i="4"/>
  <c r="BB59" i="4"/>
  <c r="BA59" i="4"/>
  <c r="BI58" i="4"/>
  <c r="BH58" i="4"/>
  <c r="BG58" i="4"/>
  <c r="BF58" i="4"/>
  <c r="BE58" i="4"/>
  <c r="BD58" i="4"/>
  <c r="BC58" i="4"/>
  <c r="BB58" i="4"/>
  <c r="BA58" i="4"/>
  <c r="BI57" i="4"/>
  <c r="BH57" i="4"/>
  <c r="BG57" i="4"/>
  <c r="BF57" i="4"/>
  <c r="BE57" i="4"/>
  <c r="BD57" i="4"/>
  <c r="BC57" i="4"/>
  <c r="BB57" i="4"/>
  <c r="BA57" i="4"/>
  <c r="BI56" i="4"/>
  <c r="BH56" i="4"/>
  <c r="BG56" i="4"/>
  <c r="BF56" i="4"/>
  <c r="BE56" i="4"/>
  <c r="BD56" i="4"/>
  <c r="BC56" i="4"/>
  <c r="BB56" i="4"/>
  <c r="BA56" i="4"/>
  <c r="BI55" i="4"/>
  <c r="BH55" i="4"/>
  <c r="BG55" i="4"/>
  <c r="BF55" i="4"/>
  <c r="BE55" i="4"/>
  <c r="BD55" i="4"/>
  <c r="BC55" i="4"/>
  <c r="BB55" i="4"/>
  <c r="BA55" i="4"/>
  <c r="BI54" i="4"/>
  <c r="BH54" i="4"/>
  <c r="BG54" i="4"/>
  <c r="BF54" i="4"/>
  <c r="BE54" i="4"/>
  <c r="BD54" i="4"/>
  <c r="BC54" i="4"/>
  <c r="BB54" i="4"/>
  <c r="BA54" i="4"/>
  <c r="BI53" i="4"/>
  <c r="BH53" i="4"/>
  <c r="BG53" i="4"/>
  <c r="BF53" i="4"/>
  <c r="BE53" i="4"/>
  <c r="BD53" i="4"/>
  <c r="BC53" i="4"/>
  <c r="BB53" i="4"/>
  <c r="BA53" i="4"/>
  <c r="BI52" i="4"/>
  <c r="BH52" i="4"/>
  <c r="BG52" i="4"/>
  <c r="BF52" i="4"/>
  <c r="BE52" i="4"/>
  <c r="BD52" i="4"/>
  <c r="BC52" i="4"/>
  <c r="BB52" i="4"/>
  <c r="BA52" i="4"/>
  <c r="BI51" i="4"/>
  <c r="BH51" i="4"/>
  <c r="BG51" i="4"/>
  <c r="BF51" i="4"/>
  <c r="BE51" i="4"/>
  <c r="BD51" i="4"/>
  <c r="BC51" i="4"/>
  <c r="BB51" i="4"/>
  <c r="BA51" i="4"/>
  <c r="BI50" i="4"/>
  <c r="BH50" i="4"/>
  <c r="BG50" i="4"/>
  <c r="BF50" i="4"/>
  <c r="BE50" i="4"/>
  <c r="BD50" i="4"/>
  <c r="BC50" i="4"/>
  <c r="BB50" i="4"/>
  <c r="BA50" i="4"/>
  <c r="BI49" i="4"/>
  <c r="BH49" i="4"/>
  <c r="BG49" i="4"/>
  <c r="BF49" i="4"/>
  <c r="BE49" i="4"/>
  <c r="BD49" i="4"/>
  <c r="BC49" i="4"/>
  <c r="BB49" i="4"/>
  <c r="BA49" i="4"/>
  <c r="BI48" i="4"/>
  <c r="BH48" i="4"/>
  <c r="BG48" i="4"/>
  <c r="BF48" i="4"/>
  <c r="BE48" i="4"/>
  <c r="BD48" i="4"/>
  <c r="BC48" i="4"/>
  <c r="BB48" i="4"/>
  <c r="BA48" i="4"/>
  <c r="BI47" i="4"/>
  <c r="BH47" i="4"/>
  <c r="BG47" i="4"/>
  <c r="BF47" i="4"/>
  <c r="BE47" i="4"/>
  <c r="BD47" i="4"/>
  <c r="BC47" i="4"/>
  <c r="BB47" i="4"/>
  <c r="BA47" i="4"/>
  <c r="BI46" i="4"/>
  <c r="BH46" i="4"/>
  <c r="BG46" i="4"/>
  <c r="BF46" i="4"/>
  <c r="BE46" i="4"/>
  <c r="BD46" i="4"/>
  <c r="BC46" i="4"/>
  <c r="BB46" i="4"/>
  <c r="BA46" i="4"/>
  <c r="BI45" i="4"/>
  <c r="BH45" i="4"/>
  <c r="BG45" i="4"/>
  <c r="BF45" i="4"/>
  <c r="BE45" i="4"/>
  <c r="BD45" i="4"/>
  <c r="BC45" i="4"/>
  <c r="BB45" i="4"/>
  <c r="BA45" i="4"/>
  <c r="BI44" i="4"/>
  <c r="BH44" i="4"/>
  <c r="BG44" i="4"/>
  <c r="BF44" i="4"/>
  <c r="BE44" i="4"/>
  <c r="BD44" i="4"/>
  <c r="BC44" i="4"/>
  <c r="BB44" i="4"/>
  <c r="BA44" i="4"/>
  <c r="BI43" i="4"/>
  <c r="BH43" i="4"/>
  <c r="BG43" i="4"/>
  <c r="BF43" i="4"/>
  <c r="BE43" i="4"/>
  <c r="BD43" i="4"/>
  <c r="BC43" i="4"/>
  <c r="BB43" i="4"/>
  <c r="BA43" i="4"/>
  <c r="BI42" i="4"/>
  <c r="BH42" i="4"/>
  <c r="BG42" i="4"/>
  <c r="BF42" i="4"/>
  <c r="BE42" i="4"/>
  <c r="BD42" i="4"/>
  <c r="BC42" i="4"/>
  <c r="BB42" i="4"/>
  <c r="BA42" i="4"/>
  <c r="BI41" i="4"/>
  <c r="BH41" i="4"/>
  <c r="BG41" i="4"/>
  <c r="BF41" i="4"/>
  <c r="BE41" i="4"/>
  <c r="BD41" i="4"/>
  <c r="BC41" i="4"/>
  <c r="BB41" i="4"/>
  <c r="BA41" i="4"/>
  <c r="BI40" i="4"/>
  <c r="BH40" i="4"/>
  <c r="BG40" i="4"/>
  <c r="BF40" i="4"/>
  <c r="BE40" i="4"/>
  <c r="BD40" i="4"/>
  <c r="BC40" i="4"/>
  <c r="BB40" i="4"/>
  <c r="BA40" i="4"/>
  <c r="BI39" i="4"/>
  <c r="BH39" i="4"/>
  <c r="BG39" i="4"/>
  <c r="BF39" i="4"/>
  <c r="BE39" i="4"/>
  <c r="BD39" i="4"/>
  <c r="BC39" i="4"/>
  <c r="BB39" i="4"/>
  <c r="BA39" i="4"/>
  <c r="BI38" i="4"/>
  <c r="BH38" i="4"/>
  <c r="BG38" i="4"/>
  <c r="BF38" i="4"/>
  <c r="BE38" i="4"/>
  <c r="BD38" i="4"/>
  <c r="BC38" i="4"/>
  <c r="BB38" i="4"/>
  <c r="BA38" i="4"/>
  <c r="BI37" i="4"/>
  <c r="BH37" i="4"/>
  <c r="BG37" i="4"/>
  <c r="BF37" i="4"/>
  <c r="BE37" i="4"/>
  <c r="BD37" i="4"/>
  <c r="BC37" i="4"/>
  <c r="BB37" i="4"/>
  <c r="BA37" i="4"/>
  <c r="BI36" i="4"/>
  <c r="BH36" i="4"/>
  <c r="BG36" i="4"/>
  <c r="BF36" i="4"/>
  <c r="BE36" i="4"/>
  <c r="BD36" i="4"/>
  <c r="BC36" i="4"/>
  <c r="BB36" i="4"/>
  <c r="BA36" i="4"/>
  <c r="BI35" i="4"/>
  <c r="BH35" i="4"/>
  <c r="BG35" i="4"/>
  <c r="BF35" i="4"/>
  <c r="BE35" i="4"/>
  <c r="BD35" i="4"/>
  <c r="BC35" i="4"/>
  <c r="BB35" i="4"/>
  <c r="BA35" i="4"/>
  <c r="BI34" i="4"/>
  <c r="BH34" i="4"/>
  <c r="BG34" i="4"/>
  <c r="BF34" i="4"/>
  <c r="BE34" i="4"/>
  <c r="BD34" i="4"/>
  <c r="BC34" i="4"/>
  <c r="BB34" i="4"/>
  <c r="BA34" i="4"/>
  <c r="BI33" i="4"/>
  <c r="BH33" i="4"/>
  <c r="BG33" i="4"/>
  <c r="BF33" i="4"/>
  <c r="BE33" i="4"/>
  <c r="BD33" i="4"/>
  <c r="BC33" i="4"/>
  <c r="BB33" i="4"/>
  <c r="BA33" i="4"/>
  <c r="BI32" i="4"/>
  <c r="BH32" i="4"/>
  <c r="BG32" i="4"/>
  <c r="BF32" i="4"/>
  <c r="BE32" i="4"/>
  <c r="BD32" i="4"/>
  <c r="BC32" i="4"/>
  <c r="BB32" i="4"/>
  <c r="BA32" i="4"/>
  <c r="BI31" i="4"/>
  <c r="BH31" i="4"/>
  <c r="BG31" i="4"/>
  <c r="BF31" i="4"/>
  <c r="BE31" i="4"/>
  <c r="BD31" i="4"/>
  <c r="BC31" i="4"/>
  <c r="BB31" i="4"/>
  <c r="BA31" i="4"/>
  <c r="BI30" i="4"/>
  <c r="BH30" i="4"/>
  <c r="BG30" i="4"/>
  <c r="BF30" i="4"/>
  <c r="BE30" i="4"/>
  <c r="BD30" i="4"/>
  <c r="BC30" i="4"/>
  <c r="BB30" i="4"/>
  <c r="BA30" i="4"/>
  <c r="BI29" i="4"/>
  <c r="BH29" i="4"/>
  <c r="BG29" i="4"/>
  <c r="BF29" i="4"/>
  <c r="BE29" i="4"/>
  <c r="BD29" i="4"/>
  <c r="BC29" i="4"/>
  <c r="BB29" i="4"/>
  <c r="BA29" i="4"/>
  <c r="BI28" i="4"/>
  <c r="BH28" i="4"/>
  <c r="BG28" i="4"/>
  <c r="BF28" i="4"/>
  <c r="BE28" i="4"/>
  <c r="BD28" i="4"/>
  <c r="BC28" i="4"/>
  <c r="BB28" i="4"/>
  <c r="BA28" i="4"/>
  <c r="BI27" i="4"/>
  <c r="BH27" i="4"/>
  <c r="BG27" i="4"/>
  <c r="BF27" i="4"/>
  <c r="BE27" i="4"/>
  <c r="BD27" i="4"/>
  <c r="BC27" i="4"/>
  <c r="BB27" i="4"/>
  <c r="BA27" i="4"/>
  <c r="BI26" i="4"/>
  <c r="BH26" i="4"/>
  <c r="BG26" i="4"/>
  <c r="BF26" i="4"/>
  <c r="BE26" i="4"/>
  <c r="BD26" i="4"/>
  <c r="BC26" i="4"/>
  <c r="BB26" i="4"/>
  <c r="BA26" i="4"/>
  <c r="BI25" i="4"/>
  <c r="BH25" i="4"/>
  <c r="BG25" i="4"/>
  <c r="BF25" i="4"/>
  <c r="BE25" i="4"/>
  <c r="BD25" i="4"/>
  <c r="BC25" i="4"/>
  <c r="BB25" i="4"/>
  <c r="BA25" i="4"/>
  <c r="BI24" i="4"/>
  <c r="BH24" i="4"/>
  <c r="BG24" i="4"/>
  <c r="BF24" i="4"/>
  <c r="BE24" i="4"/>
  <c r="BD24" i="4"/>
  <c r="BC24" i="4"/>
  <c r="BB24" i="4"/>
  <c r="BA24" i="4"/>
  <c r="BI23" i="4"/>
  <c r="BH23" i="4"/>
  <c r="BG23" i="4"/>
  <c r="BF23" i="4"/>
  <c r="BE23" i="4"/>
  <c r="BD23" i="4"/>
  <c r="BC23" i="4"/>
  <c r="BB23" i="4"/>
  <c r="BA23" i="4"/>
  <c r="BI22" i="4"/>
  <c r="BH22" i="4"/>
  <c r="BG22" i="4"/>
  <c r="BF22" i="4"/>
  <c r="BE22" i="4"/>
  <c r="BD22" i="4"/>
  <c r="BC22" i="4"/>
  <c r="BB22" i="4"/>
  <c r="BA22" i="4"/>
  <c r="BI21" i="4"/>
  <c r="BH21" i="4"/>
  <c r="BG21" i="4"/>
  <c r="BF21" i="4"/>
  <c r="BE21" i="4"/>
  <c r="BD21" i="4"/>
  <c r="BC21" i="4"/>
  <c r="BB21" i="4"/>
  <c r="BA21" i="4"/>
  <c r="BI20" i="4"/>
  <c r="BH20" i="4"/>
  <c r="BG20" i="4"/>
  <c r="BF20" i="4"/>
  <c r="BE20" i="4"/>
  <c r="BD20" i="4"/>
  <c r="BC20" i="4"/>
  <c r="BB20" i="4"/>
  <c r="BA20" i="4"/>
  <c r="BI19" i="4"/>
  <c r="BH19" i="4"/>
  <c r="BG19" i="4"/>
  <c r="BF19" i="4"/>
  <c r="BE19" i="4"/>
  <c r="BD19" i="4"/>
  <c r="BC19" i="4"/>
  <c r="BB19" i="4"/>
  <c r="BA19" i="4"/>
  <c r="BI18" i="4"/>
  <c r="BH18" i="4"/>
  <c r="BG18" i="4"/>
  <c r="BF18" i="4"/>
  <c r="BE18" i="4"/>
  <c r="BD18" i="4"/>
  <c r="BC18" i="4"/>
  <c r="BB18" i="4"/>
  <c r="BA18" i="4"/>
  <c r="BI17" i="4"/>
  <c r="BH17" i="4"/>
  <c r="BG17" i="4"/>
  <c r="BF17" i="4"/>
  <c r="BE17" i="4"/>
  <c r="BD17" i="4"/>
  <c r="BC17" i="4"/>
  <c r="BB17" i="4"/>
  <c r="BA17" i="4"/>
  <c r="BI16" i="4"/>
  <c r="BH16" i="4"/>
  <c r="BG16" i="4"/>
  <c r="BF16" i="4"/>
  <c r="BE16" i="4"/>
  <c r="BD16" i="4"/>
  <c r="BC16" i="4"/>
  <c r="BB16" i="4"/>
  <c r="BA16" i="4"/>
  <c r="BI15" i="4"/>
  <c r="BH15" i="4"/>
  <c r="BG15" i="4"/>
  <c r="BF15" i="4"/>
  <c r="BE15" i="4"/>
  <c r="BD15" i="4"/>
  <c r="BC15" i="4"/>
  <c r="BB15" i="4"/>
  <c r="BA15" i="4"/>
  <c r="BI14" i="4"/>
  <c r="BH14" i="4"/>
  <c r="BG14" i="4"/>
  <c r="BF14" i="4"/>
  <c r="BE14" i="4"/>
  <c r="BD14" i="4"/>
  <c r="BC14" i="4"/>
  <c r="BB14" i="4"/>
  <c r="BA14" i="4"/>
  <c r="BI13" i="4"/>
  <c r="BH13" i="4"/>
  <c r="BG13" i="4"/>
  <c r="BF13" i="4"/>
  <c r="BE13" i="4"/>
  <c r="BD13" i="4"/>
  <c r="BC13" i="4"/>
  <c r="BB13" i="4"/>
  <c r="BA13" i="4"/>
  <c r="BI12" i="4"/>
  <c r="BH12" i="4"/>
  <c r="BG12" i="4"/>
  <c r="BF12" i="4"/>
  <c r="BE12" i="4"/>
  <c r="BD12" i="4"/>
  <c r="BC12" i="4"/>
  <c r="BB12" i="4"/>
  <c r="BA12" i="4"/>
  <c r="BI11" i="4"/>
  <c r="BH11" i="4"/>
  <c r="BG11" i="4"/>
  <c r="BF11" i="4"/>
  <c r="BE11" i="4"/>
  <c r="BD11" i="4"/>
  <c r="BC11" i="4"/>
  <c r="BB11" i="4"/>
  <c r="BA11" i="4"/>
  <c r="BI10" i="4"/>
  <c r="BH10" i="4"/>
  <c r="BG10" i="4"/>
  <c r="BF10" i="4"/>
  <c r="BE10" i="4"/>
  <c r="BD10" i="4"/>
  <c r="BC10" i="4"/>
  <c r="BB10" i="4"/>
  <c r="BA10" i="4"/>
  <c r="BI9" i="4"/>
  <c r="BH9" i="4"/>
  <c r="BG9" i="4"/>
  <c r="BF9" i="4"/>
  <c r="BE9" i="4"/>
  <c r="BD9" i="4"/>
  <c r="BC9" i="4"/>
  <c r="BB9" i="4"/>
  <c r="BA9" i="4"/>
  <c r="BI8" i="4"/>
  <c r="BH8" i="4"/>
  <c r="BG8" i="4"/>
  <c r="BF8" i="4"/>
  <c r="BE8" i="4"/>
  <c r="BD8" i="4"/>
  <c r="BC8" i="4"/>
  <c r="BB8" i="4"/>
  <c r="BA8" i="4"/>
  <c r="BI7" i="4"/>
  <c r="BH7" i="4"/>
  <c r="BG7" i="4"/>
  <c r="BF7" i="4"/>
  <c r="BE7" i="4"/>
  <c r="BD7" i="4"/>
  <c r="BC7" i="4"/>
  <c r="BB7" i="4"/>
  <c r="BA7" i="4"/>
  <c r="BI6" i="4"/>
  <c r="BH6" i="4"/>
  <c r="BG6" i="4"/>
  <c r="BF6" i="4"/>
  <c r="BE6" i="4"/>
  <c r="BD6" i="4"/>
  <c r="BC6" i="4"/>
  <c r="BB6" i="4"/>
  <c r="BA6" i="4"/>
  <c r="BI5" i="4"/>
  <c r="BH5" i="4"/>
  <c r="BG5" i="4"/>
  <c r="BF5" i="4"/>
  <c r="BE5" i="4"/>
  <c r="BD5" i="4"/>
  <c r="BC5" i="4"/>
  <c r="BB5" i="4"/>
  <c r="BA5" i="4"/>
  <c r="BI4" i="4"/>
  <c r="BH4" i="4"/>
  <c r="BG4" i="4"/>
  <c r="BF4" i="4"/>
  <c r="BE4" i="4"/>
  <c r="BD4" i="4"/>
  <c r="BC4" i="4"/>
  <c r="BB4" i="4"/>
  <c r="BA4" i="4"/>
  <c r="BI3" i="4"/>
  <c r="BH3" i="4"/>
  <c r="BG3" i="4"/>
  <c r="BF3" i="4"/>
  <c r="BE3" i="4"/>
  <c r="BD3" i="4"/>
  <c r="BC3" i="4"/>
  <c r="BB3" i="4"/>
  <c r="BA3" i="4"/>
  <c r="BS122" i="4"/>
  <c r="BR122" i="4"/>
  <c r="BQ122" i="4"/>
  <c r="BP122" i="4"/>
  <c r="BO122" i="4"/>
  <c r="BN122" i="4"/>
  <c r="BM122" i="4"/>
  <c r="BL122" i="4"/>
  <c r="BK122" i="4"/>
  <c r="BS121" i="4"/>
  <c r="BR121" i="4"/>
  <c r="BQ121" i="4"/>
  <c r="BP121" i="4"/>
  <c r="BO121" i="4"/>
  <c r="BN121" i="4"/>
  <c r="BM121" i="4"/>
  <c r="BL121" i="4"/>
  <c r="BK121" i="4"/>
  <c r="BS120" i="4"/>
  <c r="BR120" i="4"/>
  <c r="BQ120" i="4"/>
  <c r="BP120" i="4"/>
  <c r="BO120" i="4"/>
  <c r="BN120" i="4"/>
  <c r="BM120" i="4"/>
  <c r="BL120" i="4"/>
  <c r="BK120" i="4"/>
  <c r="BS119" i="4"/>
  <c r="BR119" i="4"/>
  <c r="BQ119" i="4"/>
  <c r="BP119" i="4"/>
  <c r="BO119" i="4"/>
  <c r="BN119" i="4"/>
  <c r="BM119" i="4"/>
  <c r="BL119" i="4"/>
  <c r="BK119" i="4"/>
  <c r="BS118" i="4"/>
  <c r="BR118" i="4"/>
  <c r="BQ118" i="4"/>
  <c r="BP118" i="4"/>
  <c r="BO118" i="4"/>
  <c r="BN118" i="4"/>
  <c r="BM118" i="4"/>
  <c r="BL118" i="4"/>
  <c r="BK118" i="4"/>
  <c r="BS117" i="4"/>
  <c r="BR117" i="4"/>
  <c r="BQ117" i="4"/>
  <c r="BP117" i="4"/>
  <c r="BO117" i="4"/>
  <c r="BN117" i="4"/>
  <c r="BM117" i="4"/>
  <c r="BL117" i="4"/>
  <c r="BK117" i="4"/>
  <c r="BS116" i="4"/>
  <c r="BR116" i="4"/>
  <c r="BQ116" i="4"/>
  <c r="BP116" i="4"/>
  <c r="BO116" i="4"/>
  <c r="BN116" i="4"/>
  <c r="BM116" i="4"/>
  <c r="BL116" i="4"/>
  <c r="BK116" i="4"/>
  <c r="BS115" i="4"/>
  <c r="BR115" i="4"/>
  <c r="BQ115" i="4"/>
  <c r="BP115" i="4"/>
  <c r="BO115" i="4"/>
  <c r="BN115" i="4"/>
  <c r="BM115" i="4"/>
  <c r="BL115" i="4"/>
  <c r="BK115" i="4"/>
  <c r="BS114" i="4"/>
  <c r="BR114" i="4"/>
  <c r="BQ114" i="4"/>
  <c r="BP114" i="4"/>
  <c r="BO114" i="4"/>
  <c r="BN114" i="4"/>
  <c r="BM114" i="4"/>
  <c r="BL114" i="4"/>
  <c r="BK114" i="4"/>
  <c r="BS113" i="4"/>
  <c r="BR113" i="4"/>
  <c r="BQ113" i="4"/>
  <c r="BP113" i="4"/>
  <c r="BO113" i="4"/>
  <c r="BN113" i="4"/>
  <c r="BM113" i="4"/>
  <c r="BL113" i="4"/>
  <c r="BK113" i="4"/>
  <c r="BS112" i="4"/>
  <c r="BR112" i="4"/>
  <c r="BQ112" i="4"/>
  <c r="BP112" i="4"/>
  <c r="BO112" i="4"/>
  <c r="BN112" i="4"/>
  <c r="BM112" i="4"/>
  <c r="BL112" i="4"/>
  <c r="BK112" i="4"/>
  <c r="BS111" i="4"/>
  <c r="BR111" i="4"/>
  <c r="BQ111" i="4"/>
  <c r="BP111" i="4"/>
  <c r="BO111" i="4"/>
  <c r="BN111" i="4"/>
  <c r="BM111" i="4"/>
  <c r="BL111" i="4"/>
  <c r="BK111" i="4"/>
  <c r="BS110" i="4"/>
  <c r="BR110" i="4"/>
  <c r="BQ110" i="4"/>
  <c r="BP110" i="4"/>
  <c r="BO110" i="4"/>
  <c r="BN110" i="4"/>
  <c r="BM110" i="4"/>
  <c r="BL110" i="4"/>
  <c r="BK110" i="4"/>
  <c r="BS109" i="4"/>
  <c r="BR109" i="4"/>
  <c r="BQ109" i="4"/>
  <c r="BP109" i="4"/>
  <c r="BO109" i="4"/>
  <c r="BN109" i="4"/>
  <c r="BM109" i="4"/>
  <c r="BL109" i="4"/>
  <c r="BK109" i="4"/>
  <c r="BS108" i="4"/>
  <c r="BR108" i="4"/>
  <c r="BQ108" i="4"/>
  <c r="BP108" i="4"/>
  <c r="BO108" i="4"/>
  <c r="BN108" i="4"/>
  <c r="BM108" i="4"/>
  <c r="BL108" i="4"/>
  <c r="BK108" i="4"/>
  <c r="BS107" i="4"/>
  <c r="BR107" i="4"/>
  <c r="BQ107" i="4"/>
  <c r="BP107" i="4"/>
  <c r="BO107" i="4"/>
  <c r="BN107" i="4"/>
  <c r="BM107" i="4"/>
  <c r="BL107" i="4"/>
  <c r="BK107" i="4"/>
  <c r="BS106" i="4"/>
  <c r="BR106" i="4"/>
  <c r="BQ106" i="4"/>
  <c r="BP106" i="4"/>
  <c r="BO106" i="4"/>
  <c r="BN106" i="4"/>
  <c r="BM106" i="4"/>
  <c r="BL106" i="4"/>
  <c r="BK106" i="4"/>
  <c r="BS105" i="4"/>
  <c r="BR105" i="4"/>
  <c r="BQ105" i="4"/>
  <c r="BP105" i="4"/>
  <c r="BO105" i="4"/>
  <c r="BN105" i="4"/>
  <c r="BM105" i="4"/>
  <c r="BL105" i="4"/>
  <c r="BK105" i="4"/>
  <c r="BS104" i="4"/>
  <c r="BR104" i="4"/>
  <c r="BQ104" i="4"/>
  <c r="BP104" i="4"/>
  <c r="BO104" i="4"/>
  <c r="BN104" i="4"/>
  <c r="BM104" i="4"/>
  <c r="BL104" i="4"/>
  <c r="BK104" i="4"/>
  <c r="BS103" i="4"/>
  <c r="BR103" i="4"/>
  <c r="BQ103" i="4"/>
  <c r="BP103" i="4"/>
  <c r="BO103" i="4"/>
  <c r="BN103" i="4"/>
  <c r="BM103" i="4"/>
  <c r="BL103" i="4"/>
  <c r="BK103" i="4"/>
  <c r="BS102" i="4"/>
  <c r="BR102" i="4"/>
  <c r="BQ102" i="4"/>
  <c r="BP102" i="4"/>
  <c r="BO102" i="4"/>
  <c r="BN102" i="4"/>
  <c r="BM102" i="4"/>
  <c r="BL102" i="4"/>
  <c r="BK102" i="4"/>
  <c r="BS101" i="4"/>
  <c r="BR101" i="4"/>
  <c r="BQ101" i="4"/>
  <c r="BP101" i="4"/>
  <c r="BO101" i="4"/>
  <c r="BN101" i="4"/>
  <c r="BM101" i="4"/>
  <c r="BL101" i="4"/>
  <c r="BK101" i="4"/>
  <c r="BS100" i="4"/>
  <c r="BR100" i="4"/>
  <c r="BQ100" i="4"/>
  <c r="BP100" i="4"/>
  <c r="BO100" i="4"/>
  <c r="BN100" i="4"/>
  <c r="BM100" i="4"/>
  <c r="BL100" i="4"/>
  <c r="BK100" i="4"/>
  <c r="BS99" i="4"/>
  <c r="BR99" i="4"/>
  <c r="BQ99" i="4"/>
  <c r="BP99" i="4"/>
  <c r="BO99" i="4"/>
  <c r="BN99" i="4"/>
  <c r="BM99" i="4"/>
  <c r="BL99" i="4"/>
  <c r="BK99" i="4"/>
  <c r="BS98" i="4"/>
  <c r="BR98" i="4"/>
  <c r="BQ98" i="4"/>
  <c r="BP98" i="4"/>
  <c r="BO98" i="4"/>
  <c r="BN98" i="4"/>
  <c r="BM98" i="4"/>
  <c r="BL98" i="4"/>
  <c r="BK98" i="4"/>
  <c r="BS97" i="4"/>
  <c r="BR97" i="4"/>
  <c r="BQ97" i="4"/>
  <c r="BP97" i="4"/>
  <c r="BO97" i="4"/>
  <c r="BN97" i="4"/>
  <c r="BM97" i="4"/>
  <c r="BL97" i="4"/>
  <c r="BK97" i="4"/>
  <c r="BS96" i="4"/>
  <c r="BR96" i="4"/>
  <c r="BQ96" i="4"/>
  <c r="BP96" i="4"/>
  <c r="BO96" i="4"/>
  <c r="BN96" i="4"/>
  <c r="BM96" i="4"/>
  <c r="BL96" i="4"/>
  <c r="BK96" i="4"/>
  <c r="BS95" i="4"/>
  <c r="BR95" i="4"/>
  <c r="BQ95" i="4"/>
  <c r="BP95" i="4"/>
  <c r="BO95" i="4"/>
  <c r="BN95" i="4"/>
  <c r="BM95" i="4"/>
  <c r="BL95" i="4"/>
  <c r="BK95" i="4"/>
  <c r="BS94" i="4"/>
  <c r="BR94" i="4"/>
  <c r="BQ94" i="4"/>
  <c r="BP94" i="4"/>
  <c r="BO94" i="4"/>
  <c r="BN94" i="4"/>
  <c r="BM94" i="4"/>
  <c r="BL94" i="4"/>
  <c r="BK94" i="4"/>
  <c r="BS93" i="4"/>
  <c r="BR93" i="4"/>
  <c r="BQ93" i="4"/>
  <c r="BP93" i="4"/>
  <c r="BO93" i="4"/>
  <c r="BN93" i="4"/>
  <c r="BM93" i="4"/>
  <c r="BL93" i="4"/>
  <c r="BK93" i="4"/>
  <c r="BS92" i="4"/>
  <c r="BR92" i="4"/>
  <c r="BQ92" i="4"/>
  <c r="BP92" i="4"/>
  <c r="BO92" i="4"/>
  <c r="BN92" i="4"/>
  <c r="BM92" i="4"/>
  <c r="BL92" i="4"/>
  <c r="BK92" i="4"/>
  <c r="BS91" i="4"/>
  <c r="BR91" i="4"/>
  <c r="BQ91" i="4"/>
  <c r="BP91" i="4"/>
  <c r="BO91" i="4"/>
  <c r="BN91" i="4"/>
  <c r="BM91" i="4"/>
  <c r="BL91" i="4"/>
  <c r="BK91" i="4"/>
  <c r="BS90" i="4"/>
  <c r="BR90" i="4"/>
  <c r="BQ90" i="4"/>
  <c r="BP90" i="4"/>
  <c r="BO90" i="4"/>
  <c r="BN90" i="4"/>
  <c r="BM90" i="4"/>
  <c r="BL90" i="4"/>
  <c r="BK90" i="4"/>
  <c r="BS89" i="4"/>
  <c r="BR89" i="4"/>
  <c r="BQ89" i="4"/>
  <c r="BP89" i="4"/>
  <c r="BO89" i="4"/>
  <c r="BN89" i="4"/>
  <c r="BM89" i="4"/>
  <c r="BL89" i="4"/>
  <c r="BK89" i="4"/>
  <c r="BS88" i="4"/>
  <c r="BR88" i="4"/>
  <c r="BQ88" i="4"/>
  <c r="BP88" i="4"/>
  <c r="BO88" i="4"/>
  <c r="BN88" i="4"/>
  <c r="BM88" i="4"/>
  <c r="BL88" i="4"/>
  <c r="BK88" i="4"/>
  <c r="BS87" i="4"/>
  <c r="BR87" i="4"/>
  <c r="BQ87" i="4"/>
  <c r="BP87" i="4"/>
  <c r="BO87" i="4"/>
  <c r="BN87" i="4"/>
  <c r="BM87" i="4"/>
  <c r="BL87" i="4"/>
  <c r="BK87" i="4"/>
  <c r="BS86" i="4"/>
  <c r="BR86" i="4"/>
  <c r="BQ86" i="4"/>
  <c r="BP86" i="4"/>
  <c r="BO86" i="4"/>
  <c r="BN86" i="4"/>
  <c r="BM86" i="4"/>
  <c r="BL86" i="4"/>
  <c r="BK86" i="4"/>
  <c r="BS85" i="4"/>
  <c r="BR85" i="4"/>
  <c r="BQ85" i="4"/>
  <c r="BP85" i="4"/>
  <c r="BO85" i="4"/>
  <c r="BN85" i="4"/>
  <c r="BM85" i="4"/>
  <c r="BL85" i="4"/>
  <c r="BK85" i="4"/>
  <c r="BS84" i="4"/>
  <c r="BR84" i="4"/>
  <c r="BQ84" i="4"/>
  <c r="BP84" i="4"/>
  <c r="BO84" i="4"/>
  <c r="BN84" i="4"/>
  <c r="BM84" i="4"/>
  <c r="BL84" i="4"/>
  <c r="BK84" i="4"/>
  <c r="BS83" i="4"/>
  <c r="BR83" i="4"/>
  <c r="BQ83" i="4"/>
  <c r="BP83" i="4"/>
  <c r="BO83" i="4"/>
  <c r="BN83" i="4"/>
  <c r="BM83" i="4"/>
  <c r="BL83" i="4"/>
  <c r="BK83" i="4"/>
  <c r="BS82" i="4"/>
  <c r="BR82" i="4"/>
  <c r="BQ82" i="4"/>
  <c r="BP82" i="4"/>
  <c r="BO82" i="4"/>
  <c r="BN82" i="4"/>
  <c r="BM82" i="4"/>
  <c r="BL82" i="4"/>
  <c r="BK82" i="4"/>
  <c r="BS81" i="4"/>
  <c r="BR81" i="4"/>
  <c r="BQ81" i="4"/>
  <c r="BP81" i="4"/>
  <c r="BO81" i="4"/>
  <c r="BN81" i="4"/>
  <c r="BM81" i="4"/>
  <c r="BL81" i="4"/>
  <c r="BK81" i="4"/>
  <c r="BS80" i="4"/>
  <c r="BR80" i="4"/>
  <c r="BQ80" i="4"/>
  <c r="BP80" i="4"/>
  <c r="BO80" i="4"/>
  <c r="BN80" i="4"/>
  <c r="BM80" i="4"/>
  <c r="BL80" i="4"/>
  <c r="BK80" i="4"/>
  <c r="BS79" i="4"/>
  <c r="BR79" i="4"/>
  <c r="BQ79" i="4"/>
  <c r="BP79" i="4"/>
  <c r="BO79" i="4"/>
  <c r="BN79" i="4"/>
  <c r="BM79" i="4"/>
  <c r="BL79" i="4"/>
  <c r="BK79" i="4"/>
  <c r="BS78" i="4"/>
  <c r="BR78" i="4"/>
  <c r="BQ78" i="4"/>
  <c r="BP78" i="4"/>
  <c r="BO78" i="4"/>
  <c r="BN78" i="4"/>
  <c r="BM78" i="4"/>
  <c r="BL78" i="4"/>
  <c r="BK78" i="4"/>
  <c r="BS77" i="4"/>
  <c r="BR77" i="4"/>
  <c r="BQ77" i="4"/>
  <c r="BP77" i="4"/>
  <c r="BO77" i="4"/>
  <c r="BN77" i="4"/>
  <c r="BM77" i="4"/>
  <c r="BL77" i="4"/>
  <c r="BK77" i="4"/>
  <c r="BS76" i="4"/>
  <c r="BR76" i="4"/>
  <c r="BQ76" i="4"/>
  <c r="BP76" i="4"/>
  <c r="BO76" i="4"/>
  <c r="BN76" i="4"/>
  <c r="BM76" i="4"/>
  <c r="BL76" i="4"/>
  <c r="BK76" i="4"/>
  <c r="BS75" i="4"/>
  <c r="BR75" i="4"/>
  <c r="BQ75" i="4"/>
  <c r="BP75" i="4"/>
  <c r="BO75" i="4"/>
  <c r="BN75" i="4"/>
  <c r="BM75" i="4"/>
  <c r="BL75" i="4"/>
  <c r="BK75" i="4"/>
  <c r="BS74" i="4"/>
  <c r="BR74" i="4"/>
  <c r="BQ74" i="4"/>
  <c r="BP74" i="4"/>
  <c r="BO74" i="4"/>
  <c r="BN74" i="4"/>
  <c r="BM74" i="4"/>
  <c r="BL74" i="4"/>
  <c r="BK74" i="4"/>
  <c r="BS73" i="4"/>
  <c r="BR73" i="4"/>
  <c r="BQ73" i="4"/>
  <c r="BP73" i="4"/>
  <c r="BO73" i="4"/>
  <c r="BN73" i="4"/>
  <c r="BM73" i="4"/>
  <c r="BL73" i="4"/>
  <c r="BK73" i="4"/>
  <c r="BS72" i="4"/>
  <c r="BR72" i="4"/>
  <c r="BQ72" i="4"/>
  <c r="BP72" i="4"/>
  <c r="BO72" i="4"/>
  <c r="BN72" i="4"/>
  <c r="BM72" i="4"/>
  <c r="BL72" i="4"/>
  <c r="BK72" i="4"/>
  <c r="BS71" i="4"/>
  <c r="BR71" i="4"/>
  <c r="BQ71" i="4"/>
  <c r="BP71" i="4"/>
  <c r="BO71" i="4"/>
  <c r="BN71" i="4"/>
  <c r="BM71" i="4"/>
  <c r="BL71" i="4"/>
  <c r="BK71" i="4"/>
  <c r="BS70" i="4"/>
  <c r="BR70" i="4"/>
  <c r="BQ70" i="4"/>
  <c r="BP70" i="4"/>
  <c r="BO70" i="4"/>
  <c r="BN70" i="4"/>
  <c r="BM70" i="4"/>
  <c r="BL70" i="4"/>
  <c r="BK70" i="4"/>
  <c r="BS69" i="4"/>
  <c r="BR69" i="4"/>
  <c r="BQ69" i="4"/>
  <c r="BP69" i="4"/>
  <c r="BO69" i="4"/>
  <c r="BN69" i="4"/>
  <c r="BM69" i="4"/>
  <c r="BL69" i="4"/>
  <c r="BK69" i="4"/>
  <c r="BS68" i="4"/>
  <c r="BR68" i="4"/>
  <c r="BQ68" i="4"/>
  <c r="BP68" i="4"/>
  <c r="BO68" i="4"/>
  <c r="BN68" i="4"/>
  <c r="BM68" i="4"/>
  <c r="BL68" i="4"/>
  <c r="BK68" i="4"/>
  <c r="BS67" i="4"/>
  <c r="BR67" i="4"/>
  <c r="BQ67" i="4"/>
  <c r="BP67" i="4"/>
  <c r="BO67" i="4"/>
  <c r="BN67" i="4"/>
  <c r="BM67" i="4"/>
  <c r="BL67" i="4"/>
  <c r="BK67" i="4"/>
  <c r="BS66" i="4"/>
  <c r="BR66" i="4"/>
  <c r="BQ66" i="4"/>
  <c r="BP66" i="4"/>
  <c r="BO66" i="4"/>
  <c r="BN66" i="4"/>
  <c r="BM66" i="4"/>
  <c r="BL66" i="4"/>
  <c r="BK66" i="4"/>
  <c r="BS65" i="4"/>
  <c r="BR65" i="4"/>
  <c r="BQ65" i="4"/>
  <c r="BP65" i="4"/>
  <c r="BO65" i="4"/>
  <c r="BN65" i="4"/>
  <c r="BM65" i="4"/>
  <c r="BL65" i="4"/>
  <c r="BK65" i="4"/>
  <c r="BS64" i="4"/>
  <c r="BR64" i="4"/>
  <c r="BQ64" i="4"/>
  <c r="BP64" i="4"/>
  <c r="BO64" i="4"/>
  <c r="BN64" i="4"/>
  <c r="BM64" i="4"/>
  <c r="BL64" i="4"/>
  <c r="BK64" i="4"/>
  <c r="BS63" i="4"/>
  <c r="BR63" i="4"/>
  <c r="BQ63" i="4"/>
  <c r="BP63" i="4"/>
  <c r="BO63" i="4"/>
  <c r="BN63" i="4"/>
  <c r="BM63" i="4"/>
  <c r="BL63" i="4"/>
  <c r="BK63" i="4"/>
  <c r="BS62" i="4"/>
  <c r="BR62" i="4"/>
  <c r="BQ62" i="4"/>
  <c r="BP62" i="4"/>
  <c r="BO62" i="4"/>
  <c r="BN62" i="4"/>
  <c r="BM62" i="4"/>
  <c r="BL62" i="4"/>
  <c r="BK62" i="4"/>
  <c r="BS61" i="4"/>
  <c r="BR61" i="4"/>
  <c r="BQ61" i="4"/>
  <c r="BP61" i="4"/>
  <c r="BO61" i="4"/>
  <c r="BN61" i="4"/>
  <c r="BM61" i="4"/>
  <c r="BL61" i="4"/>
  <c r="BK61" i="4"/>
  <c r="BS60" i="4"/>
  <c r="BR60" i="4"/>
  <c r="BQ60" i="4"/>
  <c r="BP60" i="4"/>
  <c r="BO60" i="4"/>
  <c r="BN60" i="4"/>
  <c r="BM60" i="4"/>
  <c r="BL60" i="4"/>
  <c r="BK60" i="4"/>
  <c r="BS59" i="4"/>
  <c r="BR59" i="4"/>
  <c r="BQ59" i="4"/>
  <c r="BP59" i="4"/>
  <c r="BO59" i="4"/>
  <c r="BN59" i="4"/>
  <c r="BM59" i="4"/>
  <c r="BL59" i="4"/>
  <c r="BK59" i="4"/>
  <c r="BS58" i="4"/>
  <c r="BR58" i="4"/>
  <c r="BQ58" i="4"/>
  <c r="BP58" i="4"/>
  <c r="BO58" i="4"/>
  <c r="BN58" i="4"/>
  <c r="BM58" i="4"/>
  <c r="BL58" i="4"/>
  <c r="BK58" i="4"/>
  <c r="BS57" i="4"/>
  <c r="BR57" i="4"/>
  <c r="BQ57" i="4"/>
  <c r="BP57" i="4"/>
  <c r="BO57" i="4"/>
  <c r="BN57" i="4"/>
  <c r="BM57" i="4"/>
  <c r="BL57" i="4"/>
  <c r="BK57" i="4"/>
  <c r="BS56" i="4"/>
  <c r="BR56" i="4"/>
  <c r="BQ56" i="4"/>
  <c r="BP56" i="4"/>
  <c r="BO56" i="4"/>
  <c r="BN56" i="4"/>
  <c r="BM56" i="4"/>
  <c r="BL56" i="4"/>
  <c r="BK56" i="4"/>
  <c r="BS55" i="4"/>
  <c r="BR55" i="4"/>
  <c r="BQ55" i="4"/>
  <c r="BP55" i="4"/>
  <c r="BO55" i="4"/>
  <c r="BN55" i="4"/>
  <c r="BM55" i="4"/>
  <c r="BL55" i="4"/>
  <c r="BK55" i="4"/>
  <c r="BS54" i="4"/>
  <c r="BR54" i="4"/>
  <c r="BQ54" i="4"/>
  <c r="BP54" i="4"/>
  <c r="BO54" i="4"/>
  <c r="BN54" i="4"/>
  <c r="BM54" i="4"/>
  <c r="BL54" i="4"/>
  <c r="BK54" i="4"/>
  <c r="BS53" i="4"/>
  <c r="BR53" i="4"/>
  <c r="BQ53" i="4"/>
  <c r="BP53" i="4"/>
  <c r="BO53" i="4"/>
  <c r="BN53" i="4"/>
  <c r="BM53" i="4"/>
  <c r="BL53" i="4"/>
  <c r="BK53" i="4"/>
  <c r="BS52" i="4"/>
  <c r="BR52" i="4"/>
  <c r="BQ52" i="4"/>
  <c r="BP52" i="4"/>
  <c r="BO52" i="4"/>
  <c r="BN52" i="4"/>
  <c r="BM52" i="4"/>
  <c r="BL52" i="4"/>
  <c r="BK52" i="4"/>
  <c r="BS51" i="4"/>
  <c r="BR51" i="4"/>
  <c r="BQ51" i="4"/>
  <c r="BP51" i="4"/>
  <c r="BO51" i="4"/>
  <c r="BN51" i="4"/>
  <c r="BM51" i="4"/>
  <c r="BL51" i="4"/>
  <c r="BK51" i="4"/>
  <c r="BS50" i="4"/>
  <c r="BR50" i="4"/>
  <c r="BQ50" i="4"/>
  <c r="BP50" i="4"/>
  <c r="BO50" i="4"/>
  <c r="BN50" i="4"/>
  <c r="BM50" i="4"/>
  <c r="BL50" i="4"/>
  <c r="BK50" i="4"/>
  <c r="BS49" i="4"/>
  <c r="BR49" i="4"/>
  <c r="BQ49" i="4"/>
  <c r="BP49" i="4"/>
  <c r="BO49" i="4"/>
  <c r="BN49" i="4"/>
  <c r="BM49" i="4"/>
  <c r="BL49" i="4"/>
  <c r="BK49" i="4"/>
  <c r="BS48" i="4"/>
  <c r="BR48" i="4"/>
  <c r="BQ48" i="4"/>
  <c r="BP48" i="4"/>
  <c r="BO48" i="4"/>
  <c r="BN48" i="4"/>
  <c r="BM48" i="4"/>
  <c r="BL48" i="4"/>
  <c r="BK48" i="4"/>
  <c r="BS47" i="4"/>
  <c r="BR47" i="4"/>
  <c r="BQ47" i="4"/>
  <c r="BP47" i="4"/>
  <c r="BO47" i="4"/>
  <c r="BN47" i="4"/>
  <c r="BM47" i="4"/>
  <c r="BL47" i="4"/>
  <c r="BK47" i="4"/>
  <c r="BS46" i="4"/>
  <c r="BR46" i="4"/>
  <c r="BQ46" i="4"/>
  <c r="BP46" i="4"/>
  <c r="BO46" i="4"/>
  <c r="BN46" i="4"/>
  <c r="BM46" i="4"/>
  <c r="BL46" i="4"/>
  <c r="BK46" i="4"/>
  <c r="BS45" i="4"/>
  <c r="BR45" i="4"/>
  <c r="BQ45" i="4"/>
  <c r="BP45" i="4"/>
  <c r="BO45" i="4"/>
  <c r="BN45" i="4"/>
  <c r="BM45" i="4"/>
  <c r="BL45" i="4"/>
  <c r="BK45" i="4"/>
  <c r="BS44" i="4"/>
  <c r="BR44" i="4"/>
  <c r="BQ44" i="4"/>
  <c r="BP44" i="4"/>
  <c r="BO44" i="4"/>
  <c r="BN44" i="4"/>
  <c r="BM44" i="4"/>
  <c r="BL44" i="4"/>
  <c r="BK44" i="4"/>
  <c r="BS43" i="4"/>
  <c r="BR43" i="4"/>
  <c r="BQ43" i="4"/>
  <c r="BP43" i="4"/>
  <c r="BO43" i="4"/>
  <c r="BN43" i="4"/>
  <c r="BM43" i="4"/>
  <c r="BL43" i="4"/>
  <c r="BK43" i="4"/>
  <c r="BS42" i="4"/>
  <c r="BR42" i="4"/>
  <c r="BQ42" i="4"/>
  <c r="BP42" i="4"/>
  <c r="BO42" i="4"/>
  <c r="BN42" i="4"/>
  <c r="BM42" i="4"/>
  <c r="BL42" i="4"/>
  <c r="BK42" i="4"/>
  <c r="BS41" i="4"/>
  <c r="BR41" i="4"/>
  <c r="BQ41" i="4"/>
  <c r="BP41" i="4"/>
  <c r="BO41" i="4"/>
  <c r="BN41" i="4"/>
  <c r="BM41" i="4"/>
  <c r="BL41" i="4"/>
  <c r="BK41" i="4"/>
  <c r="BS40" i="4"/>
  <c r="BR40" i="4"/>
  <c r="BQ40" i="4"/>
  <c r="BP40" i="4"/>
  <c r="BO40" i="4"/>
  <c r="BN40" i="4"/>
  <c r="BM40" i="4"/>
  <c r="BL40" i="4"/>
  <c r="BK40" i="4"/>
  <c r="BS39" i="4"/>
  <c r="BR39" i="4"/>
  <c r="BQ39" i="4"/>
  <c r="BP39" i="4"/>
  <c r="BO39" i="4"/>
  <c r="BN39" i="4"/>
  <c r="BM39" i="4"/>
  <c r="BL39" i="4"/>
  <c r="BK39" i="4"/>
  <c r="BS38" i="4"/>
  <c r="BR38" i="4"/>
  <c r="BQ38" i="4"/>
  <c r="BP38" i="4"/>
  <c r="BO38" i="4"/>
  <c r="BN38" i="4"/>
  <c r="BM38" i="4"/>
  <c r="BL38" i="4"/>
  <c r="BK38" i="4"/>
  <c r="BS37" i="4"/>
  <c r="BR37" i="4"/>
  <c r="BQ37" i="4"/>
  <c r="BP37" i="4"/>
  <c r="BO37" i="4"/>
  <c r="BN37" i="4"/>
  <c r="BM37" i="4"/>
  <c r="BL37" i="4"/>
  <c r="BK37" i="4"/>
  <c r="BS36" i="4"/>
  <c r="BR36" i="4"/>
  <c r="BQ36" i="4"/>
  <c r="BP36" i="4"/>
  <c r="BO36" i="4"/>
  <c r="BN36" i="4"/>
  <c r="BM36" i="4"/>
  <c r="BL36" i="4"/>
  <c r="BK36" i="4"/>
  <c r="BS35" i="4"/>
  <c r="BR35" i="4"/>
  <c r="BQ35" i="4"/>
  <c r="BP35" i="4"/>
  <c r="BO35" i="4"/>
  <c r="BN35" i="4"/>
  <c r="BM35" i="4"/>
  <c r="BL35" i="4"/>
  <c r="BK35" i="4"/>
  <c r="BS34" i="4"/>
  <c r="BR34" i="4"/>
  <c r="BQ34" i="4"/>
  <c r="BP34" i="4"/>
  <c r="BO34" i="4"/>
  <c r="BN34" i="4"/>
  <c r="BM34" i="4"/>
  <c r="BL34" i="4"/>
  <c r="BK34" i="4"/>
  <c r="BS33" i="4"/>
  <c r="BR33" i="4"/>
  <c r="BQ33" i="4"/>
  <c r="BP33" i="4"/>
  <c r="BO33" i="4"/>
  <c r="BN33" i="4"/>
  <c r="BM33" i="4"/>
  <c r="BL33" i="4"/>
  <c r="BK33" i="4"/>
  <c r="BS32" i="4"/>
  <c r="BR32" i="4"/>
  <c r="BQ32" i="4"/>
  <c r="BP32" i="4"/>
  <c r="BO32" i="4"/>
  <c r="BN32" i="4"/>
  <c r="BM32" i="4"/>
  <c r="BL32" i="4"/>
  <c r="BK32" i="4"/>
  <c r="BS31" i="4"/>
  <c r="BR31" i="4"/>
  <c r="BQ31" i="4"/>
  <c r="BP31" i="4"/>
  <c r="BO31" i="4"/>
  <c r="BN31" i="4"/>
  <c r="BM31" i="4"/>
  <c r="BL31" i="4"/>
  <c r="BK31" i="4"/>
  <c r="BS30" i="4"/>
  <c r="BR30" i="4"/>
  <c r="BQ30" i="4"/>
  <c r="BP30" i="4"/>
  <c r="BO30" i="4"/>
  <c r="BN30" i="4"/>
  <c r="BM30" i="4"/>
  <c r="BL30" i="4"/>
  <c r="BK30" i="4"/>
  <c r="BS29" i="4"/>
  <c r="BR29" i="4"/>
  <c r="BQ29" i="4"/>
  <c r="BP29" i="4"/>
  <c r="BO29" i="4"/>
  <c r="BN29" i="4"/>
  <c r="BM29" i="4"/>
  <c r="BL29" i="4"/>
  <c r="BK29" i="4"/>
  <c r="BS28" i="4"/>
  <c r="BR28" i="4"/>
  <c r="BQ28" i="4"/>
  <c r="BP28" i="4"/>
  <c r="BO28" i="4"/>
  <c r="BN28" i="4"/>
  <c r="BM28" i="4"/>
  <c r="BL28" i="4"/>
  <c r="BK28" i="4"/>
  <c r="BS27" i="4"/>
  <c r="BR27" i="4"/>
  <c r="BQ27" i="4"/>
  <c r="BP27" i="4"/>
  <c r="BO27" i="4"/>
  <c r="BN27" i="4"/>
  <c r="BM27" i="4"/>
  <c r="BL27" i="4"/>
  <c r="BK27" i="4"/>
  <c r="BS26" i="4"/>
  <c r="BR26" i="4"/>
  <c r="BQ26" i="4"/>
  <c r="BP26" i="4"/>
  <c r="BO26" i="4"/>
  <c r="BN26" i="4"/>
  <c r="BM26" i="4"/>
  <c r="BL26" i="4"/>
  <c r="BK26" i="4"/>
  <c r="BS25" i="4"/>
  <c r="BR25" i="4"/>
  <c r="BQ25" i="4"/>
  <c r="BP25" i="4"/>
  <c r="BO25" i="4"/>
  <c r="BN25" i="4"/>
  <c r="BM25" i="4"/>
  <c r="BL25" i="4"/>
  <c r="BK25" i="4"/>
  <c r="BS24" i="4"/>
  <c r="BR24" i="4"/>
  <c r="BQ24" i="4"/>
  <c r="BP24" i="4"/>
  <c r="BO24" i="4"/>
  <c r="BN24" i="4"/>
  <c r="BM24" i="4"/>
  <c r="BL24" i="4"/>
  <c r="BK24" i="4"/>
  <c r="BS23" i="4"/>
  <c r="BR23" i="4"/>
  <c r="BQ23" i="4"/>
  <c r="BP23" i="4"/>
  <c r="BO23" i="4"/>
  <c r="BN23" i="4"/>
  <c r="BM23" i="4"/>
  <c r="BL23" i="4"/>
  <c r="BK23" i="4"/>
  <c r="BS22" i="4"/>
  <c r="BR22" i="4"/>
  <c r="BQ22" i="4"/>
  <c r="BP22" i="4"/>
  <c r="BO22" i="4"/>
  <c r="BN22" i="4"/>
  <c r="BM22" i="4"/>
  <c r="BL22" i="4"/>
  <c r="BK22" i="4"/>
  <c r="BS21" i="4"/>
  <c r="BR21" i="4"/>
  <c r="BQ21" i="4"/>
  <c r="BP21" i="4"/>
  <c r="BO21" i="4"/>
  <c r="BN21" i="4"/>
  <c r="BM21" i="4"/>
  <c r="BL21" i="4"/>
  <c r="BK21" i="4"/>
  <c r="BS20" i="4"/>
  <c r="BR20" i="4"/>
  <c r="BQ20" i="4"/>
  <c r="BP20" i="4"/>
  <c r="BO20" i="4"/>
  <c r="BN20" i="4"/>
  <c r="BM20" i="4"/>
  <c r="BL20" i="4"/>
  <c r="BK20" i="4"/>
  <c r="BS19" i="4"/>
  <c r="BR19" i="4"/>
  <c r="BQ19" i="4"/>
  <c r="BP19" i="4"/>
  <c r="BO19" i="4"/>
  <c r="BN19" i="4"/>
  <c r="BM19" i="4"/>
  <c r="BL19" i="4"/>
  <c r="BK19" i="4"/>
  <c r="BS18" i="4"/>
  <c r="BR18" i="4"/>
  <c r="BQ18" i="4"/>
  <c r="BP18" i="4"/>
  <c r="BO18" i="4"/>
  <c r="BN18" i="4"/>
  <c r="BM18" i="4"/>
  <c r="BL18" i="4"/>
  <c r="BK18" i="4"/>
  <c r="BS17" i="4"/>
  <c r="BR17" i="4"/>
  <c r="BQ17" i="4"/>
  <c r="BP17" i="4"/>
  <c r="BO17" i="4"/>
  <c r="BN17" i="4"/>
  <c r="BM17" i="4"/>
  <c r="BL17" i="4"/>
  <c r="BK17" i="4"/>
  <c r="BS16" i="4"/>
  <c r="BR16" i="4"/>
  <c r="BQ16" i="4"/>
  <c r="BP16" i="4"/>
  <c r="BO16" i="4"/>
  <c r="BN16" i="4"/>
  <c r="BM16" i="4"/>
  <c r="BL16" i="4"/>
  <c r="BK16" i="4"/>
  <c r="BS15" i="4"/>
  <c r="BR15" i="4"/>
  <c r="BQ15" i="4"/>
  <c r="BP15" i="4"/>
  <c r="BO15" i="4"/>
  <c r="BN15" i="4"/>
  <c r="BM15" i="4"/>
  <c r="BL15" i="4"/>
  <c r="BK15" i="4"/>
  <c r="BS14" i="4"/>
  <c r="BR14" i="4"/>
  <c r="BQ14" i="4"/>
  <c r="BP14" i="4"/>
  <c r="BO14" i="4"/>
  <c r="BN14" i="4"/>
  <c r="BM14" i="4"/>
  <c r="BL14" i="4"/>
  <c r="BK14" i="4"/>
  <c r="BS13" i="4"/>
  <c r="BR13" i="4"/>
  <c r="BQ13" i="4"/>
  <c r="BP13" i="4"/>
  <c r="BO13" i="4"/>
  <c r="BN13" i="4"/>
  <c r="BM13" i="4"/>
  <c r="BL13" i="4"/>
  <c r="BK13" i="4"/>
  <c r="BS12" i="4"/>
  <c r="BR12" i="4"/>
  <c r="BQ12" i="4"/>
  <c r="BP12" i="4"/>
  <c r="BO12" i="4"/>
  <c r="BN12" i="4"/>
  <c r="BM12" i="4"/>
  <c r="BL12" i="4"/>
  <c r="BK12" i="4"/>
  <c r="BS11" i="4"/>
  <c r="BR11" i="4"/>
  <c r="BQ11" i="4"/>
  <c r="BP11" i="4"/>
  <c r="BO11" i="4"/>
  <c r="BN11" i="4"/>
  <c r="BM11" i="4"/>
  <c r="BL11" i="4"/>
  <c r="BK11" i="4"/>
  <c r="BS10" i="4"/>
  <c r="BR10" i="4"/>
  <c r="BQ10" i="4"/>
  <c r="BP10" i="4"/>
  <c r="BO10" i="4"/>
  <c r="BN10" i="4"/>
  <c r="BM10" i="4"/>
  <c r="BL10" i="4"/>
  <c r="BK10" i="4"/>
  <c r="BS9" i="4"/>
  <c r="BR9" i="4"/>
  <c r="BQ9" i="4"/>
  <c r="BP9" i="4"/>
  <c r="BO9" i="4"/>
  <c r="BN9" i="4"/>
  <c r="BM9" i="4"/>
  <c r="BL9" i="4"/>
  <c r="BK9" i="4"/>
  <c r="BS8" i="4"/>
  <c r="BR8" i="4"/>
  <c r="BQ8" i="4"/>
  <c r="BP8" i="4"/>
  <c r="BO8" i="4"/>
  <c r="BN8" i="4"/>
  <c r="BM8" i="4"/>
  <c r="BL8" i="4"/>
  <c r="BK8" i="4"/>
  <c r="BS7" i="4"/>
  <c r="BR7" i="4"/>
  <c r="BQ7" i="4"/>
  <c r="BP7" i="4"/>
  <c r="BO7" i="4"/>
  <c r="BN7" i="4"/>
  <c r="BM7" i="4"/>
  <c r="BL7" i="4"/>
  <c r="BK7" i="4"/>
  <c r="BS6" i="4"/>
  <c r="BR6" i="4"/>
  <c r="BQ6" i="4"/>
  <c r="BP6" i="4"/>
  <c r="BO6" i="4"/>
  <c r="BN6" i="4"/>
  <c r="BM6" i="4"/>
  <c r="BL6" i="4"/>
  <c r="BK6" i="4"/>
  <c r="BS5" i="4"/>
  <c r="BR5" i="4"/>
  <c r="BQ5" i="4"/>
  <c r="BP5" i="4"/>
  <c r="BO5" i="4"/>
  <c r="BN5" i="4"/>
  <c r="BM5" i="4"/>
  <c r="BL5" i="4"/>
  <c r="BK5" i="4"/>
  <c r="BS4" i="4"/>
  <c r="BR4" i="4"/>
  <c r="BQ4" i="4"/>
  <c r="BP4" i="4"/>
  <c r="BO4" i="4"/>
  <c r="BN4" i="4"/>
  <c r="BM4" i="4"/>
  <c r="BL4" i="4"/>
  <c r="BK4" i="4"/>
  <c r="BS3" i="4"/>
  <c r="BR3" i="4"/>
  <c r="BQ3" i="4"/>
  <c r="BP3" i="4"/>
  <c r="BO3" i="4"/>
  <c r="BN3" i="4"/>
  <c r="BM3" i="4"/>
  <c r="BL3" i="4"/>
  <c r="BK3" i="4"/>
  <c r="CC122" i="4"/>
  <c r="CB122" i="4"/>
  <c r="CA122" i="4"/>
  <c r="BZ122" i="4"/>
  <c r="BY122" i="4"/>
  <c r="BX122" i="4"/>
  <c r="BW122" i="4"/>
  <c r="BV122" i="4"/>
  <c r="BU122" i="4"/>
  <c r="CC121" i="4"/>
  <c r="CB121" i="4"/>
  <c r="CA121" i="4"/>
  <c r="BZ121" i="4"/>
  <c r="BY121" i="4"/>
  <c r="BX121" i="4"/>
  <c r="BW121" i="4"/>
  <c r="BV121" i="4"/>
  <c r="BU121" i="4"/>
  <c r="CC120" i="4"/>
  <c r="CB120" i="4"/>
  <c r="CA120" i="4"/>
  <c r="BZ120" i="4"/>
  <c r="BY120" i="4"/>
  <c r="BX120" i="4"/>
  <c r="BW120" i="4"/>
  <c r="BV120" i="4"/>
  <c r="BU120" i="4"/>
  <c r="CC119" i="4"/>
  <c r="CB119" i="4"/>
  <c r="CA119" i="4"/>
  <c r="BZ119" i="4"/>
  <c r="BY119" i="4"/>
  <c r="BX119" i="4"/>
  <c r="BW119" i="4"/>
  <c r="BV119" i="4"/>
  <c r="BU119" i="4"/>
  <c r="CC118" i="4"/>
  <c r="CB118" i="4"/>
  <c r="CA118" i="4"/>
  <c r="BZ118" i="4"/>
  <c r="BY118" i="4"/>
  <c r="BX118" i="4"/>
  <c r="BW118" i="4"/>
  <c r="BV118" i="4"/>
  <c r="BU118" i="4"/>
  <c r="CC117" i="4"/>
  <c r="CB117" i="4"/>
  <c r="CA117" i="4"/>
  <c r="BZ117" i="4"/>
  <c r="BY117" i="4"/>
  <c r="BX117" i="4"/>
  <c r="BW117" i="4"/>
  <c r="BV117" i="4"/>
  <c r="BU117" i="4"/>
  <c r="CC116" i="4"/>
  <c r="CB116" i="4"/>
  <c r="CA116" i="4"/>
  <c r="BZ116" i="4"/>
  <c r="BY116" i="4"/>
  <c r="BX116" i="4"/>
  <c r="BW116" i="4"/>
  <c r="BV116" i="4"/>
  <c r="BU116" i="4"/>
  <c r="CC115" i="4"/>
  <c r="CB115" i="4"/>
  <c r="CA115" i="4"/>
  <c r="BZ115" i="4"/>
  <c r="BY115" i="4"/>
  <c r="BX115" i="4"/>
  <c r="BW115" i="4"/>
  <c r="BV115" i="4"/>
  <c r="BU115" i="4"/>
  <c r="CC114" i="4"/>
  <c r="CB114" i="4"/>
  <c r="CA114" i="4"/>
  <c r="BZ114" i="4"/>
  <c r="BY114" i="4"/>
  <c r="BX114" i="4"/>
  <c r="BW114" i="4"/>
  <c r="BV114" i="4"/>
  <c r="BU114" i="4"/>
  <c r="CC113" i="4"/>
  <c r="CB113" i="4"/>
  <c r="CA113" i="4"/>
  <c r="BZ113" i="4"/>
  <c r="BY113" i="4"/>
  <c r="BX113" i="4"/>
  <c r="BW113" i="4"/>
  <c r="BV113" i="4"/>
  <c r="BU113" i="4"/>
  <c r="CC112" i="4"/>
  <c r="CB112" i="4"/>
  <c r="CA112" i="4"/>
  <c r="BZ112" i="4"/>
  <c r="BY112" i="4"/>
  <c r="BX112" i="4"/>
  <c r="BW112" i="4"/>
  <c r="BV112" i="4"/>
  <c r="BU112" i="4"/>
  <c r="CC111" i="4"/>
  <c r="CB111" i="4"/>
  <c r="CA111" i="4"/>
  <c r="BZ111" i="4"/>
  <c r="BY111" i="4"/>
  <c r="BX111" i="4"/>
  <c r="BW111" i="4"/>
  <c r="BV111" i="4"/>
  <c r="BU111" i="4"/>
  <c r="CC110" i="4"/>
  <c r="CB110" i="4"/>
  <c r="CA110" i="4"/>
  <c r="BZ110" i="4"/>
  <c r="BY110" i="4"/>
  <c r="BX110" i="4"/>
  <c r="BW110" i="4"/>
  <c r="BV110" i="4"/>
  <c r="BU110" i="4"/>
  <c r="CC109" i="4"/>
  <c r="CB109" i="4"/>
  <c r="CA109" i="4"/>
  <c r="BZ109" i="4"/>
  <c r="BY109" i="4"/>
  <c r="BX109" i="4"/>
  <c r="BW109" i="4"/>
  <c r="BV109" i="4"/>
  <c r="BU109" i="4"/>
  <c r="CC108" i="4"/>
  <c r="CB108" i="4"/>
  <c r="CA108" i="4"/>
  <c r="BZ108" i="4"/>
  <c r="BY108" i="4"/>
  <c r="BX108" i="4"/>
  <c r="BW108" i="4"/>
  <c r="BV108" i="4"/>
  <c r="BU108" i="4"/>
  <c r="CC107" i="4"/>
  <c r="CB107" i="4"/>
  <c r="CA107" i="4"/>
  <c r="BZ107" i="4"/>
  <c r="BY107" i="4"/>
  <c r="BX107" i="4"/>
  <c r="BW107" i="4"/>
  <c r="BV107" i="4"/>
  <c r="BU107" i="4"/>
  <c r="CC106" i="4"/>
  <c r="CB106" i="4"/>
  <c r="CA106" i="4"/>
  <c r="BZ106" i="4"/>
  <c r="BY106" i="4"/>
  <c r="BX106" i="4"/>
  <c r="BW106" i="4"/>
  <c r="BV106" i="4"/>
  <c r="BU106" i="4"/>
  <c r="CC105" i="4"/>
  <c r="CB105" i="4"/>
  <c r="CA105" i="4"/>
  <c r="BZ105" i="4"/>
  <c r="BY105" i="4"/>
  <c r="BX105" i="4"/>
  <c r="BW105" i="4"/>
  <c r="BV105" i="4"/>
  <c r="BU105" i="4"/>
  <c r="CC104" i="4"/>
  <c r="CB104" i="4"/>
  <c r="CA104" i="4"/>
  <c r="BZ104" i="4"/>
  <c r="BY104" i="4"/>
  <c r="BX104" i="4"/>
  <c r="BW104" i="4"/>
  <c r="BV104" i="4"/>
  <c r="BU104" i="4"/>
  <c r="CC103" i="4"/>
  <c r="CB103" i="4"/>
  <c r="CA103" i="4"/>
  <c r="BZ103" i="4"/>
  <c r="BY103" i="4"/>
  <c r="BX103" i="4"/>
  <c r="BW103" i="4"/>
  <c r="BV103" i="4"/>
  <c r="BU103" i="4"/>
  <c r="CC102" i="4"/>
  <c r="CB102" i="4"/>
  <c r="CA102" i="4"/>
  <c r="BZ102" i="4"/>
  <c r="BY102" i="4"/>
  <c r="BX102" i="4"/>
  <c r="BW102" i="4"/>
  <c r="BV102" i="4"/>
  <c r="BU102" i="4"/>
  <c r="CC101" i="4"/>
  <c r="CB101" i="4"/>
  <c r="CA101" i="4"/>
  <c r="BZ101" i="4"/>
  <c r="BY101" i="4"/>
  <c r="BX101" i="4"/>
  <c r="BW101" i="4"/>
  <c r="BV101" i="4"/>
  <c r="BU101" i="4"/>
  <c r="CC100" i="4"/>
  <c r="CB100" i="4"/>
  <c r="CA100" i="4"/>
  <c r="BZ100" i="4"/>
  <c r="BY100" i="4"/>
  <c r="BX100" i="4"/>
  <c r="BW100" i="4"/>
  <c r="BV100" i="4"/>
  <c r="BU100" i="4"/>
  <c r="CC99" i="4"/>
  <c r="CB99" i="4"/>
  <c r="CA99" i="4"/>
  <c r="BZ99" i="4"/>
  <c r="BY99" i="4"/>
  <c r="BX99" i="4"/>
  <c r="BW99" i="4"/>
  <c r="BV99" i="4"/>
  <c r="BU99" i="4"/>
  <c r="CC98" i="4"/>
  <c r="CB98" i="4"/>
  <c r="CA98" i="4"/>
  <c r="BZ98" i="4"/>
  <c r="BY98" i="4"/>
  <c r="BX98" i="4"/>
  <c r="BW98" i="4"/>
  <c r="BV98" i="4"/>
  <c r="BU98" i="4"/>
  <c r="CC97" i="4"/>
  <c r="CB97" i="4"/>
  <c r="CA97" i="4"/>
  <c r="BZ97" i="4"/>
  <c r="BY97" i="4"/>
  <c r="BX97" i="4"/>
  <c r="BW97" i="4"/>
  <c r="BV97" i="4"/>
  <c r="BU97" i="4"/>
  <c r="CC96" i="4"/>
  <c r="CB96" i="4"/>
  <c r="CA96" i="4"/>
  <c r="BZ96" i="4"/>
  <c r="BY96" i="4"/>
  <c r="BX96" i="4"/>
  <c r="BW96" i="4"/>
  <c r="BV96" i="4"/>
  <c r="BU96" i="4"/>
  <c r="CC95" i="4"/>
  <c r="CB95" i="4"/>
  <c r="CA95" i="4"/>
  <c r="BZ95" i="4"/>
  <c r="BY95" i="4"/>
  <c r="BX95" i="4"/>
  <c r="BW95" i="4"/>
  <c r="BV95" i="4"/>
  <c r="BU95" i="4"/>
  <c r="CC94" i="4"/>
  <c r="CB94" i="4"/>
  <c r="CA94" i="4"/>
  <c r="BZ94" i="4"/>
  <c r="BY94" i="4"/>
  <c r="BX94" i="4"/>
  <c r="BW94" i="4"/>
  <c r="BV94" i="4"/>
  <c r="BU94" i="4"/>
  <c r="CC93" i="4"/>
  <c r="CB93" i="4"/>
  <c r="CA93" i="4"/>
  <c r="BZ93" i="4"/>
  <c r="BY93" i="4"/>
  <c r="BX93" i="4"/>
  <c r="BW93" i="4"/>
  <c r="BV93" i="4"/>
  <c r="BU93" i="4"/>
  <c r="CC92" i="4"/>
  <c r="CB92" i="4"/>
  <c r="CA92" i="4"/>
  <c r="BZ92" i="4"/>
  <c r="BY92" i="4"/>
  <c r="BX92" i="4"/>
  <c r="BW92" i="4"/>
  <c r="BV92" i="4"/>
  <c r="BU92" i="4"/>
  <c r="CC91" i="4"/>
  <c r="CB91" i="4"/>
  <c r="CA91" i="4"/>
  <c r="BZ91" i="4"/>
  <c r="BY91" i="4"/>
  <c r="BX91" i="4"/>
  <c r="BW91" i="4"/>
  <c r="BV91" i="4"/>
  <c r="BU91" i="4"/>
  <c r="CC90" i="4"/>
  <c r="CB90" i="4"/>
  <c r="CA90" i="4"/>
  <c r="BZ90" i="4"/>
  <c r="BY90" i="4"/>
  <c r="BX90" i="4"/>
  <c r="BW90" i="4"/>
  <c r="BV90" i="4"/>
  <c r="BU90" i="4"/>
  <c r="CC89" i="4"/>
  <c r="CB89" i="4"/>
  <c r="CA89" i="4"/>
  <c r="BZ89" i="4"/>
  <c r="BY89" i="4"/>
  <c r="BX89" i="4"/>
  <c r="BW89" i="4"/>
  <c r="BV89" i="4"/>
  <c r="BU89" i="4"/>
  <c r="CC88" i="4"/>
  <c r="CB88" i="4"/>
  <c r="CA88" i="4"/>
  <c r="BZ88" i="4"/>
  <c r="BY88" i="4"/>
  <c r="BX88" i="4"/>
  <c r="BW88" i="4"/>
  <c r="BV88" i="4"/>
  <c r="BU88" i="4"/>
  <c r="CC87" i="4"/>
  <c r="CB87" i="4"/>
  <c r="CA87" i="4"/>
  <c r="BZ87" i="4"/>
  <c r="BY87" i="4"/>
  <c r="BX87" i="4"/>
  <c r="BW87" i="4"/>
  <c r="BV87" i="4"/>
  <c r="BU87" i="4"/>
  <c r="CC86" i="4"/>
  <c r="CB86" i="4"/>
  <c r="CA86" i="4"/>
  <c r="BZ86" i="4"/>
  <c r="BY86" i="4"/>
  <c r="BX86" i="4"/>
  <c r="BW86" i="4"/>
  <c r="BV86" i="4"/>
  <c r="BU86" i="4"/>
  <c r="CC85" i="4"/>
  <c r="CB85" i="4"/>
  <c r="CA85" i="4"/>
  <c r="BZ85" i="4"/>
  <c r="BY85" i="4"/>
  <c r="BX85" i="4"/>
  <c r="BW85" i="4"/>
  <c r="BV85" i="4"/>
  <c r="BU85" i="4"/>
  <c r="CC84" i="4"/>
  <c r="CB84" i="4"/>
  <c r="CA84" i="4"/>
  <c r="BZ84" i="4"/>
  <c r="BY84" i="4"/>
  <c r="BX84" i="4"/>
  <c r="BW84" i="4"/>
  <c r="BV84" i="4"/>
  <c r="BU84" i="4"/>
  <c r="CC83" i="4"/>
  <c r="CB83" i="4"/>
  <c r="CA83" i="4"/>
  <c r="BZ83" i="4"/>
  <c r="BY83" i="4"/>
  <c r="BX83" i="4"/>
  <c r="BW83" i="4"/>
  <c r="BV83" i="4"/>
  <c r="BU83" i="4"/>
  <c r="CC82" i="4"/>
  <c r="CB82" i="4"/>
  <c r="CA82" i="4"/>
  <c r="BZ82" i="4"/>
  <c r="BY82" i="4"/>
  <c r="BX82" i="4"/>
  <c r="BW82" i="4"/>
  <c r="BV82" i="4"/>
  <c r="BU82" i="4"/>
  <c r="CC81" i="4"/>
  <c r="CB81" i="4"/>
  <c r="CA81" i="4"/>
  <c r="BZ81" i="4"/>
  <c r="BY81" i="4"/>
  <c r="BX81" i="4"/>
  <c r="BW81" i="4"/>
  <c r="BV81" i="4"/>
  <c r="BU81" i="4"/>
  <c r="CC80" i="4"/>
  <c r="CB80" i="4"/>
  <c r="CA80" i="4"/>
  <c r="BZ80" i="4"/>
  <c r="BY80" i="4"/>
  <c r="BX80" i="4"/>
  <c r="BW80" i="4"/>
  <c r="BV80" i="4"/>
  <c r="BU80" i="4"/>
  <c r="CC79" i="4"/>
  <c r="CB79" i="4"/>
  <c r="CA79" i="4"/>
  <c r="BZ79" i="4"/>
  <c r="BY79" i="4"/>
  <c r="BX79" i="4"/>
  <c r="BW79" i="4"/>
  <c r="BV79" i="4"/>
  <c r="BU79" i="4"/>
  <c r="CC78" i="4"/>
  <c r="CB78" i="4"/>
  <c r="CA78" i="4"/>
  <c r="BZ78" i="4"/>
  <c r="BY78" i="4"/>
  <c r="BX78" i="4"/>
  <c r="BW78" i="4"/>
  <c r="BV78" i="4"/>
  <c r="BU78" i="4"/>
  <c r="CC77" i="4"/>
  <c r="CB77" i="4"/>
  <c r="CA77" i="4"/>
  <c r="BZ77" i="4"/>
  <c r="BY77" i="4"/>
  <c r="BX77" i="4"/>
  <c r="BW77" i="4"/>
  <c r="BV77" i="4"/>
  <c r="BU77" i="4"/>
  <c r="CC76" i="4"/>
  <c r="CB76" i="4"/>
  <c r="CA76" i="4"/>
  <c r="BZ76" i="4"/>
  <c r="BY76" i="4"/>
  <c r="BX76" i="4"/>
  <c r="BW76" i="4"/>
  <c r="BV76" i="4"/>
  <c r="BU76" i="4"/>
  <c r="CC75" i="4"/>
  <c r="CB75" i="4"/>
  <c r="CA75" i="4"/>
  <c r="BZ75" i="4"/>
  <c r="BY75" i="4"/>
  <c r="BX75" i="4"/>
  <c r="BW75" i="4"/>
  <c r="BV75" i="4"/>
  <c r="BU75" i="4"/>
  <c r="CC74" i="4"/>
  <c r="CB74" i="4"/>
  <c r="CA74" i="4"/>
  <c r="BZ74" i="4"/>
  <c r="BY74" i="4"/>
  <c r="BX74" i="4"/>
  <c r="BW74" i="4"/>
  <c r="BV74" i="4"/>
  <c r="BU74" i="4"/>
  <c r="CC73" i="4"/>
  <c r="CB73" i="4"/>
  <c r="CA73" i="4"/>
  <c r="BZ73" i="4"/>
  <c r="BY73" i="4"/>
  <c r="BX73" i="4"/>
  <c r="BW73" i="4"/>
  <c r="BV73" i="4"/>
  <c r="BU73" i="4"/>
  <c r="CC72" i="4"/>
  <c r="CB72" i="4"/>
  <c r="CA72" i="4"/>
  <c r="BZ72" i="4"/>
  <c r="BY72" i="4"/>
  <c r="BX72" i="4"/>
  <c r="BW72" i="4"/>
  <c r="BV72" i="4"/>
  <c r="BU72" i="4"/>
  <c r="CC71" i="4"/>
  <c r="CB71" i="4"/>
  <c r="CA71" i="4"/>
  <c r="BZ71" i="4"/>
  <c r="BY71" i="4"/>
  <c r="BX71" i="4"/>
  <c r="BW71" i="4"/>
  <c r="BV71" i="4"/>
  <c r="BU71" i="4"/>
  <c r="CC70" i="4"/>
  <c r="CB70" i="4"/>
  <c r="CA70" i="4"/>
  <c r="BZ70" i="4"/>
  <c r="BY70" i="4"/>
  <c r="BX70" i="4"/>
  <c r="BW70" i="4"/>
  <c r="BV70" i="4"/>
  <c r="BU70" i="4"/>
  <c r="CC69" i="4"/>
  <c r="CB69" i="4"/>
  <c r="CA69" i="4"/>
  <c r="BZ69" i="4"/>
  <c r="BY69" i="4"/>
  <c r="BX69" i="4"/>
  <c r="BW69" i="4"/>
  <c r="BV69" i="4"/>
  <c r="BU69" i="4"/>
  <c r="CC68" i="4"/>
  <c r="CB68" i="4"/>
  <c r="CA68" i="4"/>
  <c r="BZ68" i="4"/>
  <c r="BY68" i="4"/>
  <c r="BX68" i="4"/>
  <c r="BW68" i="4"/>
  <c r="BV68" i="4"/>
  <c r="BU68" i="4"/>
  <c r="CC67" i="4"/>
  <c r="CB67" i="4"/>
  <c r="CA67" i="4"/>
  <c r="BZ67" i="4"/>
  <c r="BY67" i="4"/>
  <c r="BX67" i="4"/>
  <c r="BW67" i="4"/>
  <c r="BV67" i="4"/>
  <c r="BU67" i="4"/>
  <c r="CC66" i="4"/>
  <c r="CB66" i="4"/>
  <c r="CA66" i="4"/>
  <c r="BZ66" i="4"/>
  <c r="BY66" i="4"/>
  <c r="BX66" i="4"/>
  <c r="BW66" i="4"/>
  <c r="BV66" i="4"/>
  <c r="BU66" i="4"/>
  <c r="CC65" i="4"/>
  <c r="CB65" i="4"/>
  <c r="CA65" i="4"/>
  <c r="BZ65" i="4"/>
  <c r="BY65" i="4"/>
  <c r="BX65" i="4"/>
  <c r="BW65" i="4"/>
  <c r="BV65" i="4"/>
  <c r="BU65" i="4"/>
  <c r="CC64" i="4"/>
  <c r="CB64" i="4"/>
  <c r="CA64" i="4"/>
  <c r="BZ64" i="4"/>
  <c r="BY64" i="4"/>
  <c r="BX64" i="4"/>
  <c r="BW64" i="4"/>
  <c r="BV64" i="4"/>
  <c r="BU64" i="4"/>
  <c r="CC63" i="4"/>
  <c r="CB63" i="4"/>
  <c r="CA63" i="4"/>
  <c r="BZ63" i="4"/>
  <c r="BY63" i="4"/>
  <c r="BX63" i="4"/>
  <c r="BW63" i="4"/>
  <c r="BV63" i="4"/>
  <c r="BU63" i="4"/>
  <c r="CC62" i="4"/>
  <c r="CB62" i="4"/>
  <c r="CA62" i="4"/>
  <c r="BZ62" i="4"/>
  <c r="BY62" i="4"/>
  <c r="BX62" i="4"/>
  <c r="BW62" i="4"/>
  <c r="BV62" i="4"/>
  <c r="BU62" i="4"/>
  <c r="CC61" i="4"/>
  <c r="CB61" i="4"/>
  <c r="CA61" i="4"/>
  <c r="BZ61" i="4"/>
  <c r="BY61" i="4"/>
  <c r="BX61" i="4"/>
  <c r="BW61" i="4"/>
  <c r="BV61" i="4"/>
  <c r="BU61" i="4"/>
  <c r="CC60" i="4"/>
  <c r="CB60" i="4"/>
  <c r="CA60" i="4"/>
  <c r="BZ60" i="4"/>
  <c r="BY60" i="4"/>
  <c r="BX60" i="4"/>
  <c r="BW60" i="4"/>
  <c r="BV60" i="4"/>
  <c r="BU60" i="4"/>
  <c r="CC59" i="4"/>
  <c r="CB59" i="4"/>
  <c r="CA59" i="4"/>
  <c r="BZ59" i="4"/>
  <c r="BY59" i="4"/>
  <c r="BX59" i="4"/>
  <c r="BW59" i="4"/>
  <c r="BV59" i="4"/>
  <c r="BU59" i="4"/>
  <c r="CC58" i="4"/>
  <c r="CB58" i="4"/>
  <c r="CA58" i="4"/>
  <c r="BZ58" i="4"/>
  <c r="BY58" i="4"/>
  <c r="BX58" i="4"/>
  <c r="BW58" i="4"/>
  <c r="BV58" i="4"/>
  <c r="BU58" i="4"/>
  <c r="CC57" i="4"/>
  <c r="CB57" i="4"/>
  <c r="CA57" i="4"/>
  <c r="BZ57" i="4"/>
  <c r="BY57" i="4"/>
  <c r="BX57" i="4"/>
  <c r="BW57" i="4"/>
  <c r="BV57" i="4"/>
  <c r="BU57" i="4"/>
  <c r="CC56" i="4"/>
  <c r="CB56" i="4"/>
  <c r="CA56" i="4"/>
  <c r="BZ56" i="4"/>
  <c r="BY56" i="4"/>
  <c r="BX56" i="4"/>
  <c r="BW56" i="4"/>
  <c r="BV56" i="4"/>
  <c r="BU56" i="4"/>
  <c r="CC55" i="4"/>
  <c r="CB55" i="4"/>
  <c r="CA55" i="4"/>
  <c r="BZ55" i="4"/>
  <c r="BY55" i="4"/>
  <c r="BX55" i="4"/>
  <c r="BW55" i="4"/>
  <c r="BV55" i="4"/>
  <c r="BU55" i="4"/>
  <c r="CC54" i="4"/>
  <c r="CB54" i="4"/>
  <c r="CA54" i="4"/>
  <c r="BZ54" i="4"/>
  <c r="BY54" i="4"/>
  <c r="BX54" i="4"/>
  <c r="BW54" i="4"/>
  <c r="BV54" i="4"/>
  <c r="BU54" i="4"/>
  <c r="CC53" i="4"/>
  <c r="CB53" i="4"/>
  <c r="CA53" i="4"/>
  <c r="BZ53" i="4"/>
  <c r="BY53" i="4"/>
  <c r="BX53" i="4"/>
  <c r="BW53" i="4"/>
  <c r="BV53" i="4"/>
  <c r="BU53" i="4"/>
  <c r="CC52" i="4"/>
  <c r="CB52" i="4"/>
  <c r="CA52" i="4"/>
  <c r="BZ52" i="4"/>
  <c r="BY52" i="4"/>
  <c r="BX52" i="4"/>
  <c r="BW52" i="4"/>
  <c r="BV52" i="4"/>
  <c r="BU52" i="4"/>
  <c r="CC51" i="4"/>
  <c r="CB51" i="4"/>
  <c r="CA51" i="4"/>
  <c r="BZ51" i="4"/>
  <c r="BY51" i="4"/>
  <c r="BX51" i="4"/>
  <c r="BW51" i="4"/>
  <c r="BV51" i="4"/>
  <c r="BU51" i="4"/>
  <c r="CC50" i="4"/>
  <c r="CB50" i="4"/>
  <c r="CA50" i="4"/>
  <c r="BZ50" i="4"/>
  <c r="BY50" i="4"/>
  <c r="BX50" i="4"/>
  <c r="BW50" i="4"/>
  <c r="BV50" i="4"/>
  <c r="BU50" i="4"/>
  <c r="CC49" i="4"/>
  <c r="CB49" i="4"/>
  <c r="CA49" i="4"/>
  <c r="BZ49" i="4"/>
  <c r="BY49" i="4"/>
  <c r="BX49" i="4"/>
  <c r="BW49" i="4"/>
  <c r="BV49" i="4"/>
  <c r="BU49" i="4"/>
  <c r="CC48" i="4"/>
  <c r="CB48" i="4"/>
  <c r="CA48" i="4"/>
  <c r="BZ48" i="4"/>
  <c r="BY48" i="4"/>
  <c r="BX48" i="4"/>
  <c r="BW48" i="4"/>
  <c r="BV48" i="4"/>
  <c r="BU48" i="4"/>
  <c r="CC47" i="4"/>
  <c r="CB47" i="4"/>
  <c r="CA47" i="4"/>
  <c r="BZ47" i="4"/>
  <c r="BY47" i="4"/>
  <c r="BX47" i="4"/>
  <c r="BW47" i="4"/>
  <c r="BV47" i="4"/>
  <c r="BU47" i="4"/>
  <c r="CC46" i="4"/>
  <c r="CB46" i="4"/>
  <c r="CA46" i="4"/>
  <c r="BZ46" i="4"/>
  <c r="BY46" i="4"/>
  <c r="BX46" i="4"/>
  <c r="BW46" i="4"/>
  <c r="BV46" i="4"/>
  <c r="BU46" i="4"/>
  <c r="CC45" i="4"/>
  <c r="CB45" i="4"/>
  <c r="CA45" i="4"/>
  <c r="BZ45" i="4"/>
  <c r="BY45" i="4"/>
  <c r="BX45" i="4"/>
  <c r="BW45" i="4"/>
  <c r="BV45" i="4"/>
  <c r="BU45" i="4"/>
  <c r="CC44" i="4"/>
  <c r="CB44" i="4"/>
  <c r="CA44" i="4"/>
  <c r="BZ44" i="4"/>
  <c r="BY44" i="4"/>
  <c r="BX44" i="4"/>
  <c r="BW44" i="4"/>
  <c r="BV44" i="4"/>
  <c r="BU44" i="4"/>
  <c r="CC43" i="4"/>
  <c r="CB43" i="4"/>
  <c r="CA43" i="4"/>
  <c r="BZ43" i="4"/>
  <c r="BY43" i="4"/>
  <c r="BX43" i="4"/>
  <c r="BW43" i="4"/>
  <c r="BV43" i="4"/>
  <c r="BU43" i="4"/>
  <c r="CC42" i="4"/>
  <c r="CB42" i="4"/>
  <c r="CA42" i="4"/>
  <c r="BZ42" i="4"/>
  <c r="BY42" i="4"/>
  <c r="BX42" i="4"/>
  <c r="BW42" i="4"/>
  <c r="BV42" i="4"/>
  <c r="BU42" i="4"/>
  <c r="CC41" i="4"/>
  <c r="CB41" i="4"/>
  <c r="CA41" i="4"/>
  <c r="BZ41" i="4"/>
  <c r="BY41" i="4"/>
  <c r="BX41" i="4"/>
  <c r="BW41" i="4"/>
  <c r="BV41" i="4"/>
  <c r="BU41" i="4"/>
  <c r="CC40" i="4"/>
  <c r="CB40" i="4"/>
  <c r="CA40" i="4"/>
  <c r="BZ40" i="4"/>
  <c r="BY40" i="4"/>
  <c r="BX40" i="4"/>
  <c r="BW40" i="4"/>
  <c r="BV40" i="4"/>
  <c r="BU40" i="4"/>
  <c r="CC39" i="4"/>
  <c r="CB39" i="4"/>
  <c r="CA39" i="4"/>
  <c r="BZ39" i="4"/>
  <c r="BY39" i="4"/>
  <c r="BX39" i="4"/>
  <c r="BW39" i="4"/>
  <c r="BV39" i="4"/>
  <c r="BU39" i="4"/>
  <c r="CC38" i="4"/>
  <c r="CB38" i="4"/>
  <c r="CA38" i="4"/>
  <c r="BZ38" i="4"/>
  <c r="BY38" i="4"/>
  <c r="BX38" i="4"/>
  <c r="BW38" i="4"/>
  <c r="BV38" i="4"/>
  <c r="BU38" i="4"/>
  <c r="CC37" i="4"/>
  <c r="CB37" i="4"/>
  <c r="CA37" i="4"/>
  <c r="BZ37" i="4"/>
  <c r="BY37" i="4"/>
  <c r="BX37" i="4"/>
  <c r="BW37" i="4"/>
  <c r="BV37" i="4"/>
  <c r="BU37" i="4"/>
  <c r="CC36" i="4"/>
  <c r="CB36" i="4"/>
  <c r="CA36" i="4"/>
  <c r="BZ36" i="4"/>
  <c r="BY36" i="4"/>
  <c r="BX36" i="4"/>
  <c r="BW36" i="4"/>
  <c r="BV36" i="4"/>
  <c r="BU36" i="4"/>
  <c r="CC35" i="4"/>
  <c r="CB35" i="4"/>
  <c r="CA35" i="4"/>
  <c r="BZ35" i="4"/>
  <c r="BY35" i="4"/>
  <c r="BX35" i="4"/>
  <c r="BW35" i="4"/>
  <c r="BV35" i="4"/>
  <c r="BU35" i="4"/>
  <c r="CC34" i="4"/>
  <c r="CB34" i="4"/>
  <c r="CA34" i="4"/>
  <c r="BZ34" i="4"/>
  <c r="BY34" i="4"/>
  <c r="BX34" i="4"/>
  <c r="BW34" i="4"/>
  <c r="BV34" i="4"/>
  <c r="BU34" i="4"/>
  <c r="CC33" i="4"/>
  <c r="CB33" i="4"/>
  <c r="CA33" i="4"/>
  <c r="BZ33" i="4"/>
  <c r="BY33" i="4"/>
  <c r="BX33" i="4"/>
  <c r="BW33" i="4"/>
  <c r="BV33" i="4"/>
  <c r="BU33" i="4"/>
  <c r="CC32" i="4"/>
  <c r="CB32" i="4"/>
  <c r="CA32" i="4"/>
  <c r="BZ32" i="4"/>
  <c r="BY32" i="4"/>
  <c r="BX32" i="4"/>
  <c r="BW32" i="4"/>
  <c r="BV32" i="4"/>
  <c r="BU32" i="4"/>
  <c r="CC31" i="4"/>
  <c r="CB31" i="4"/>
  <c r="CA31" i="4"/>
  <c r="BZ31" i="4"/>
  <c r="BY31" i="4"/>
  <c r="BX31" i="4"/>
  <c r="BW31" i="4"/>
  <c r="BV31" i="4"/>
  <c r="BU31" i="4"/>
  <c r="CC30" i="4"/>
  <c r="CB30" i="4"/>
  <c r="CA30" i="4"/>
  <c r="BZ30" i="4"/>
  <c r="BY30" i="4"/>
  <c r="BX30" i="4"/>
  <c r="BW30" i="4"/>
  <c r="BV30" i="4"/>
  <c r="BU30" i="4"/>
  <c r="CC29" i="4"/>
  <c r="CB29" i="4"/>
  <c r="CA29" i="4"/>
  <c r="BZ29" i="4"/>
  <c r="BY29" i="4"/>
  <c r="BX29" i="4"/>
  <c r="BW29" i="4"/>
  <c r="BV29" i="4"/>
  <c r="BU29" i="4"/>
  <c r="CC28" i="4"/>
  <c r="CB28" i="4"/>
  <c r="CA28" i="4"/>
  <c r="BZ28" i="4"/>
  <c r="BY28" i="4"/>
  <c r="BX28" i="4"/>
  <c r="BW28" i="4"/>
  <c r="BV28" i="4"/>
  <c r="BU28" i="4"/>
  <c r="CC27" i="4"/>
  <c r="CB27" i="4"/>
  <c r="CA27" i="4"/>
  <c r="BZ27" i="4"/>
  <c r="BY27" i="4"/>
  <c r="BX27" i="4"/>
  <c r="BW27" i="4"/>
  <c r="BV27" i="4"/>
  <c r="BU27" i="4"/>
  <c r="CC26" i="4"/>
  <c r="CB26" i="4"/>
  <c r="CA26" i="4"/>
  <c r="BZ26" i="4"/>
  <c r="BY26" i="4"/>
  <c r="BX26" i="4"/>
  <c r="BW26" i="4"/>
  <c r="BV26" i="4"/>
  <c r="BU26" i="4"/>
  <c r="CC25" i="4"/>
  <c r="CB25" i="4"/>
  <c r="CA25" i="4"/>
  <c r="BZ25" i="4"/>
  <c r="BY25" i="4"/>
  <c r="BX25" i="4"/>
  <c r="BW25" i="4"/>
  <c r="BV25" i="4"/>
  <c r="BU25" i="4"/>
  <c r="CC24" i="4"/>
  <c r="CB24" i="4"/>
  <c r="CA24" i="4"/>
  <c r="BZ24" i="4"/>
  <c r="BY24" i="4"/>
  <c r="BX24" i="4"/>
  <c r="BW24" i="4"/>
  <c r="BV24" i="4"/>
  <c r="BU24" i="4"/>
  <c r="CC23" i="4"/>
  <c r="CB23" i="4"/>
  <c r="CA23" i="4"/>
  <c r="BZ23" i="4"/>
  <c r="BY23" i="4"/>
  <c r="BX23" i="4"/>
  <c r="BW23" i="4"/>
  <c r="BV23" i="4"/>
  <c r="BU23" i="4"/>
  <c r="CC22" i="4"/>
  <c r="CB22" i="4"/>
  <c r="CA22" i="4"/>
  <c r="BZ22" i="4"/>
  <c r="BY22" i="4"/>
  <c r="BX22" i="4"/>
  <c r="BW22" i="4"/>
  <c r="BV22" i="4"/>
  <c r="BU22" i="4"/>
  <c r="CC21" i="4"/>
  <c r="CB21" i="4"/>
  <c r="CA21" i="4"/>
  <c r="BZ21" i="4"/>
  <c r="BY21" i="4"/>
  <c r="BX21" i="4"/>
  <c r="BW21" i="4"/>
  <c r="BV21" i="4"/>
  <c r="BU21" i="4"/>
  <c r="CC20" i="4"/>
  <c r="CB20" i="4"/>
  <c r="CA20" i="4"/>
  <c r="BZ20" i="4"/>
  <c r="BY20" i="4"/>
  <c r="BX20" i="4"/>
  <c r="BW20" i="4"/>
  <c r="BV20" i="4"/>
  <c r="BU20" i="4"/>
  <c r="CC19" i="4"/>
  <c r="CB19" i="4"/>
  <c r="CA19" i="4"/>
  <c r="BZ19" i="4"/>
  <c r="BY19" i="4"/>
  <c r="BX19" i="4"/>
  <c r="BW19" i="4"/>
  <c r="BV19" i="4"/>
  <c r="BU19" i="4"/>
  <c r="CC18" i="4"/>
  <c r="CB18" i="4"/>
  <c r="CA18" i="4"/>
  <c r="BZ18" i="4"/>
  <c r="BY18" i="4"/>
  <c r="BX18" i="4"/>
  <c r="BW18" i="4"/>
  <c r="BV18" i="4"/>
  <c r="BU18" i="4"/>
  <c r="CC17" i="4"/>
  <c r="CB17" i="4"/>
  <c r="CA17" i="4"/>
  <c r="BZ17" i="4"/>
  <c r="BY17" i="4"/>
  <c r="BX17" i="4"/>
  <c r="BW17" i="4"/>
  <c r="BV17" i="4"/>
  <c r="BU17" i="4"/>
  <c r="CC16" i="4"/>
  <c r="CB16" i="4"/>
  <c r="CA16" i="4"/>
  <c r="BZ16" i="4"/>
  <c r="BY16" i="4"/>
  <c r="BX16" i="4"/>
  <c r="BW16" i="4"/>
  <c r="BV16" i="4"/>
  <c r="BU16" i="4"/>
  <c r="CC15" i="4"/>
  <c r="CB15" i="4"/>
  <c r="CA15" i="4"/>
  <c r="BZ15" i="4"/>
  <c r="BY15" i="4"/>
  <c r="BX15" i="4"/>
  <c r="BW15" i="4"/>
  <c r="BV15" i="4"/>
  <c r="BU15" i="4"/>
  <c r="CC14" i="4"/>
  <c r="CB14" i="4"/>
  <c r="CA14" i="4"/>
  <c r="BZ14" i="4"/>
  <c r="BY14" i="4"/>
  <c r="BX14" i="4"/>
  <c r="BW14" i="4"/>
  <c r="BV14" i="4"/>
  <c r="BU14" i="4"/>
  <c r="CC13" i="4"/>
  <c r="CB13" i="4"/>
  <c r="CA13" i="4"/>
  <c r="BZ13" i="4"/>
  <c r="BY13" i="4"/>
  <c r="BX13" i="4"/>
  <c r="BW13" i="4"/>
  <c r="BV13" i="4"/>
  <c r="BU13" i="4"/>
  <c r="CC12" i="4"/>
  <c r="CB12" i="4"/>
  <c r="CA12" i="4"/>
  <c r="BZ12" i="4"/>
  <c r="BY12" i="4"/>
  <c r="BX12" i="4"/>
  <c r="BW12" i="4"/>
  <c r="BV12" i="4"/>
  <c r="BU12" i="4"/>
  <c r="CC11" i="4"/>
  <c r="CB11" i="4"/>
  <c r="CA11" i="4"/>
  <c r="BZ11" i="4"/>
  <c r="BY11" i="4"/>
  <c r="BX11" i="4"/>
  <c r="BW11" i="4"/>
  <c r="BV11" i="4"/>
  <c r="BU11" i="4"/>
  <c r="CC10" i="4"/>
  <c r="CB10" i="4"/>
  <c r="CA10" i="4"/>
  <c r="BZ10" i="4"/>
  <c r="BY10" i="4"/>
  <c r="BX10" i="4"/>
  <c r="BW10" i="4"/>
  <c r="BV10" i="4"/>
  <c r="BU10" i="4"/>
  <c r="CC9" i="4"/>
  <c r="CB9" i="4"/>
  <c r="CA9" i="4"/>
  <c r="BZ9" i="4"/>
  <c r="BY9" i="4"/>
  <c r="BX9" i="4"/>
  <c r="BW9" i="4"/>
  <c r="BV9" i="4"/>
  <c r="BU9" i="4"/>
  <c r="CC8" i="4"/>
  <c r="CB8" i="4"/>
  <c r="CA8" i="4"/>
  <c r="BZ8" i="4"/>
  <c r="BY8" i="4"/>
  <c r="BX8" i="4"/>
  <c r="BW8" i="4"/>
  <c r="BV8" i="4"/>
  <c r="BU8" i="4"/>
  <c r="CC7" i="4"/>
  <c r="CB7" i="4"/>
  <c r="CA7" i="4"/>
  <c r="BZ7" i="4"/>
  <c r="BY7" i="4"/>
  <c r="BX7" i="4"/>
  <c r="BW7" i="4"/>
  <c r="BV7" i="4"/>
  <c r="BU7" i="4"/>
  <c r="CC6" i="4"/>
  <c r="CB6" i="4"/>
  <c r="CA6" i="4"/>
  <c r="BZ6" i="4"/>
  <c r="BY6" i="4"/>
  <c r="BX6" i="4"/>
  <c r="BW6" i="4"/>
  <c r="BV6" i="4"/>
  <c r="BU6" i="4"/>
  <c r="CC5" i="4"/>
  <c r="CB5" i="4"/>
  <c r="CA5" i="4"/>
  <c r="BZ5" i="4"/>
  <c r="BY5" i="4"/>
  <c r="BX5" i="4"/>
  <c r="BW5" i="4"/>
  <c r="BV5" i="4"/>
  <c r="BU5" i="4"/>
  <c r="CC4" i="4"/>
  <c r="CB4" i="4"/>
  <c r="CA4" i="4"/>
  <c r="BZ4" i="4"/>
  <c r="BY4" i="4"/>
  <c r="BX4" i="4"/>
  <c r="BW4" i="4"/>
  <c r="BV4" i="4"/>
  <c r="BU4" i="4"/>
  <c r="CC3" i="4"/>
  <c r="CB3" i="4"/>
  <c r="CA3" i="4"/>
  <c r="BZ3" i="4"/>
  <c r="BY3" i="4"/>
  <c r="BX3" i="4"/>
  <c r="BW3" i="4"/>
  <c r="BV3" i="4"/>
  <c r="BU3" i="4"/>
  <c r="CM122" i="4"/>
  <c r="CL122" i="4"/>
  <c r="CK122" i="4"/>
  <c r="CJ122" i="4"/>
  <c r="CI122" i="4"/>
  <c r="CH122" i="4"/>
  <c r="CG122" i="4"/>
  <c r="CF122" i="4"/>
  <c r="CE122" i="4"/>
  <c r="CM121" i="4"/>
  <c r="CL121" i="4"/>
  <c r="CK121" i="4"/>
  <c r="CJ121" i="4"/>
  <c r="CI121" i="4"/>
  <c r="CH121" i="4"/>
  <c r="CG121" i="4"/>
  <c r="CF121" i="4"/>
  <c r="CE121" i="4"/>
  <c r="CM120" i="4"/>
  <c r="CL120" i="4"/>
  <c r="CK120" i="4"/>
  <c r="CJ120" i="4"/>
  <c r="CI120" i="4"/>
  <c r="CH120" i="4"/>
  <c r="CG120" i="4"/>
  <c r="CF120" i="4"/>
  <c r="CE120" i="4"/>
  <c r="CM119" i="4"/>
  <c r="CL119" i="4"/>
  <c r="CK119" i="4"/>
  <c r="CJ119" i="4"/>
  <c r="CI119" i="4"/>
  <c r="CH119" i="4"/>
  <c r="CG119" i="4"/>
  <c r="CF119" i="4"/>
  <c r="CE119" i="4"/>
  <c r="CM118" i="4"/>
  <c r="CL118" i="4"/>
  <c r="CK118" i="4"/>
  <c r="CJ118" i="4"/>
  <c r="CI118" i="4"/>
  <c r="CH118" i="4"/>
  <c r="CG118" i="4"/>
  <c r="CF118" i="4"/>
  <c r="CE118" i="4"/>
  <c r="CM117" i="4"/>
  <c r="CL117" i="4"/>
  <c r="CK117" i="4"/>
  <c r="CJ117" i="4"/>
  <c r="CI117" i="4"/>
  <c r="CH117" i="4"/>
  <c r="CG117" i="4"/>
  <c r="CF117" i="4"/>
  <c r="CE117" i="4"/>
  <c r="CM116" i="4"/>
  <c r="CL116" i="4"/>
  <c r="CK116" i="4"/>
  <c r="CJ116" i="4"/>
  <c r="CI116" i="4"/>
  <c r="CH116" i="4"/>
  <c r="CG116" i="4"/>
  <c r="CF116" i="4"/>
  <c r="CE116" i="4"/>
  <c r="CM115" i="4"/>
  <c r="CL115" i="4"/>
  <c r="CK115" i="4"/>
  <c r="CJ115" i="4"/>
  <c r="CI115" i="4"/>
  <c r="CH115" i="4"/>
  <c r="CG115" i="4"/>
  <c r="CF115" i="4"/>
  <c r="CE115" i="4"/>
  <c r="CM114" i="4"/>
  <c r="CL114" i="4"/>
  <c r="CK114" i="4"/>
  <c r="CJ114" i="4"/>
  <c r="CI114" i="4"/>
  <c r="CH114" i="4"/>
  <c r="CG114" i="4"/>
  <c r="CF114" i="4"/>
  <c r="CE114" i="4"/>
  <c r="CM113" i="4"/>
  <c r="CL113" i="4"/>
  <c r="CK113" i="4"/>
  <c r="CJ113" i="4"/>
  <c r="CI113" i="4"/>
  <c r="CH113" i="4"/>
  <c r="CG113" i="4"/>
  <c r="CF113" i="4"/>
  <c r="CE113" i="4"/>
  <c r="CM112" i="4"/>
  <c r="CL112" i="4"/>
  <c r="CK112" i="4"/>
  <c r="CJ112" i="4"/>
  <c r="CI112" i="4"/>
  <c r="CH112" i="4"/>
  <c r="CG112" i="4"/>
  <c r="CF112" i="4"/>
  <c r="CE112" i="4"/>
  <c r="CM111" i="4"/>
  <c r="CL111" i="4"/>
  <c r="CK111" i="4"/>
  <c r="CJ111" i="4"/>
  <c r="CI111" i="4"/>
  <c r="CH111" i="4"/>
  <c r="CG111" i="4"/>
  <c r="CF111" i="4"/>
  <c r="CE111" i="4"/>
  <c r="CM110" i="4"/>
  <c r="CL110" i="4"/>
  <c r="CK110" i="4"/>
  <c r="CJ110" i="4"/>
  <c r="CI110" i="4"/>
  <c r="CH110" i="4"/>
  <c r="CG110" i="4"/>
  <c r="CF110" i="4"/>
  <c r="CE110" i="4"/>
  <c r="CM109" i="4"/>
  <c r="CL109" i="4"/>
  <c r="CK109" i="4"/>
  <c r="CJ109" i="4"/>
  <c r="CI109" i="4"/>
  <c r="CH109" i="4"/>
  <c r="CG109" i="4"/>
  <c r="CF109" i="4"/>
  <c r="CE109" i="4"/>
  <c r="CM108" i="4"/>
  <c r="CL108" i="4"/>
  <c r="CK108" i="4"/>
  <c r="CJ108" i="4"/>
  <c r="CI108" i="4"/>
  <c r="CH108" i="4"/>
  <c r="CG108" i="4"/>
  <c r="CF108" i="4"/>
  <c r="CE108" i="4"/>
  <c r="CM107" i="4"/>
  <c r="CL107" i="4"/>
  <c r="CK107" i="4"/>
  <c r="CJ107" i="4"/>
  <c r="CI107" i="4"/>
  <c r="CH107" i="4"/>
  <c r="CG107" i="4"/>
  <c r="CF107" i="4"/>
  <c r="CE107" i="4"/>
  <c r="CM106" i="4"/>
  <c r="CL106" i="4"/>
  <c r="CK106" i="4"/>
  <c r="CJ106" i="4"/>
  <c r="CI106" i="4"/>
  <c r="CH106" i="4"/>
  <c r="CG106" i="4"/>
  <c r="CF106" i="4"/>
  <c r="CE106" i="4"/>
  <c r="CM105" i="4"/>
  <c r="CL105" i="4"/>
  <c r="CK105" i="4"/>
  <c r="CJ105" i="4"/>
  <c r="CI105" i="4"/>
  <c r="CH105" i="4"/>
  <c r="CG105" i="4"/>
  <c r="CF105" i="4"/>
  <c r="CE105" i="4"/>
  <c r="CM104" i="4"/>
  <c r="CL104" i="4"/>
  <c r="CK104" i="4"/>
  <c r="CJ104" i="4"/>
  <c r="CI104" i="4"/>
  <c r="CH104" i="4"/>
  <c r="CG104" i="4"/>
  <c r="CF104" i="4"/>
  <c r="CE104" i="4"/>
  <c r="CM103" i="4"/>
  <c r="CL103" i="4"/>
  <c r="CK103" i="4"/>
  <c r="CJ103" i="4"/>
  <c r="CI103" i="4"/>
  <c r="CH103" i="4"/>
  <c r="CG103" i="4"/>
  <c r="CF103" i="4"/>
  <c r="CE103" i="4"/>
  <c r="CM102" i="4"/>
  <c r="CL102" i="4"/>
  <c r="CK102" i="4"/>
  <c r="CJ102" i="4"/>
  <c r="CI102" i="4"/>
  <c r="CH102" i="4"/>
  <c r="CG102" i="4"/>
  <c r="CF102" i="4"/>
  <c r="CE102" i="4"/>
  <c r="CM101" i="4"/>
  <c r="CL101" i="4"/>
  <c r="CK101" i="4"/>
  <c r="CJ101" i="4"/>
  <c r="CI101" i="4"/>
  <c r="CH101" i="4"/>
  <c r="CG101" i="4"/>
  <c r="CF101" i="4"/>
  <c r="CE101" i="4"/>
  <c r="CM100" i="4"/>
  <c r="CL100" i="4"/>
  <c r="CK100" i="4"/>
  <c r="CJ100" i="4"/>
  <c r="CI100" i="4"/>
  <c r="CH100" i="4"/>
  <c r="CG100" i="4"/>
  <c r="CF100" i="4"/>
  <c r="CE100" i="4"/>
  <c r="CM99" i="4"/>
  <c r="CL99" i="4"/>
  <c r="CK99" i="4"/>
  <c r="CJ99" i="4"/>
  <c r="CI99" i="4"/>
  <c r="CH99" i="4"/>
  <c r="CG99" i="4"/>
  <c r="CF99" i="4"/>
  <c r="CE99" i="4"/>
  <c r="CM98" i="4"/>
  <c r="CL98" i="4"/>
  <c r="CK98" i="4"/>
  <c r="CJ98" i="4"/>
  <c r="CI98" i="4"/>
  <c r="CH98" i="4"/>
  <c r="CG98" i="4"/>
  <c r="CF98" i="4"/>
  <c r="CE98" i="4"/>
  <c r="CM97" i="4"/>
  <c r="CL97" i="4"/>
  <c r="CK97" i="4"/>
  <c r="CJ97" i="4"/>
  <c r="CI97" i="4"/>
  <c r="CH97" i="4"/>
  <c r="CG97" i="4"/>
  <c r="CF97" i="4"/>
  <c r="CE97" i="4"/>
  <c r="CM96" i="4"/>
  <c r="CL96" i="4"/>
  <c r="CK96" i="4"/>
  <c r="CJ96" i="4"/>
  <c r="CI96" i="4"/>
  <c r="CH96" i="4"/>
  <c r="CG96" i="4"/>
  <c r="CF96" i="4"/>
  <c r="CE96" i="4"/>
  <c r="CM95" i="4"/>
  <c r="CL95" i="4"/>
  <c r="CK95" i="4"/>
  <c r="CJ95" i="4"/>
  <c r="CI95" i="4"/>
  <c r="CH95" i="4"/>
  <c r="CG95" i="4"/>
  <c r="CF95" i="4"/>
  <c r="CE95" i="4"/>
  <c r="CM94" i="4"/>
  <c r="CL94" i="4"/>
  <c r="CK94" i="4"/>
  <c r="CJ94" i="4"/>
  <c r="CI94" i="4"/>
  <c r="CH94" i="4"/>
  <c r="CG94" i="4"/>
  <c r="CF94" i="4"/>
  <c r="CE94" i="4"/>
  <c r="CM93" i="4"/>
  <c r="CL93" i="4"/>
  <c r="CK93" i="4"/>
  <c r="CJ93" i="4"/>
  <c r="CI93" i="4"/>
  <c r="CH93" i="4"/>
  <c r="CG93" i="4"/>
  <c r="CF93" i="4"/>
  <c r="CE93" i="4"/>
  <c r="CM92" i="4"/>
  <c r="CL92" i="4"/>
  <c r="CK92" i="4"/>
  <c r="CJ92" i="4"/>
  <c r="CI92" i="4"/>
  <c r="CH92" i="4"/>
  <c r="CG92" i="4"/>
  <c r="CF92" i="4"/>
  <c r="CE92" i="4"/>
  <c r="CM91" i="4"/>
  <c r="CL91" i="4"/>
  <c r="CK91" i="4"/>
  <c r="CJ91" i="4"/>
  <c r="CI91" i="4"/>
  <c r="CH91" i="4"/>
  <c r="CG91" i="4"/>
  <c r="CF91" i="4"/>
  <c r="CE91" i="4"/>
  <c r="CM90" i="4"/>
  <c r="CL90" i="4"/>
  <c r="CK90" i="4"/>
  <c r="CJ90" i="4"/>
  <c r="CI90" i="4"/>
  <c r="CH90" i="4"/>
  <c r="CG90" i="4"/>
  <c r="CF90" i="4"/>
  <c r="CE90" i="4"/>
  <c r="CM89" i="4"/>
  <c r="CL89" i="4"/>
  <c r="CK89" i="4"/>
  <c r="CJ89" i="4"/>
  <c r="CI89" i="4"/>
  <c r="CH89" i="4"/>
  <c r="CG89" i="4"/>
  <c r="CF89" i="4"/>
  <c r="CE89" i="4"/>
  <c r="CM88" i="4"/>
  <c r="CL88" i="4"/>
  <c r="CK88" i="4"/>
  <c r="CJ88" i="4"/>
  <c r="CI88" i="4"/>
  <c r="CH88" i="4"/>
  <c r="CG88" i="4"/>
  <c r="CF88" i="4"/>
  <c r="CE88" i="4"/>
  <c r="CM87" i="4"/>
  <c r="CL87" i="4"/>
  <c r="CK87" i="4"/>
  <c r="CJ87" i="4"/>
  <c r="CI87" i="4"/>
  <c r="CH87" i="4"/>
  <c r="CG87" i="4"/>
  <c r="CF87" i="4"/>
  <c r="CE87" i="4"/>
  <c r="CM86" i="4"/>
  <c r="CL86" i="4"/>
  <c r="CK86" i="4"/>
  <c r="CJ86" i="4"/>
  <c r="CI86" i="4"/>
  <c r="CH86" i="4"/>
  <c r="CG86" i="4"/>
  <c r="CF86" i="4"/>
  <c r="CE86" i="4"/>
  <c r="CM85" i="4"/>
  <c r="CL85" i="4"/>
  <c r="CK85" i="4"/>
  <c r="CJ85" i="4"/>
  <c r="CI85" i="4"/>
  <c r="CH85" i="4"/>
  <c r="CG85" i="4"/>
  <c r="CF85" i="4"/>
  <c r="CE85" i="4"/>
  <c r="CM84" i="4"/>
  <c r="CL84" i="4"/>
  <c r="CK84" i="4"/>
  <c r="CJ84" i="4"/>
  <c r="CI84" i="4"/>
  <c r="CH84" i="4"/>
  <c r="CG84" i="4"/>
  <c r="CF84" i="4"/>
  <c r="CE84" i="4"/>
  <c r="CM83" i="4"/>
  <c r="CL83" i="4"/>
  <c r="CK83" i="4"/>
  <c r="CJ83" i="4"/>
  <c r="CI83" i="4"/>
  <c r="CH83" i="4"/>
  <c r="CG83" i="4"/>
  <c r="CF83" i="4"/>
  <c r="CE83" i="4"/>
  <c r="CM82" i="4"/>
  <c r="CL82" i="4"/>
  <c r="CK82" i="4"/>
  <c r="CJ82" i="4"/>
  <c r="CI82" i="4"/>
  <c r="CH82" i="4"/>
  <c r="CG82" i="4"/>
  <c r="CF82" i="4"/>
  <c r="CE82" i="4"/>
  <c r="CM81" i="4"/>
  <c r="CL81" i="4"/>
  <c r="CK81" i="4"/>
  <c r="CJ81" i="4"/>
  <c r="CI81" i="4"/>
  <c r="CH81" i="4"/>
  <c r="CG81" i="4"/>
  <c r="CF81" i="4"/>
  <c r="CE81" i="4"/>
  <c r="CM80" i="4"/>
  <c r="CL80" i="4"/>
  <c r="CK80" i="4"/>
  <c r="CJ80" i="4"/>
  <c r="CI80" i="4"/>
  <c r="CH80" i="4"/>
  <c r="CG80" i="4"/>
  <c r="CF80" i="4"/>
  <c r="CE80" i="4"/>
  <c r="CM79" i="4"/>
  <c r="CL79" i="4"/>
  <c r="CK79" i="4"/>
  <c r="CJ79" i="4"/>
  <c r="CI79" i="4"/>
  <c r="CH79" i="4"/>
  <c r="CG79" i="4"/>
  <c r="CF79" i="4"/>
  <c r="CE79" i="4"/>
  <c r="CM78" i="4"/>
  <c r="CL78" i="4"/>
  <c r="CK78" i="4"/>
  <c r="CJ78" i="4"/>
  <c r="CI78" i="4"/>
  <c r="CH78" i="4"/>
  <c r="CG78" i="4"/>
  <c r="CF78" i="4"/>
  <c r="CE78" i="4"/>
  <c r="CM77" i="4"/>
  <c r="CL77" i="4"/>
  <c r="CK77" i="4"/>
  <c r="CJ77" i="4"/>
  <c r="CI77" i="4"/>
  <c r="CH77" i="4"/>
  <c r="CG77" i="4"/>
  <c r="CF77" i="4"/>
  <c r="CE77" i="4"/>
  <c r="CM76" i="4"/>
  <c r="CL76" i="4"/>
  <c r="CK76" i="4"/>
  <c r="CJ76" i="4"/>
  <c r="CI76" i="4"/>
  <c r="CH76" i="4"/>
  <c r="CG76" i="4"/>
  <c r="CF76" i="4"/>
  <c r="CE76" i="4"/>
  <c r="CM75" i="4"/>
  <c r="CL75" i="4"/>
  <c r="CK75" i="4"/>
  <c r="CJ75" i="4"/>
  <c r="CI75" i="4"/>
  <c r="CH75" i="4"/>
  <c r="CG75" i="4"/>
  <c r="CF75" i="4"/>
  <c r="CE75" i="4"/>
  <c r="CM74" i="4"/>
  <c r="CL74" i="4"/>
  <c r="CK74" i="4"/>
  <c r="CJ74" i="4"/>
  <c r="CI74" i="4"/>
  <c r="CH74" i="4"/>
  <c r="CG74" i="4"/>
  <c r="CF74" i="4"/>
  <c r="CE74" i="4"/>
  <c r="CM73" i="4"/>
  <c r="CL73" i="4"/>
  <c r="CK73" i="4"/>
  <c r="CJ73" i="4"/>
  <c r="CI73" i="4"/>
  <c r="CH73" i="4"/>
  <c r="CG73" i="4"/>
  <c r="CF73" i="4"/>
  <c r="CE73" i="4"/>
  <c r="CM72" i="4"/>
  <c r="CL72" i="4"/>
  <c r="CK72" i="4"/>
  <c r="CJ72" i="4"/>
  <c r="CI72" i="4"/>
  <c r="CH72" i="4"/>
  <c r="CG72" i="4"/>
  <c r="CF72" i="4"/>
  <c r="CE72" i="4"/>
  <c r="CM71" i="4"/>
  <c r="CL71" i="4"/>
  <c r="CK71" i="4"/>
  <c r="CJ71" i="4"/>
  <c r="CI71" i="4"/>
  <c r="CH71" i="4"/>
  <c r="CG71" i="4"/>
  <c r="CF71" i="4"/>
  <c r="CE71" i="4"/>
  <c r="CM70" i="4"/>
  <c r="CL70" i="4"/>
  <c r="CK70" i="4"/>
  <c r="CJ70" i="4"/>
  <c r="CI70" i="4"/>
  <c r="CH70" i="4"/>
  <c r="CG70" i="4"/>
  <c r="CF70" i="4"/>
  <c r="CE70" i="4"/>
  <c r="CM69" i="4"/>
  <c r="CL69" i="4"/>
  <c r="CK69" i="4"/>
  <c r="CJ69" i="4"/>
  <c r="CI69" i="4"/>
  <c r="CH69" i="4"/>
  <c r="CG69" i="4"/>
  <c r="CF69" i="4"/>
  <c r="CE69" i="4"/>
  <c r="CM68" i="4"/>
  <c r="CL68" i="4"/>
  <c r="CK68" i="4"/>
  <c r="CJ68" i="4"/>
  <c r="CI68" i="4"/>
  <c r="CH68" i="4"/>
  <c r="CG68" i="4"/>
  <c r="CF68" i="4"/>
  <c r="CE68" i="4"/>
  <c r="CM67" i="4"/>
  <c r="CL67" i="4"/>
  <c r="CK67" i="4"/>
  <c r="CJ67" i="4"/>
  <c r="CI67" i="4"/>
  <c r="CH67" i="4"/>
  <c r="CG67" i="4"/>
  <c r="CF67" i="4"/>
  <c r="CE67" i="4"/>
  <c r="CM66" i="4"/>
  <c r="CL66" i="4"/>
  <c r="CK66" i="4"/>
  <c r="CJ66" i="4"/>
  <c r="CI66" i="4"/>
  <c r="CH66" i="4"/>
  <c r="CG66" i="4"/>
  <c r="CF66" i="4"/>
  <c r="CE66" i="4"/>
  <c r="CM65" i="4"/>
  <c r="CL65" i="4"/>
  <c r="CK65" i="4"/>
  <c r="CJ65" i="4"/>
  <c r="CI65" i="4"/>
  <c r="CH65" i="4"/>
  <c r="CG65" i="4"/>
  <c r="CF65" i="4"/>
  <c r="CE65" i="4"/>
  <c r="CM64" i="4"/>
  <c r="CL64" i="4"/>
  <c r="CK64" i="4"/>
  <c r="CJ64" i="4"/>
  <c r="CI64" i="4"/>
  <c r="CH64" i="4"/>
  <c r="CG64" i="4"/>
  <c r="CF64" i="4"/>
  <c r="CE64" i="4"/>
  <c r="CM63" i="4"/>
  <c r="CL63" i="4"/>
  <c r="CK63" i="4"/>
  <c r="CJ63" i="4"/>
  <c r="CI63" i="4"/>
  <c r="CH63" i="4"/>
  <c r="CG63" i="4"/>
  <c r="CF63" i="4"/>
  <c r="CE63" i="4"/>
  <c r="CM62" i="4"/>
  <c r="CL62" i="4"/>
  <c r="CK62" i="4"/>
  <c r="CJ62" i="4"/>
  <c r="CI62" i="4"/>
  <c r="CH62" i="4"/>
  <c r="CG62" i="4"/>
  <c r="CF62" i="4"/>
  <c r="CE62" i="4"/>
  <c r="CM61" i="4"/>
  <c r="CL61" i="4"/>
  <c r="CK61" i="4"/>
  <c r="CJ61" i="4"/>
  <c r="CI61" i="4"/>
  <c r="CH61" i="4"/>
  <c r="CG61" i="4"/>
  <c r="CF61" i="4"/>
  <c r="CE61" i="4"/>
  <c r="CM60" i="4"/>
  <c r="CL60" i="4"/>
  <c r="CK60" i="4"/>
  <c r="CJ60" i="4"/>
  <c r="CI60" i="4"/>
  <c r="CH60" i="4"/>
  <c r="CG60" i="4"/>
  <c r="CF60" i="4"/>
  <c r="CE60" i="4"/>
  <c r="CM59" i="4"/>
  <c r="CL59" i="4"/>
  <c r="CK59" i="4"/>
  <c r="CJ59" i="4"/>
  <c r="CI59" i="4"/>
  <c r="CH59" i="4"/>
  <c r="CG59" i="4"/>
  <c r="CF59" i="4"/>
  <c r="CE59" i="4"/>
  <c r="CM58" i="4"/>
  <c r="CL58" i="4"/>
  <c r="CK58" i="4"/>
  <c r="CJ58" i="4"/>
  <c r="CI58" i="4"/>
  <c r="CH58" i="4"/>
  <c r="CG58" i="4"/>
  <c r="CF58" i="4"/>
  <c r="CE58" i="4"/>
  <c r="CM57" i="4"/>
  <c r="CL57" i="4"/>
  <c r="CK57" i="4"/>
  <c r="CJ57" i="4"/>
  <c r="CI57" i="4"/>
  <c r="CH57" i="4"/>
  <c r="CG57" i="4"/>
  <c r="CF57" i="4"/>
  <c r="CE57" i="4"/>
  <c r="CM56" i="4"/>
  <c r="CL56" i="4"/>
  <c r="CK56" i="4"/>
  <c r="CJ56" i="4"/>
  <c r="CI56" i="4"/>
  <c r="CH56" i="4"/>
  <c r="CG56" i="4"/>
  <c r="CF56" i="4"/>
  <c r="CE56" i="4"/>
  <c r="CM55" i="4"/>
  <c r="CL55" i="4"/>
  <c r="CK55" i="4"/>
  <c r="CJ55" i="4"/>
  <c r="CI55" i="4"/>
  <c r="CH55" i="4"/>
  <c r="CG55" i="4"/>
  <c r="CF55" i="4"/>
  <c r="CE55" i="4"/>
  <c r="CM54" i="4"/>
  <c r="CL54" i="4"/>
  <c r="CK54" i="4"/>
  <c r="CJ54" i="4"/>
  <c r="CI54" i="4"/>
  <c r="CH54" i="4"/>
  <c r="CG54" i="4"/>
  <c r="CF54" i="4"/>
  <c r="CE54" i="4"/>
  <c r="CM53" i="4"/>
  <c r="CL53" i="4"/>
  <c r="CK53" i="4"/>
  <c r="CJ53" i="4"/>
  <c r="CI53" i="4"/>
  <c r="CH53" i="4"/>
  <c r="CG53" i="4"/>
  <c r="CF53" i="4"/>
  <c r="CE53" i="4"/>
  <c r="CM52" i="4"/>
  <c r="CL52" i="4"/>
  <c r="CK52" i="4"/>
  <c r="CJ52" i="4"/>
  <c r="CI52" i="4"/>
  <c r="CH52" i="4"/>
  <c r="CG52" i="4"/>
  <c r="CF52" i="4"/>
  <c r="CE52" i="4"/>
  <c r="CM51" i="4"/>
  <c r="CL51" i="4"/>
  <c r="CK51" i="4"/>
  <c r="CJ51" i="4"/>
  <c r="CI51" i="4"/>
  <c r="CH51" i="4"/>
  <c r="CG51" i="4"/>
  <c r="CF51" i="4"/>
  <c r="CE51" i="4"/>
  <c r="CM50" i="4"/>
  <c r="CL50" i="4"/>
  <c r="CK50" i="4"/>
  <c r="CJ50" i="4"/>
  <c r="CI50" i="4"/>
  <c r="CH50" i="4"/>
  <c r="CG50" i="4"/>
  <c r="CF50" i="4"/>
  <c r="CE50" i="4"/>
  <c r="CM49" i="4"/>
  <c r="CL49" i="4"/>
  <c r="CK49" i="4"/>
  <c r="CJ49" i="4"/>
  <c r="CI49" i="4"/>
  <c r="CH49" i="4"/>
  <c r="CG49" i="4"/>
  <c r="CF49" i="4"/>
  <c r="CE49" i="4"/>
  <c r="CM48" i="4"/>
  <c r="CL48" i="4"/>
  <c r="CK48" i="4"/>
  <c r="CJ48" i="4"/>
  <c r="CI48" i="4"/>
  <c r="CH48" i="4"/>
  <c r="CG48" i="4"/>
  <c r="CF48" i="4"/>
  <c r="CE48" i="4"/>
  <c r="CM47" i="4"/>
  <c r="CL47" i="4"/>
  <c r="CK47" i="4"/>
  <c r="CJ47" i="4"/>
  <c r="CI47" i="4"/>
  <c r="CH47" i="4"/>
  <c r="CG47" i="4"/>
  <c r="CF47" i="4"/>
  <c r="CE47" i="4"/>
  <c r="CM46" i="4"/>
  <c r="CL46" i="4"/>
  <c r="CK46" i="4"/>
  <c r="CJ46" i="4"/>
  <c r="CI46" i="4"/>
  <c r="CH46" i="4"/>
  <c r="CG46" i="4"/>
  <c r="CF46" i="4"/>
  <c r="CE46" i="4"/>
  <c r="CM45" i="4"/>
  <c r="CL45" i="4"/>
  <c r="CK45" i="4"/>
  <c r="CJ45" i="4"/>
  <c r="CI45" i="4"/>
  <c r="CH45" i="4"/>
  <c r="CG45" i="4"/>
  <c r="CF45" i="4"/>
  <c r="CE45" i="4"/>
  <c r="CM44" i="4"/>
  <c r="CL44" i="4"/>
  <c r="CK44" i="4"/>
  <c r="CJ44" i="4"/>
  <c r="CI44" i="4"/>
  <c r="CH44" i="4"/>
  <c r="CG44" i="4"/>
  <c r="CF44" i="4"/>
  <c r="CE44" i="4"/>
  <c r="CM43" i="4"/>
  <c r="CL43" i="4"/>
  <c r="CK43" i="4"/>
  <c r="CJ43" i="4"/>
  <c r="CI43" i="4"/>
  <c r="CH43" i="4"/>
  <c r="CG43" i="4"/>
  <c r="CF43" i="4"/>
  <c r="CE43" i="4"/>
  <c r="CM42" i="4"/>
  <c r="CL42" i="4"/>
  <c r="CK42" i="4"/>
  <c r="CJ42" i="4"/>
  <c r="CI42" i="4"/>
  <c r="CH42" i="4"/>
  <c r="CG42" i="4"/>
  <c r="CF42" i="4"/>
  <c r="CE42" i="4"/>
  <c r="CM41" i="4"/>
  <c r="CL41" i="4"/>
  <c r="CK41" i="4"/>
  <c r="CJ41" i="4"/>
  <c r="CI41" i="4"/>
  <c r="CH41" i="4"/>
  <c r="CG41" i="4"/>
  <c r="CF41" i="4"/>
  <c r="CE41" i="4"/>
  <c r="CM40" i="4"/>
  <c r="CL40" i="4"/>
  <c r="CK40" i="4"/>
  <c r="CJ40" i="4"/>
  <c r="CI40" i="4"/>
  <c r="CH40" i="4"/>
  <c r="CG40" i="4"/>
  <c r="CF40" i="4"/>
  <c r="CE40" i="4"/>
  <c r="CM39" i="4"/>
  <c r="CL39" i="4"/>
  <c r="CK39" i="4"/>
  <c r="CJ39" i="4"/>
  <c r="CI39" i="4"/>
  <c r="CH39" i="4"/>
  <c r="CG39" i="4"/>
  <c r="CF39" i="4"/>
  <c r="CE39" i="4"/>
  <c r="CM38" i="4"/>
  <c r="CL38" i="4"/>
  <c r="CK38" i="4"/>
  <c r="CJ38" i="4"/>
  <c r="CI38" i="4"/>
  <c r="CH38" i="4"/>
  <c r="CG38" i="4"/>
  <c r="CF38" i="4"/>
  <c r="CE38" i="4"/>
  <c r="CM37" i="4"/>
  <c r="CL37" i="4"/>
  <c r="CK37" i="4"/>
  <c r="CJ37" i="4"/>
  <c r="CI37" i="4"/>
  <c r="CH37" i="4"/>
  <c r="CG37" i="4"/>
  <c r="CF37" i="4"/>
  <c r="CE37" i="4"/>
  <c r="CM36" i="4"/>
  <c r="CL36" i="4"/>
  <c r="CK36" i="4"/>
  <c r="CJ36" i="4"/>
  <c r="CI36" i="4"/>
  <c r="CH36" i="4"/>
  <c r="CG36" i="4"/>
  <c r="CF36" i="4"/>
  <c r="CE36" i="4"/>
  <c r="CM35" i="4"/>
  <c r="CL35" i="4"/>
  <c r="CK35" i="4"/>
  <c r="CJ35" i="4"/>
  <c r="CI35" i="4"/>
  <c r="CH35" i="4"/>
  <c r="CG35" i="4"/>
  <c r="CF35" i="4"/>
  <c r="CE35" i="4"/>
  <c r="CM34" i="4"/>
  <c r="CL34" i="4"/>
  <c r="CK34" i="4"/>
  <c r="CJ34" i="4"/>
  <c r="CI34" i="4"/>
  <c r="CH34" i="4"/>
  <c r="CG34" i="4"/>
  <c r="CF34" i="4"/>
  <c r="CE34" i="4"/>
  <c r="CM33" i="4"/>
  <c r="CL33" i="4"/>
  <c r="CK33" i="4"/>
  <c r="CJ33" i="4"/>
  <c r="CI33" i="4"/>
  <c r="CH33" i="4"/>
  <c r="CG33" i="4"/>
  <c r="CF33" i="4"/>
  <c r="CE33" i="4"/>
  <c r="CM32" i="4"/>
  <c r="CL32" i="4"/>
  <c r="CK32" i="4"/>
  <c r="CJ32" i="4"/>
  <c r="CI32" i="4"/>
  <c r="CH32" i="4"/>
  <c r="CG32" i="4"/>
  <c r="CF32" i="4"/>
  <c r="CE32" i="4"/>
  <c r="CM31" i="4"/>
  <c r="CL31" i="4"/>
  <c r="CK31" i="4"/>
  <c r="CJ31" i="4"/>
  <c r="CI31" i="4"/>
  <c r="CH31" i="4"/>
  <c r="CG31" i="4"/>
  <c r="CF31" i="4"/>
  <c r="CE31" i="4"/>
  <c r="CM30" i="4"/>
  <c r="CL30" i="4"/>
  <c r="CK30" i="4"/>
  <c r="CJ30" i="4"/>
  <c r="CI30" i="4"/>
  <c r="CH30" i="4"/>
  <c r="CG30" i="4"/>
  <c r="CF30" i="4"/>
  <c r="CE30" i="4"/>
  <c r="CM29" i="4"/>
  <c r="CL29" i="4"/>
  <c r="CK29" i="4"/>
  <c r="CJ29" i="4"/>
  <c r="CI29" i="4"/>
  <c r="CH29" i="4"/>
  <c r="CG29" i="4"/>
  <c r="CF29" i="4"/>
  <c r="CE29" i="4"/>
  <c r="CM28" i="4"/>
  <c r="CL28" i="4"/>
  <c r="CK28" i="4"/>
  <c r="CJ28" i="4"/>
  <c r="CI28" i="4"/>
  <c r="CH28" i="4"/>
  <c r="CG28" i="4"/>
  <c r="CF28" i="4"/>
  <c r="CE28" i="4"/>
  <c r="CM27" i="4"/>
  <c r="CL27" i="4"/>
  <c r="CK27" i="4"/>
  <c r="CJ27" i="4"/>
  <c r="CI27" i="4"/>
  <c r="CH27" i="4"/>
  <c r="CG27" i="4"/>
  <c r="CF27" i="4"/>
  <c r="CE27" i="4"/>
  <c r="CM26" i="4"/>
  <c r="CL26" i="4"/>
  <c r="CK26" i="4"/>
  <c r="CJ26" i="4"/>
  <c r="CI26" i="4"/>
  <c r="CH26" i="4"/>
  <c r="CG26" i="4"/>
  <c r="CF26" i="4"/>
  <c r="CE26" i="4"/>
  <c r="CM25" i="4"/>
  <c r="CL25" i="4"/>
  <c r="CK25" i="4"/>
  <c r="CJ25" i="4"/>
  <c r="CI25" i="4"/>
  <c r="CH25" i="4"/>
  <c r="CG25" i="4"/>
  <c r="CF25" i="4"/>
  <c r="CE25" i="4"/>
  <c r="CM24" i="4"/>
  <c r="CL24" i="4"/>
  <c r="CK24" i="4"/>
  <c r="CJ24" i="4"/>
  <c r="CI24" i="4"/>
  <c r="CH24" i="4"/>
  <c r="CG24" i="4"/>
  <c r="CF24" i="4"/>
  <c r="CE24" i="4"/>
  <c r="CM23" i="4"/>
  <c r="CL23" i="4"/>
  <c r="CK23" i="4"/>
  <c r="CJ23" i="4"/>
  <c r="CI23" i="4"/>
  <c r="CH23" i="4"/>
  <c r="CG23" i="4"/>
  <c r="CF23" i="4"/>
  <c r="CE23" i="4"/>
  <c r="CM22" i="4"/>
  <c r="CL22" i="4"/>
  <c r="CK22" i="4"/>
  <c r="CJ22" i="4"/>
  <c r="CI22" i="4"/>
  <c r="CH22" i="4"/>
  <c r="CG22" i="4"/>
  <c r="CF22" i="4"/>
  <c r="CE22" i="4"/>
  <c r="CM21" i="4"/>
  <c r="CL21" i="4"/>
  <c r="CK21" i="4"/>
  <c r="CJ21" i="4"/>
  <c r="CI21" i="4"/>
  <c r="CH21" i="4"/>
  <c r="CG21" i="4"/>
  <c r="CF21" i="4"/>
  <c r="CE21" i="4"/>
  <c r="CM20" i="4"/>
  <c r="CL20" i="4"/>
  <c r="CK20" i="4"/>
  <c r="CJ20" i="4"/>
  <c r="CI20" i="4"/>
  <c r="CH20" i="4"/>
  <c r="CG20" i="4"/>
  <c r="CF20" i="4"/>
  <c r="CE20" i="4"/>
  <c r="CM19" i="4"/>
  <c r="CL19" i="4"/>
  <c r="CK19" i="4"/>
  <c r="CJ19" i="4"/>
  <c r="CI19" i="4"/>
  <c r="CH19" i="4"/>
  <c r="CG19" i="4"/>
  <c r="CF19" i="4"/>
  <c r="CE19" i="4"/>
  <c r="CM18" i="4"/>
  <c r="CL18" i="4"/>
  <c r="CK18" i="4"/>
  <c r="CJ18" i="4"/>
  <c r="CI18" i="4"/>
  <c r="CH18" i="4"/>
  <c r="CG18" i="4"/>
  <c r="CF18" i="4"/>
  <c r="CE18" i="4"/>
  <c r="CM17" i="4"/>
  <c r="CL17" i="4"/>
  <c r="CK17" i="4"/>
  <c r="CJ17" i="4"/>
  <c r="CI17" i="4"/>
  <c r="CH17" i="4"/>
  <c r="CG17" i="4"/>
  <c r="CF17" i="4"/>
  <c r="CE17" i="4"/>
  <c r="CM16" i="4"/>
  <c r="CL16" i="4"/>
  <c r="CK16" i="4"/>
  <c r="CJ16" i="4"/>
  <c r="CI16" i="4"/>
  <c r="CH16" i="4"/>
  <c r="CG16" i="4"/>
  <c r="CF16" i="4"/>
  <c r="CE16" i="4"/>
  <c r="CM15" i="4"/>
  <c r="CL15" i="4"/>
  <c r="CK15" i="4"/>
  <c r="CJ15" i="4"/>
  <c r="CI15" i="4"/>
  <c r="CH15" i="4"/>
  <c r="CG15" i="4"/>
  <c r="CF15" i="4"/>
  <c r="CE15" i="4"/>
  <c r="CM14" i="4"/>
  <c r="CL14" i="4"/>
  <c r="CK14" i="4"/>
  <c r="CJ14" i="4"/>
  <c r="CI14" i="4"/>
  <c r="CH14" i="4"/>
  <c r="CG14" i="4"/>
  <c r="CF14" i="4"/>
  <c r="CE14" i="4"/>
  <c r="CM13" i="4"/>
  <c r="CL13" i="4"/>
  <c r="CK13" i="4"/>
  <c r="CJ13" i="4"/>
  <c r="CI13" i="4"/>
  <c r="CH13" i="4"/>
  <c r="CG13" i="4"/>
  <c r="CF13" i="4"/>
  <c r="CE13" i="4"/>
  <c r="CM12" i="4"/>
  <c r="CL12" i="4"/>
  <c r="CK12" i="4"/>
  <c r="CJ12" i="4"/>
  <c r="CI12" i="4"/>
  <c r="CH12" i="4"/>
  <c r="CG12" i="4"/>
  <c r="CF12" i="4"/>
  <c r="CE12" i="4"/>
  <c r="CM11" i="4"/>
  <c r="CL11" i="4"/>
  <c r="CK11" i="4"/>
  <c r="CJ11" i="4"/>
  <c r="CI11" i="4"/>
  <c r="CH11" i="4"/>
  <c r="CG11" i="4"/>
  <c r="CF11" i="4"/>
  <c r="CE11" i="4"/>
  <c r="CM10" i="4"/>
  <c r="CL10" i="4"/>
  <c r="CK10" i="4"/>
  <c r="CJ10" i="4"/>
  <c r="CI10" i="4"/>
  <c r="CH10" i="4"/>
  <c r="CG10" i="4"/>
  <c r="CF10" i="4"/>
  <c r="CE10" i="4"/>
  <c r="CM9" i="4"/>
  <c r="CL9" i="4"/>
  <c r="CK9" i="4"/>
  <c r="CJ9" i="4"/>
  <c r="CI9" i="4"/>
  <c r="CH9" i="4"/>
  <c r="CG9" i="4"/>
  <c r="CF9" i="4"/>
  <c r="CE9" i="4"/>
  <c r="CM8" i="4"/>
  <c r="CL8" i="4"/>
  <c r="CK8" i="4"/>
  <c r="CJ8" i="4"/>
  <c r="CI8" i="4"/>
  <c r="CH8" i="4"/>
  <c r="CG8" i="4"/>
  <c r="CF8" i="4"/>
  <c r="CE8" i="4"/>
  <c r="CM7" i="4"/>
  <c r="CL7" i="4"/>
  <c r="CK7" i="4"/>
  <c r="CJ7" i="4"/>
  <c r="CI7" i="4"/>
  <c r="CH7" i="4"/>
  <c r="CG7" i="4"/>
  <c r="CF7" i="4"/>
  <c r="CE7" i="4"/>
  <c r="CM6" i="4"/>
  <c r="CL6" i="4"/>
  <c r="CK6" i="4"/>
  <c r="CJ6" i="4"/>
  <c r="CI6" i="4"/>
  <c r="CH6" i="4"/>
  <c r="CG6" i="4"/>
  <c r="CF6" i="4"/>
  <c r="CE6" i="4"/>
  <c r="CM5" i="4"/>
  <c r="CL5" i="4"/>
  <c r="CK5" i="4"/>
  <c r="CJ5" i="4"/>
  <c r="CI5" i="4"/>
  <c r="CH5" i="4"/>
  <c r="CG5" i="4"/>
  <c r="CF5" i="4"/>
  <c r="CE5" i="4"/>
  <c r="CM4" i="4"/>
  <c r="CL4" i="4"/>
  <c r="CK4" i="4"/>
  <c r="CJ4" i="4"/>
  <c r="CI4" i="4"/>
  <c r="CH4" i="4"/>
  <c r="CG4" i="4"/>
  <c r="CF4" i="4"/>
  <c r="CE4" i="4"/>
  <c r="CM3" i="4"/>
  <c r="CL3" i="4"/>
  <c r="CK3" i="4"/>
  <c r="CJ3" i="4"/>
  <c r="CI3" i="4"/>
  <c r="CH3" i="4"/>
  <c r="CG3" i="4"/>
  <c r="CF3" i="4"/>
  <c r="CE3" i="4"/>
  <c r="CW122" i="4"/>
  <c r="CV122" i="4"/>
  <c r="CU122" i="4"/>
  <c r="CT122" i="4"/>
  <c r="CS122" i="4"/>
  <c r="CR122" i="4"/>
  <c r="CQ122" i="4"/>
  <c r="CP122" i="4"/>
  <c r="CO122" i="4"/>
  <c r="CW121" i="4"/>
  <c r="CV121" i="4"/>
  <c r="CU121" i="4"/>
  <c r="CT121" i="4"/>
  <c r="CS121" i="4"/>
  <c r="CR121" i="4"/>
  <c r="CQ121" i="4"/>
  <c r="CP121" i="4"/>
  <c r="CO121" i="4"/>
  <c r="CW120" i="4"/>
  <c r="CV120" i="4"/>
  <c r="CU120" i="4"/>
  <c r="CT120" i="4"/>
  <c r="CS120" i="4"/>
  <c r="CR120" i="4"/>
  <c r="CQ120" i="4"/>
  <c r="CP120" i="4"/>
  <c r="CO120" i="4"/>
  <c r="CW119" i="4"/>
  <c r="CV119" i="4"/>
  <c r="CU119" i="4"/>
  <c r="CT119" i="4"/>
  <c r="CS119" i="4"/>
  <c r="CR119" i="4"/>
  <c r="CQ119" i="4"/>
  <c r="CP119" i="4"/>
  <c r="CO119" i="4"/>
  <c r="CW118" i="4"/>
  <c r="CV118" i="4"/>
  <c r="CU118" i="4"/>
  <c r="CT118" i="4"/>
  <c r="CS118" i="4"/>
  <c r="CR118" i="4"/>
  <c r="CQ118" i="4"/>
  <c r="CP118" i="4"/>
  <c r="CO118" i="4"/>
  <c r="CW117" i="4"/>
  <c r="CV117" i="4"/>
  <c r="CU117" i="4"/>
  <c r="CT117" i="4"/>
  <c r="CS117" i="4"/>
  <c r="CR117" i="4"/>
  <c r="CQ117" i="4"/>
  <c r="CP117" i="4"/>
  <c r="CO117" i="4"/>
  <c r="CW116" i="4"/>
  <c r="CV116" i="4"/>
  <c r="CU116" i="4"/>
  <c r="CT116" i="4"/>
  <c r="CS116" i="4"/>
  <c r="CR116" i="4"/>
  <c r="CQ116" i="4"/>
  <c r="CP116" i="4"/>
  <c r="CO116" i="4"/>
  <c r="CW115" i="4"/>
  <c r="CV115" i="4"/>
  <c r="CU115" i="4"/>
  <c r="CT115" i="4"/>
  <c r="CS115" i="4"/>
  <c r="CR115" i="4"/>
  <c r="CQ115" i="4"/>
  <c r="CP115" i="4"/>
  <c r="CO115" i="4"/>
  <c r="CW114" i="4"/>
  <c r="CV114" i="4"/>
  <c r="CU114" i="4"/>
  <c r="CT114" i="4"/>
  <c r="CS114" i="4"/>
  <c r="CR114" i="4"/>
  <c r="CQ114" i="4"/>
  <c r="CP114" i="4"/>
  <c r="CO114" i="4"/>
  <c r="CW113" i="4"/>
  <c r="CV113" i="4"/>
  <c r="CU113" i="4"/>
  <c r="CT113" i="4"/>
  <c r="CS113" i="4"/>
  <c r="CR113" i="4"/>
  <c r="CQ113" i="4"/>
  <c r="CP113" i="4"/>
  <c r="CO113" i="4"/>
  <c r="CW112" i="4"/>
  <c r="CV112" i="4"/>
  <c r="CU112" i="4"/>
  <c r="CT112" i="4"/>
  <c r="CS112" i="4"/>
  <c r="CR112" i="4"/>
  <c r="CQ112" i="4"/>
  <c r="CP112" i="4"/>
  <c r="CO112" i="4"/>
  <c r="CW111" i="4"/>
  <c r="CV111" i="4"/>
  <c r="CU111" i="4"/>
  <c r="CT111" i="4"/>
  <c r="CS111" i="4"/>
  <c r="CR111" i="4"/>
  <c r="CQ111" i="4"/>
  <c r="CP111" i="4"/>
  <c r="CO111" i="4"/>
  <c r="CW110" i="4"/>
  <c r="CV110" i="4"/>
  <c r="CU110" i="4"/>
  <c r="CT110" i="4"/>
  <c r="CS110" i="4"/>
  <c r="CR110" i="4"/>
  <c r="CQ110" i="4"/>
  <c r="CP110" i="4"/>
  <c r="CO110" i="4"/>
  <c r="CW109" i="4"/>
  <c r="CV109" i="4"/>
  <c r="CU109" i="4"/>
  <c r="CT109" i="4"/>
  <c r="CS109" i="4"/>
  <c r="CR109" i="4"/>
  <c r="CQ109" i="4"/>
  <c r="CP109" i="4"/>
  <c r="CO109" i="4"/>
  <c r="CW108" i="4"/>
  <c r="CV108" i="4"/>
  <c r="CU108" i="4"/>
  <c r="CT108" i="4"/>
  <c r="CS108" i="4"/>
  <c r="CR108" i="4"/>
  <c r="CQ108" i="4"/>
  <c r="CP108" i="4"/>
  <c r="CO108" i="4"/>
  <c r="CW107" i="4"/>
  <c r="CV107" i="4"/>
  <c r="CU107" i="4"/>
  <c r="CT107" i="4"/>
  <c r="CS107" i="4"/>
  <c r="CR107" i="4"/>
  <c r="CQ107" i="4"/>
  <c r="CP107" i="4"/>
  <c r="CO107" i="4"/>
  <c r="CW106" i="4"/>
  <c r="CV106" i="4"/>
  <c r="CU106" i="4"/>
  <c r="CT106" i="4"/>
  <c r="CS106" i="4"/>
  <c r="CR106" i="4"/>
  <c r="CQ106" i="4"/>
  <c r="CP106" i="4"/>
  <c r="CO106" i="4"/>
  <c r="CW105" i="4"/>
  <c r="CV105" i="4"/>
  <c r="CU105" i="4"/>
  <c r="CT105" i="4"/>
  <c r="CS105" i="4"/>
  <c r="CR105" i="4"/>
  <c r="CQ105" i="4"/>
  <c r="CP105" i="4"/>
  <c r="CO105" i="4"/>
  <c r="CW104" i="4"/>
  <c r="CV104" i="4"/>
  <c r="CU104" i="4"/>
  <c r="CT104" i="4"/>
  <c r="CS104" i="4"/>
  <c r="CR104" i="4"/>
  <c r="CQ104" i="4"/>
  <c r="CP104" i="4"/>
  <c r="CO104" i="4"/>
  <c r="CW103" i="4"/>
  <c r="CV103" i="4"/>
  <c r="CU103" i="4"/>
  <c r="CT103" i="4"/>
  <c r="CS103" i="4"/>
  <c r="CR103" i="4"/>
  <c r="CQ103" i="4"/>
  <c r="CP103" i="4"/>
  <c r="CO103" i="4"/>
  <c r="CW102" i="4"/>
  <c r="CV102" i="4"/>
  <c r="CU102" i="4"/>
  <c r="CT102" i="4"/>
  <c r="CS102" i="4"/>
  <c r="CR102" i="4"/>
  <c r="CQ102" i="4"/>
  <c r="CP102" i="4"/>
  <c r="CO102" i="4"/>
  <c r="CW101" i="4"/>
  <c r="CV101" i="4"/>
  <c r="CU101" i="4"/>
  <c r="CT101" i="4"/>
  <c r="CS101" i="4"/>
  <c r="CR101" i="4"/>
  <c r="CQ101" i="4"/>
  <c r="CP101" i="4"/>
  <c r="CO101" i="4"/>
  <c r="CW100" i="4"/>
  <c r="CV100" i="4"/>
  <c r="CU100" i="4"/>
  <c r="CT100" i="4"/>
  <c r="CS100" i="4"/>
  <c r="CR100" i="4"/>
  <c r="CQ100" i="4"/>
  <c r="CP100" i="4"/>
  <c r="CO100" i="4"/>
  <c r="CW99" i="4"/>
  <c r="CV99" i="4"/>
  <c r="CU99" i="4"/>
  <c r="CT99" i="4"/>
  <c r="CS99" i="4"/>
  <c r="CR99" i="4"/>
  <c r="CQ99" i="4"/>
  <c r="CP99" i="4"/>
  <c r="CO99" i="4"/>
  <c r="CW98" i="4"/>
  <c r="CV98" i="4"/>
  <c r="CU98" i="4"/>
  <c r="CT98" i="4"/>
  <c r="CS98" i="4"/>
  <c r="CR98" i="4"/>
  <c r="CQ98" i="4"/>
  <c r="CP98" i="4"/>
  <c r="CO98" i="4"/>
  <c r="CW97" i="4"/>
  <c r="CV97" i="4"/>
  <c r="CU97" i="4"/>
  <c r="CT97" i="4"/>
  <c r="CS97" i="4"/>
  <c r="CR97" i="4"/>
  <c r="CQ97" i="4"/>
  <c r="CP97" i="4"/>
  <c r="CO97" i="4"/>
  <c r="CW96" i="4"/>
  <c r="CV96" i="4"/>
  <c r="CU96" i="4"/>
  <c r="CT96" i="4"/>
  <c r="CS96" i="4"/>
  <c r="CR96" i="4"/>
  <c r="CQ96" i="4"/>
  <c r="CP96" i="4"/>
  <c r="CO96" i="4"/>
  <c r="CW95" i="4"/>
  <c r="CV95" i="4"/>
  <c r="CU95" i="4"/>
  <c r="CT95" i="4"/>
  <c r="CS95" i="4"/>
  <c r="CR95" i="4"/>
  <c r="CQ95" i="4"/>
  <c r="CP95" i="4"/>
  <c r="CO95" i="4"/>
  <c r="CW94" i="4"/>
  <c r="CV94" i="4"/>
  <c r="CU94" i="4"/>
  <c r="CT94" i="4"/>
  <c r="CS94" i="4"/>
  <c r="CR94" i="4"/>
  <c r="CQ94" i="4"/>
  <c r="CP94" i="4"/>
  <c r="CO94" i="4"/>
  <c r="CW93" i="4"/>
  <c r="CV93" i="4"/>
  <c r="CU93" i="4"/>
  <c r="CT93" i="4"/>
  <c r="CS93" i="4"/>
  <c r="CR93" i="4"/>
  <c r="CQ93" i="4"/>
  <c r="CP93" i="4"/>
  <c r="CO93" i="4"/>
  <c r="CW92" i="4"/>
  <c r="CV92" i="4"/>
  <c r="CU92" i="4"/>
  <c r="CT92" i="4"/>
  <c r="CS92" i="4"/>
  <c r="CR92" i="4"/>
  <c r="CQ92" i="4"/>
  <c r="CP92" i="4"/>
  <c r="CO92" i="4"/>
  <c r="CW91" i="4"/>
  <c r="CV91" i="4"/>
  <c r="CU91" i="4"/>
  <c r="CT91" i="4"/>
  <c r="CS91" i="4"/>
  <c r="CR91" i="4"/>
  <c r="CQ91" i="4"/>
  <c r="CP91" i="4"/>
  <c r="CO91" i="4"/>
  <c r="CW90" i="4"/>
  <c r="CV90" i="4"/>
  <c r="CU90" i="4"/>
  <c r="CT90" i="4"/>
  <c r="CS90" i="4"/>
  <c r="CR90" i="4"/>
  <c r="CQ90" i="4"/>
  <c r="CP90" i="4"/>
  <c r="CO90" i="4"/>
  <c r="CW89" i="4"/>
  <c r="CV89" i="4"/>
  <c r="CU89" i="4"/>
  <c r="CT89" i="4"/>
  <c r="CS89" i="4"/>
  <c r="CR89" i="4"/>
  <c r="CQ89" i="4"/>
  <c r="CP89" i="4"/>
  <c r="CO89" i="4"/>
  <c r="CW88" i="4"/>
  <c r="CV88" i="4"/>
  <c r="CU88" i="4"/>
  <c r="CT88" i="4"/>
  <c r="CS88" i="4"/>
  <c r="CR88" i="4"/>
  <c r="CQ88" i="4"/>
  <c r="CP88" i="4"/>
  <c r="CO88" i="4"/>
  <c r="CW87" i="4"/>
  <c r="CV87" i="4"/>
  <c r="CU87" i="4"/>
  <c r="CT87" i="4"/>
  <c r="CS87" i="4"/>
  <c r="CR87" i="4"/>
  <c r="CQ87" i="4"/>
  <c r="CP87" i="4"/>
  <c r="CO87" i="4"/>
  <c r="CW86" i="4"/>
  <c r="CV86" i="4"/>
  <c r="CU86" i="4"/>
  <c r="CT86" i="4"/>
  <c r="CS86" i="4"/>
  <c r="CR86" i="4"/>
  <c r="CQ86" i="4"/>
  <c r="CP86" i="4"/>
  <c r="CO86" i="4"/>
  <c r="CW85" i="4"/>
  <c r="CV85" i="4"/>
  <c r="CU85" i="4"/>
  <c r="CT85" i="4"/>
  <c r="CS85" i="4"/>
  <c r="CR85" i="4"/>
  <c r="CQ85" i="4"/>
  <c r="CP85" i="4"/>
  <c r="CO85" i="4"/>
  <c r="CW84" i="4"/>
  <c r="CV84" i="4"/>
  <c r="CU84" i="4"/>
  <c r="CT84" i="4"/>
  <c r="CS84" i="4"/>
  <c r="CR84" i="4"/>
  <c r="CQ84" i="4"/>
  <c r="CP84" i="4"/>
  <c r="CO84" i="4"/>
  <c r="CW83" i="4"/>
  <c r="CV83" i="4"/>
  <c r="CU83" i="4"/>
  <c r="CT83" i="4"/>
  <c r="CS83" i="4"/>
  <c r="CR83" i="4"/>
  <c r="CQ83" i="4"/>
  <c r="CP83" i="4"/>
  <c r="CO83" i="4"/>
  <c r="CW82" i="4"/>
  <c r="CV82" i="4"/>
  <c r="CU82" i="4"/>
  <c r="CT82" i="4"/>
  <c r="CS82" i="4"/>
  <c r="CR82" i="4"/>
  <c r="CQ82" i="4"/>
  <c r="CP82" i="4"/>
  <c r="CO82" i="4"/>
  <c r="CW81" i="4"/>
  <c r="CV81" i="4"/>
  <c r="CU81" i="4"/>
  <c r="CT81" i="4"/>
  <c r="CS81" i="4"/>
  <c r="CR81" i="4"/>
  <c r="CQ81" i="4"/>
  <c r="CP81" i="4"/>
  <c r="CO81" i="4"/>
  <c r="CW80" i="4"/>
  <c r="CV80" i="4"/>
  <c r="CU80" i="4"/>
  <c r="CT80" i="4"/>
  <c r="CS80" i="4"/>
  <c r="CR80" i="4"/>
  <c r="CQ80" i="4"/>
  <c r="CP80" i="4"/>
  <c r="CO80" i="4"/>
  <c r="CW79" i="4"/>
  <c r="CV79" i="4"/>
  <c r="CU79" i="4"/>
  <c r="CT79" i="4"/>
  <c r="CS79" i="4"/>
  <c r="CR79" i="4"/>
  <c r="CQ79" i="4"/>
  <c r="CP79" i="4"/>
  <c r="CO79" i="4"/>
  <c r="CW78" i="4"/>
  <c r="CV78" i="4"/>
  <c r="CU78" i="4"/>
  <c r="CT78" i="4"/>
  <c r="CS78" i="4"/>
  <c r="CR78" i="4"/>
  <c r="CQ78" i="4"/>
  <c r="CP78" i="4"/>
  <c r="CO78" i="4"/>
  <c r="CW77" i="4"/>
  <c r="CV77" i="4"/>
  <c r="CU77" i="4"/>
  <c r="CT77" i="4"/>
  <c r="CS77" i="4"/>
  <c r="CR77" i="4"/>
  <c r="CQ77" i="4"/>
  <c r="CP77" i="4"/>
  <c r="CO77" i="4"/>
  <c r="CW76" i="4"/>
  <c r="CV76" i="4"/>
  <c r="CU76" i="4"/>
  <c r="CT76" i="4"/>
  <c r="CS76" i="4"/>
  <c r="CR76" i="4"/>
  <c r="CQ76" i="4"/>
  <c r="CP76" i="4"/>
  <c r="CO76" i="4"/>
  <c r="CW75" i="4"/>
  <c r="CV75" i="4"/>
  <c r="CU75" i="4"/>
  <c r="CT75" i="4"/>
  <c r="CS75" i="4"/>
  <c r="CR75" i="4"/>
  <c r="CQ75" i="4"/>
  <c r="CP75" i="4"/>
  <c r="CO75" i="4"/>
  <c r="CW74" i="4"/>
  <c r="CV74" i="4"/>
  <c r="CU74" i="4"/>
  <c r="CT74" i="4"/>
  <c r="CS74" i="4"/>
  <c r="CR74" i="4"/>
  <c r="CQ74" i="4"/>
  <c r="CP74" i="4"/>
  <c r="CO74" i="4"/>
  <c r="CW73" i="4"/>
  <c r="CV73" i="4"/>
  <c r="CU73" i="4"/>
  <c r="CT73" i="4"/>
  <c r="CS73" i="4"/>
  <c r="CR73" i="4"/>
  <c r="CQ73" i="4"/>
  <c r="CP73" i="4"/>
  <c r="CO73" i="4"/>
  <c r="CW72" i="4"/>
  <c r="CV72" i="4"/>
  <c r="CU72" i="4"/>
  <c r="CT72" i="4"/>
  <c r="CS72" i="4"/>
  <c r="CR72" i="4"/>
  <c r="CQ72" i="4"/>
  <c r="CP72" i="4"/>
  <c r="CO72" i="4"/>
  <c r="CW71" i="4"/>
  <c r="CV71" i="4"/>
  <c r="CU71" i="4"/>
  <c r="CT71" i="4"/>
  <c r="CS71" i="4"/>
  <c r="CR71" i="4"/>
  <c r="CQ71" i="4"/>
  <c r="CP71" i="4"/>
  <c r="CO71" i="4"/>
  <c r="CW70" i="4"/>
  <c r="CV70" i="4"/>
  <c r="CU70" i="4"/>
  <c r="CT70" i="4"/>
  <c r="CS70" i="4"/>
  <c r="CR70" i="4"/>
  <c r="CQ70" i="4"/>
  <c r="CP70" i="4"/>
  <c r="CO70" i="4"/>
  <c r="CW69" i="4"/>
  <c r="CV69" i="4"/>
  <c r="CU69" i="4"/>
  <c r="CT69" i="4"/>
  <c r="CS69" i="4"/>
  <c r="CR69" i="4"/>
  <c r="CQ69" i="4"/>
  <c r="CP69" i="4"/>
  <c r="CO69" i="4"/>
  <c r="CW68" i="4"/>
  <c r="CV68" i="4"/>
  <c r="CU68" i="4"/>
  <c r="CT68" i="4"/>
  <c r="CS68" i="4"/>
  <c r="CR68" i="4"/>
  <c r="CQ68" i="4"/>
  <c r="CP68" i="4"/>
  <c r="CO68" i="4"/>
  <c r="CW67" i="4"/>
  <c r="CV67" i="4"/>
  <c r="CU67" i="4"/>
  <c r="CT67" i="4"/>
  <c r="CS67" i="4"/>
  <c r="CR67" i="4"/>
  <c r="CQ67" i="4"/>
  <c r="CP67" i="4"/>
  <c r="CO67" i="4"/>
  <c r="CW66" i="4"/>
  <c r="CV66" i="4"/>
  <c r="CU66" i="4"/>
  <c r="CT66" i="4"/>
  <c r="CS66" i="4"/>
  <c r="CR66" i="4"/>
  <c r="CQ66" i="4"/>
  <c r="CP66" i="4"/>
  <c r="CO66" i="4"/>
  <c r="CW65" i="4"/>
  <c r="CV65" i="4"/>
  <c r="CU65" i="4"/>
  <c r="CT65" i="4"/>
  <c r="CS65" i="4"/>
  <c r="CR65" i="4"/>
  <c r="CQ65" i="4"/>
  <c r="CP65" i="4"/>
  <c r="CO65" i="4"/>
  <c r="CW64" i="4"/>
  <c r="CV64" i="4"/>
  <c r="CU64" i="4"/>
  <c r="CT64" i="4"/>
  <c r="CS64" i="4"/>
  <c r="CR64" i="4"/>
  <c r="CQ64" i="4"/>
  <c r="CP64" i="4"/>
  <c r="CO64" i="4"/>
  <c r="CW63" i="4"/>
  <c r="CV63" i="4"/>
  <c r="CU63" i="4"/>
  <c r="CT63" i="4"/>
  <c r="CS63" i="4"/>
  <c r="CR63" i="4"/>
  <c r="CQ63" i="4"/>
  <c r="CP63" i="4"/>
  <c r="CO63" i="4"/>
  <c r="CW62" i="4"/>
  <c r="CV62" i="4"/>
  <c r="CU62" i="4"/>
  <c r="CT62" i="4"/>
  <c r="CS62" i="4"/>
  <c r="CR62" i="4"/>
  <c r="CQ62" i="4"/>
  <c r="CP62" i="4"/>
  <c r="CO62" i="4"/>
  <c r="CW61" i="4"/>
  <c r="CV61" i="4"/>
  <c r="CU61" i="4"/>
  <c r="CT61" i="4"/>
  <c r="CS61" i="4"/>
  <c r="CR61" i="4"/>
  <c r="CQ61" i="4"/>
  <c r="CP61" i="4"/>
  <c r="CO61" i="4"/>
  <c r="CW60" i="4"/>
  <c r="CV60" i="4"/>
  <c r="CU60" i="4"/>
  <c r="CT60" i="4"/>
  <c r="CS60" i="4"/>
  <c r="CR60" i="4"/>
  <c r="CQ60" i="4"/>
  <c r="CP60" i="4"/>
  <c r="CO60" i="4"/>
  <c r="CW59" i="4"/>
  <c r="CV59" i="4"/>
  <c r="CU59" i="4"/>
  <c r="CT59" i="4"/>
  <c r="CS59" i="4"/>
  <c r="CR59" i="4"/>
  <c r="CQ59" i="4"/>
  <c r="CP59" i="4"/>
  <c r="CO59" i="4"/>
  <c r="CW58" i="4"/>
  <c r="CV58" i="4"/>
  <c r="CU58" i="4"/>
  <c r="CT58" i="4"/>
  <c r="CS58" i="4"/>
  <c r="CR58" i="4"/>
  <c r="CQ58" i="4"/>
  <c r="CP58" i="4"/>
  <c r="CO58" i="4"/>
  <c r="CW57" i="4"/>
  <c r="CV57" i="4"/>
  <c r="CU57" i="4"/>
  <c r="CT57" i="4"/>
  <c r="CS57" i="4"/>
  <c r="CR57" i="4"/>
  <c r="CQ57" i="4"/>
  <c r="CP57" i="4"/>
  <c r="CO57" i="4"/>
  <c r="CW56" i="4"/>
  <c r="CV56" i="4"/>
  <c r="CU56" i="4"/>
  <c r="CT56" i="4"/>
  <c r="CS56" i="4"/>
  <c r="CR56" i="4"/>
  <c r="CQ56" i="4"/>
  <c r="CP56" i="4"/>
  <c r="CO56" i="4"/>
  <c r="CW55" i="4"/>
  <c r="CV55" i="4"/>
  <c r="CU55" i="4"/>
  <c r="CT55" i="4"/>
  <c r="CS55" i="4"/>
  <c r="CR55" i="4"/>
  <c r="CQ55" i="4"/>
  <c r="CP55" i="4"/>
  <c r="CO55" i="4"/>
  <c r="CW54" i="4"/>
  <c r="CV54" i="4"/>
  <c r="CU54" i="4"/>
  <c r="CT54" i="4"/>
  <c r="CS54" i="4"/>
  <c r="CR54" i="4"/>
  <c r="CQ54" i="4"/>
  <c r="CP54" i="4"/>
  <c r="CO54" i="4"/>
  <c r="CW53" i="4"/>
  <c r="CV53" i="4"/>
  <c r="CU53" i="4"/>
  <c r="CT53" i="4"/>
  <c r="CS53" i="4"/>
  <c r="CR53" i="4"/>
  <c r="CQ53" i="4"/>
  <c r="CP53" i="4"/>
  <c r="CO53" i="4"/>
  <c r="CW52" i="4"/>
  <c r="CV52" i="4"/>
  <c r="CU52" i="4"/>
  <c r="CT52" i="4"/>
  <c r="CS52" i="4"/>
  <c r="CR52" i="4"/>
  <c r="CQ52" i="4"/>
  <c r="CP52" i="4"/>
  <c r="CO52" i="4"/>
  <c r="CW51" i="4"/>
  <c r="CV51" i="4"/>
  <c r="CU51" i="4"/>
  <c r="CT51" i="4"/>
  <c r="CS51" i="4"/>
  <c r="CR51" i="4"/>
  <c r="CQ51" i="4"/>
  <c r="CP51" i="4"/>
  <c r="CO51" i="4"/>
  <c r="CW50" i="4"/>
  <c r="CV50" i="4"/>
  <c r="CU50" i="4"/>
  <c r="CT50" i="4"/>
  <c r="CS50" i="4"/>
  <c r="CR50" i="4"/>
  <c r="CQ50" i="4"/>
  <c r="CP50" i="4"/>
  <c r="CO50" i="4"/>
  <c r="CW49" i="4"/>
  <c r="CV49" i="4"/>
  <c r="CU49" i="4"/>
  <c r="CT49" i="4"/>
  <c r="CS49" i="4"/>
  <c r="CR49" i="4"/>
  <c r="CQ49" i="4"/>
  <c r="CP49" i="4"/>
  <c r="CO49" i="4"/>
  <c r="CW48" i="4"/>
  <c r="CV48" i="4"/>
  <c r="CU48" i="4"/>
  <c r="CT48" i="4"/>
  <c r="CS48" i="4"/>
  <c r="CR48" i="4"/>
  <c r="CQ48" i="4"/>
  <c r="CP48" i="4"/>
  <c r="CO48" i="4"/>
  <c r="CW47" i="4"/>
  <c r="CV47" i="4"/>
  <c r="CU47" i="4"/>
  <c r="CT47" i="4"/>
  <c r="CS47" i="4"/>
  <c r="CR47" i="4"/>
  <c r="CQ47" i="4"/>
  <c r="CP47" i="4"/>
  <c r="CO47" i="4"/>
  <c r="CW46" i="4"/>
  <c r="CV46" i="4"/>
  <c r="CU46" i="4"/>
  <c r="CT46" i="4"/>
  <c r="CS46" i="4"/>
  <c r="CR46" i="4"/>
  <c r="CQ46" i="4"/>
  <c r="CP46" i="4"/>
  <c r="CO46" i="4"/>
  <c r="CW45" i="4"/>
  <c r="CV45" i="4"/>
  <c r="CU45" i="4"/>
  <c r="CT45" i="4"/>
  <c r="CS45" i="4"/>
  <c r="CR45" i="4"/>
  <c r="CQ45" i="4"/>
  <c r="CP45" i="4"/>
  <c r="CO45" i="4"/>
  <c r="CW44" i="4"/>
  <c r="CV44" i="4"/>
  <c r="CU44" i="4"/>
  <c r="CT44" i="4"/>
  <c r="CS44" i="4"/>
  <c r="CR44" i="4"/>
  <c r="CQ44" i="4"/>
  <c r="CP44" i="4"/>
  <c r="CO44" i="4"/>
  <c r="CW43" i="4"/>
  <c r="CV43" i="4"/>
  <c r="CU43" i="4"/>
  <c r="CT43" i="4"/>
  <c r="CS43" i="4"/>
  <c r="CR43" i="4"/>
  <c r="CQ43" i="4"/>
  <c r="CP43" i="4"/>
  <c r="CO43" i="4"/>
  <c r="CW42" i="4"/>
  <c r="CV42" i="4"/>
  <c r="CU42" i="4"/>
  <c r="CT42" i="4"/>
  <c r="CS42" i="4"/>
  <c r="CR42" i="4"/>
  <c r="CQ42" i="4"/>
  <c r="CP42" i="4"/>
  <c r="CO42" i="4"/>
  <c r="CW41" i="4"/>
  <c r="CV41" i="4"/>
  <c r="CU41" i="4"/>
  <c r="CT41" i="4"/>
  <c r="CS41" i="4"/>
  <c r="CR41" i="4"/>
  <c r="CQ41" i="4"/>
  <c r="CP41" i="4"/>
  <c r="CO41" i="4"/>
  <c r="CW40" i="4"/>
  <c r="CV40" i="4"/>
  <c r="CU40" i="4"/>
  <c r="CT40" i="4"/>
  <c r="CS40" i="4"/>
  <c r="CR40" i="4"/>
  <c r="CQ40" i="4"/>
  <c r="CP40" i="4"/>
  <c r="CO40" i="4"/>
  <c r="CW39" i="4"/>
  <c r="CV39" i="4"/>
  <c r="CU39" i="4"/>
  <c r="CT39" i="4"/>
  <c r="CS39" i="4"/>
  <c r="CR39" i="4"/>
  <c r="CQ39" i="4"/>
  <c r="CP39" i="4"/>
  <c r="CO39" i="4"/>
  <c r="CW38" i="4"/>
  <c r="CV38" i="4"/>
  <c r="CU38" i="4"/>
  <c r="CT38" i="4"/>
  <c r="CS38" i="4"/>
  <c r="CR38" i="4"/>
  <c r="CQ38" i="4"/>
  <c r="CP38" i="4"/>
  <c r="CO38" i="4"/>
  <c r="CW37" i="4"/>
  <c r="CV37" i="4"/>
  <c r="CU37" i="4"/>
  <c r="CT37" i="4"/>
  <c r="CS37" i="4"/>
  <c r="CR37" i="4"/>
  <c r="CQ37" i="4"/>
  <c r="CP37" i="4"/>
  <c r="CO37" i="4"/>
  <c r="CW36" i="4"/>
  <c r="CV36" i="4"/>
  <c r="CU36" i="4"/>
  <c r="CT36" i="4"/>
  <c r="CS36" i="4"/>
  <c r="CR36" i="4"/>
  <c r="CQ36" i="4"/>
  <c r="CP36" i="4"/>
  <c r="CO36" i="4"/>
  <c r="CW35" i="4"/>
  <c r="CV35" i="4"/>
  <c r="CU35" i="4"/>
  <c r="CT35" i="4"/>
  <c r="CS35" i="4"/>
  <c r="CR35" i="4"/>
  <c r="CQ35" i="4"/>
  <c r="CP35" i="4"/>
  <c r="CO35" i="4"/>
  <c r="CW34" i="4"/>
  <c r="CV34" i="4"/>
  <c r="CU34" i="4"/>
  <c r="CT34" i="4"/>
  <c r="CS34" i="4"/>
  <c r="CR34" i="4"/>
  <c r="CQ34" i="4"/>
  <c r="CP34" i="4"/>
  <c r="CO34" i="4"/>
  <c r="CW33" i="4"/>
  <c r="CV33" i="4"/>
  <c r="CU33" i="4"/>
  <c r="CT33" i="4"/>
  <c r="CS33" i="4"/>
  <c r="CR33" i="4"/>
  <c r="CQ33" i="4"/>
  <c r="CP33" i="4"/>
  <c r="CO33" i="4"/>
  <c r="CW32" i="4"/>
  <c r="CV32" i="4"/>
  <c r="CU32" i="4"/>
  <c r="CT32" i="4"/>
  <c r="CS32" i="4"/>
  <c r="CR32" i="4"/>
  <c r="CQ32" i="4"/>
  <c r="CP32" i="4"/>
  <c r="CO32" i="4"/>
  <c r="CW31" i="4"/>
  <c r="CV31" i="4"/>
  <c r="CU31" i="4"/>
  <c r="CT31" i="4"/>
  <c r="CS31" i="4"/>
  <c r="CR31" i="4"/>
  <c r="CQ31" i="4"/>
  <c r="CP31" i="4"/>
  <c r="CO31" i="4"/>
  <c r="CW30" i="4"/>
  <c r="CV30" i="4"/>
  <c r="CU30" i="4"/>
  <c r="CT30" i="4"/>
  <c r="CS30" i="4"/>
  <c r="CR30" i="4"/>
  <c r="CQ30" i="4"/>
  <c r="CP30" i="4"/>
  <c r="CO30" i="4"/>
  <c r="CW29" i="4"/>
  <c r="CV29" i="4"/>
  <c r="CU29" i="4"/>
  <c r="CT29" i="4"/>
  <c r="CS29" i="4"/>
  <c r="CR29" i="4"/>
  <c r="CQ29" i="4"/>
  <c r="CP29" i="4"/>
  <c r="CO29" i="4"/>
  <c r="CW28" i="4"/>
  <c r="CV28" i="4"/>
  <c r="CU28" i="4"/>
  <c r="CT28" i="4"/>
  <c r="CS28" i="4"/>
  <c r="CR28" i="4"/>
  <c r="CQ28" i="4"/>
  <c r="CP28" i="4"/>
  <c r="CO28" i="4"/>
  <c r="CW27" i="4"/>
  <c r="CV27" i="4"/>
  <c r="CU27" i="4"/>
  <c r="CT27" i="4"/>
  <c r="CS27" i="4"/>
  <c r="CR27" i="4"/>
  <c r="CQ27" i="4"/>
  <c r="CP27" i="4"/>
  <c r="CO27" i="4"/>
  <c r="CW26" i="4"/>
  <c r="CV26" i="4"/>
  <c r="CU26" i="4"/>
  <c r="CT26" i="4"/>
  <c r="CS26" i="4"/>
  <c r="CR26" i="4"/>
  <c r="CQ26" i="4"/>
  <c r="CP26" i="4"/>
  <c r="CO26" i="4"/>
  <c r="CW25" i="4"/>
  <c r="CV25" i="4"/>
  <c r="CU25" i="4"/>
  <c r="CT25" i="4"/>
  <c r="CS25" i="4"/>
  <c r="CR25" i="4"/>
  <c r="CQ25" i="4"/>
  <c r="CP25" i="4"/>
  <c r="CO25" i="4"/>
  <c r="CW24" i="4"/>
  <c r="CV24" i="4"/>
  <c r="CU24" i="4"/>
  <c r="CT24" i="4"/>
  <c r="CS24" i="4"/>
  <c r="CR24" i="4"/>
  <c r="CQ24" i="4"/>
  <c r="CP24" i="4"/>
  <c r="CO24" i="4"/>
  <c r="CW23" i="4"/>
  <c r="CV23" i="4"/>
  <c r="CU23" i="4"/>
  <c r="CT23" i="4"/>
  <c r="CS23" i="4"/>
  <c r="CR23" i="4"/>
  <c r="CQ23" i="4"/>
  <c r="CP23" i="4"/>
  <c r="CO23" i="4"/>
  <c r="CW22" i="4"/>
  <c r="CV22" i="4"/>
  <c r="CU22" i="4"/>
  <c r="CT22" i="4"/>
  <c r="CS22" i="4"/>
  <c r="CR22" i="4"/>
  <c r="CQ22" i="4"/>
  <c r="CP22" i="4"/>
  <c r="CO22" i="4"/>
  <c r="CW21" i="4"/>
  <c r="CV21" i="4"/>
  <c r="CU21" i="4"/>
  <c r="CT21" i="4"/>
  <c r="CS21" i="4"/>
  <c r="CR21" i="4"/>
  <c r="CQ21" i="4"/>
  <c r="CP21" i="4"/>
  <c r="CO21" i="4"/>
  <c r="CW20" i="4"/>
  <c r="CV20" i="4"/>
  <c r="CU20" i="4"/>
  <c r="CT20" i="4"/>
  <c r="CS20" i="4"/>
  <c r="CR20" i="4"/>
  <c r="CQ20" i="4"/>
  <c r="CP20" i="4"/>
  <c r="CO20" i="4"/>
  <c r="CW19" i="4"/>
  <c r="CV19" i="4"/>
  <c r="CU19" i="4"/>
  <c r="CT19" i="4"/>
  <c r="CS19" i="4"/>
  <c r="CR19" i="4"/>
  <c r="CQ19" i="4"/>
  <c r="CP19" i="4"/>
  <c r="CO19" i="4"/>
  <c r="CW18" i="4"/>
  <c r="CV18" i="4"/>
  <c r="CU18" i="4"/>
  <c r="CT18" i="4"/>
  <c r="CS18" i="4"/>
  <c r="CR18" i="4"/>
  <c r="CQ18" i="4"/>
  <c r="CP18" i="4"/>
  <c r="CO18" i="4"/>
  <c r="CW17" i="4"/>
  <c r="CV17" i="4"/>
  <c r="CU17" i="4"/>
  <c r="CT17" i="4"/>
  <c r="CS17" i="4"/>
  <c r="CR17" i="4"/>
  <c r="CQ17" i="4"/>
  <c r="CP17" i="4"/>
  <c r="CO17" i="4"/>
  <c r="CW16" i="4"/>
  <c r="CV16" i="4"/>
  <c r="CU16" i="4"/>
  <c r="CT16" i="4"/>
  <c r="CS16" i="4"/>
  <c r="CR16" i="4"/>
  <c r="CQ16" i="4"/>
  <c r="CP16" i="4"/>
  <c r="CO16" i="4"/>
  <c r="CW15" i="4"/>
  <c r="CV15" i="4"/>
  <c r="CU15" i="4"/>
  <c r="CT15" i="4"/>
  <c r="CS15" i="4"/>
  <c r="CR15" i="4"/>
  <c r="CQ15" i="4"/>
  <c r="CP15" i="4"/>
  <c r="CO15" i="4"/>
  <c r="CW14" i="4"/>
  <c r="CV14" i="4"/>
  <c r="CU14" i="4"/>
  <c r="CT14" i="4"/>
  <c r="CS14" i="4"/>
  <c r="CR14" i="4"/>
  <c r="CQ14" i="4"/>
  <c r="CP14" i="4"/>
  <c r="CO14" i="4"/>
  <c r="CW13" i="4"/>
  <c r="CV13" i="4"/>
  <c r="CU13" i="4"/>
  <c r="CT13" i="4"/>
  <c r="CS13" i="4"/>
  <c r="CR13" i="4"/>
  <c r="CQ13" i="4"/>
  <c r="CP13" i="4"/>
  <c r="CO13" i="4"/>
  <c r="CW12" i="4"/>
  <c r="CV12" i="4"/>
  <c r="CU12" i="4"/>
  <c r="CT12" i="4"/>
  <c r="CS12" i="4"/>
  <c r="CR12" i="4"/>
  <c r="CQ12" i="4"/>
  <c r="CP12" i="4"/>
  <c r="CO12" i="4"/>
  <c r="CW11" i="4"/>
  <c r="CV11" i="4"/>
  <c r="CU11" i="4"/>
  <c r="CT11" i="4"/>
  <c r="CS11" i="4"/>
  <c r="CR11" i="4"/>
  <c r="CQ11" i="4"/>
  <c r="CP11" i="4"/>
  <c r="CO11" i="4"/>
  <c r="CW10" i="4"/>
  <c r="CV10" i="4"/>
  <c r="CU10" i="4"/>
  <c r="CT10" i="4"/>
  <c r="CS10" i="4"/>
  <c r="CR10" i="4"/>
  <c r="CQ10" i="4"/>
  <c r="CP10" i="4"/>
  <c r="CO10" i="4"/>
  <c r="CW9" i="4"/>
  <c r="CV9" i="4"/>
  <c r="CU9" i="4"/>
  <c r="CT9" i="4"/>
  <c r="CS9" i="4"/>
  <c r="CR9" i="4"/>
  <c r="CQ9" i="4"/>
  <c r="CP9" i="4"/>
  <c r="CO9" i="4"/>
  <c r="CW8" i="4"/>
  <c r="CV8" i="4"/>
  <c r="CU8" i="4"/>
  <c r="CT8" i="4"/>
  <c r="CS8" i="4"/>
  <c r="CR8" i="4"/>
  <c r="CQ8" i="4"/>
  <c r="CP8" i="4"/>
  <c r="CO8" i="4"/>
  <c r="CW7" i="4"/>
  <c r="CV7" i="4"/>
  <c r="CU7" i="4"/>
  <c r="CT7" i="4"/>
  <c r="CS7" i="4"/>
  <c r="CR7" i="4"/>
  <c r="CQ7" i="4"/>
  <c r="CP7" i="4"/>
  <c r="CO7" i="4"/>
  <c r="CW6" i="4"/>
  <c r="CV6" i="4"/>
  <c r="CU6" i="4"/>
  <c r="CT6" i="4"/>
  <c r="CS6" i="4"/>
  <c r="CR6" i="4"/>
  <c r="CQ6" i="4"/>
  <c r="CP6" i="4"/>
  <c r="CO6" i="4"/>
  <c r="CW5" i="4"/>
  <c r="CV5" i="4"/>
  <c r="CU5" i="4"/>
  <c r="CT5" i="4"/>
  <c r="CS5" i="4"/>
  <c r="CR5" i="4"/>
  <c r="CQ5" i="4"/>
  <c r="CP5" i="4"/>
  <c r="CO5" i="4"/>
  <c r="CW4" i="4"/>
  <c r="CV4" i="4"/>
  <c r="CU4" i="4"/>
  <c r="CT4" i="4"/>
  <c r="CS4" i="4"/>
  <c r="CR4" i="4"/>
  <c r="CQ4" i="4"/>
  <c r="CP4" i="4"/>
  <c r="CO4" i="4"/>
  <c r="CW3" i="4"/>
  <c r="CV3" i="4"/>
  <c r="CU3" i="4"/>
  <c r="CT3" i="4"/>
  <c r="CS3" i="4"/>
  <c r="CR3" i="4"/>
  <c r="CQ3" i="4"/>
  <c r="CP3" i="4"/>
  <c r="CO3" i="4"/>
  <c r="DG122" i="4"/>
  <c r="DF122" i="4"/>
  <c r="DE122" i="4"/>
  <c r="DD122" i="4"/>
  <c r="DC122" i="4"/>
  <c r="DB122" i="4"/>
  <c r="DA122" i="4"/>
  <c r="CZ122" i="4"/>
  <c r="CY122" i="4"/>
  <c r="DG121" i="4"/>
  <c r="DF121" i="4"/>
  <c r="DE121" i="4"/>
  <c r="DD121" i="4"/>
  <c r="DC121" i="4"/>
  <c r="DB121" i="4"/>
  <c r="DA121" i="4"/>
  <c r="CZ121" i="4"/>
  <c r="CY121" i="4"/>
  <c r="DG120" i="4"/>
  <c r="DF120" i="4"/>
  <c r="DE120" i="4"/>
  <c r="DD120" i="4"/>
  <c r="DC120" i="4"/>
  <c r="DB120" i="4"/>
  <c r="DA120" i="4"/>
  <c r="CZ120" i="4"/>
  <c r="CY120" i="4"/>
  <c r="DG119" i="4"/>
  <c r="DF119" i="4"/>
  <c r="DE119" i="4"/>
  <c r="DD119" i="4"/>
  <c r="DC119" i="4"/>
  <c r="DB119" i="4"/>
  <c r="DA119" i="4"/>
  <c r="CZ119" i="4"/>
  <c r="CY119" i="4"/>
  <c r="DG118" i="4"/>
  <c r="DF118" i="4"/>
  <c r="DE118" i="4"/>
  <c r="DD118" i="4"/>
  <c r="DC118" i="4"/>
  <c r="DB118" i="4"/>
  <c r="DA118" i="4"/>
  <c r="CZ118" i="4"/>
  <c r="CY118" i="4"/>
  <c r="DG117" i="4"/>
  <c r="DF117" i="4"/>
  <c r="DE117" i="4"/>
  <c r="DD117" i="4"/>
  <c r="DC117" i="4"/>
  <c r="DB117" i="4"/>
  <c r="DA117" i="4"/>
  <c r="CZ117" i="4"/>
  <c r="CY117" i="4"/>
  <c r="DG116" i="4"/>
  <c r="DF116" i="4"/>
  <c r="DE116" i="4"/>
  <c r="DD116" i="4"/>
  <c r="DC116" i="4"/>
  <c r="DB116" i="4"/>
  <c r="DA116" i="4"/>
  <c r="CZ116" i="4"/>
  <c r="CY116" i="4"/>
  <c r="DG115" i="4"/>
  <c r="DF115" i="4"/>
  <c r="DE115" i="4"/>
  <c r="DD115" i="4"/>
  <c r="DC115" i="4"/>
  <c r="DB115" i="4"/>
  <c r="DA115" i="4"/>
  <c r="CZ115" i="4"/>
  <c r="CY115" i="4"/>
  <c r="DG114" i="4"/>
  <c r="DF114" i="4"/>
  <c r="DE114" i="4"/>
  <c r="DD114" i="4"/>
  <c r="DC114" i="4"/>
  <c r="DB114" i="4"/>
  <c r="DA114" i="4"/>
  <c r="CZ114" i="4"/>
  <c r="CY114" i="4"/>
  <c r="DG113" i="4"/>
  <c r="DF113" i="4"/>
  <c r="DE113" i="4"/>
  <c r="DD113" i="4"/>
  <c r="DC113" i="4"/>
  <c r="DB113" i="4"/>
  <c r="DA113" i="4"/>
  <c r="CZ113" i="4"/>
  <c r="CY113" i="4"/>
  <c r="DG112" i="4"/>
  <c r="DF112" i="4"/>
  <c r="DE112" i="4"/>
  <c r="DD112" i="4"/>
  <c r="DC112" i="4"/>
  <c r="DB112" i="4"/>
  <c r="DA112" i="4"/>
  <c r="CZ112" i="4"/>
  <c r="CY112" i="4"/>
  <c r="DG111" i="4"/>
  <c r="DF111" i="4"/>
  <c r="DE111" i="4"/>
  <c r="DD111" i="4"/>
  <c r="DC111" i="4"/>
  <c r="DB111" i="4"/>
  <c r="DA111" i="4"/>
  <c r="CZ111" i="4"/>
  <c r="CY111" i="4"/>
  <c r="DG110" i="4"/>
  <c r="DF110" i="4"/>
  <c r="DE110" i="4"/>
  <c r="DD110" i="4"/>
  <c r="DC110" i="4"/>
  <c r="DB110" i="4"/>
  <c r="DA110" i="4"/>
  <c r="CZ110" i="4"/>
  <c r="CY110" i="4"/>
  <c r="DG109" i="4"/>
  <c r="DF109" i="4"/>
  <c r="DE109" i="4"/>
  <c r="DD109" i="4"/>
  <c r="DC109" i="4"/>
  <c r="DB109" i="4"/>
  <c r="DA109" i="4"/>
  <c r="CZ109" i="4"/>
  <c r="CY109" i="4"/>
  <c r="DG108" i="4"/>
  <c r="DF108" i="4"/>
  <c r="DE108" i="4"/>
  <c r="DD108" i="4"/>
  <c r="DC108" i="4"/>
  <c r="DB108" i="4"/>
  <c r="DA108" i="4"/>
  <c r="CZ108" i="4"/>
  <c r="CY108" i="4"/>
  <c r="DG107" i="4"/>
  <c r="DF107" i="4"/>
  <c r="DE107" i="4"/>
  <c r="DD107" i="4"/>
  <c r="DC107" i="4"/>
  <c r="DB107" i="4"/>
  <c r="DA107" i="4"/>
  <c r="CZ107" i="4"/>
  <c r="CY107" i="4"/>
  <c r="DG106" i="4"/>
  <c r="DF106" i="4"/>
  <c r="DE106" i="4"/>
  <c r="DD106" i="4"/>
  <c r="DC106" i="4"/>
  <c r="DB106" i="4"/>
  <c r="DA106" i="4"/>
  <c r="CZ106" i="4"/>
  <c r="CY106" i="4"/>
  <c r="DG105" i="4"/>
  <c r="DF105" i="4"/>
  <c r="DE105" i="4"/>
  <c r="DD105" i="4"/>
  <c r="DC105" i="4"/>
  <c r="DB105" i="4"/>
  <c r="DA105" i="4"/>
  <c r="CZ105" i="4"/>
  <c r="CY105" i="4"/>
  <c r="DG104" i="4"/>
  <c r="DF104" i="4"/>
  <c r="DE104" i="4"/>
  <c r="DD104" i="4"/>
  <c r="DC104" i="4"/>
  <c r="DB104" i="4"/>
  <c r="DA104" i="4"/>
  <c r="CZ104" i="4"/>
  <c r="CY104" i="4"/>
  <c r="DG103" i="4"/>
  <c r="DF103" i="4"/>
  <c r="DE103" i="4"/>
  <c r="DD103" i="4"/>
  <c r="DC103" i="4"/>
  <c r="DB103" i="4"/>
  <c r="DA103" i="4"/>
  <c r="CZ103" i="4"/>
  <c r="CY103" i="4"/>
  <c r="DG102" i="4"/>
  <c r="DF102" i="4"/>
  <c r="DE102" i="4"/>
  <c r="DD102" i="4"/>
  <c r="DC102" i="4"/>
  <c r="DB102" i="4"/>
  <c r="DA102" i="4"/>
  <c r="CZ102" i="4"/>
  <c r="CY102" i="4"/>
  <c r="DG101" i="4"/>
  <c r="DF101" i="4"/>
  <c r="DE101" i="4"/>
  <c r="DD101" i="4"/>
  <c r="DC101" i="4"/>
  <c r="DB101" i="4"/>
  <c r="DA101" i="4"/>
  <c r="CZ101" i="4"/>
  <c r="CY101" i="4"/>
  <c r="DG100" i="4"/>
  <c r="DF100" i="4"/>
  <c r="DE100" i="4"/>
  <c r="DD100" i="4"/>
  <c r="DC100" i="4"/>
  <c r="DB100" i="4"/>
  <c r="DA100" i="4"/>
  <c r="CZ100" i="4"/>
  <c r="CY100" i="4"/>
  <c r="DG99" i="4"/>
  <c r="DF99" i="4"/>
  <c r="DE99" i="4"/>
  <c r="DD99" i="4"/>
  <c r="DC99" i="4"/>
  <c r="DB99" i="4"/>
  <c r="DA99" i="4"/>
  <c r="CZ99" i="4"/>
  <c r="CY99" i="4"/>
  <c r="DG98" i="4"/>
  <c r="DF98" i="4"/>
  <c r="DE98" i="4"/>
  <c r="DD98" i="4"/>
  <c r="DC98" i="4"/>
  <c r="DB98" i="4"/>
  <c r="DA98" i="4"/>
  <c r="CZ98" i="4"/>
  <c r="CY98" i="4"/>
  <c r="DG97" i="4"/>
  <c r="DF97" i="4"/>
  <c r="DE97" i="4"/>
  <c r="DD97" i="4"/>
  <c r="DC97" i="4"/>
  <c r="DB97" i="4"/>
  <c r="DA97" i="4"/>
  <c r="CZ97" i="4"/>
  <c r="CY97" i="4"/>
  <c r="DG96" i="4"/>
  <c r="DF96" i="4"/>
  <c r="DE96" i="4"/>
  <c r="DD96" i="4"/>
  <c r="DC96" i="4"/>
  <c r="DB96" i="4"/>
  <c r="DA96" i="4"/>
  <c r="CZ96" i="4"/>
  <c r="CY96" i="4"/>
  <c r="DG95" i="4"/>
  <c r="DF95" i="4"/>
  <c r="DE95" i="4"/>
  <c r="DD95" i="4"/>
  <c r="DC95" i="4"/>
  <c r="DB95" i="4"/>
  <c r="DA95" i="4"/>
  <c r="CZ95" i="4"/>
  <c r="CY95" i="4"/>
  <c r="DG94" i="4"/>
  <c r="DF94" i="4"/>
  <c r="DE94" i="4"/>
  <c r="DD94" i="4"/>
  <c r="DC94" i="4"/>
  <c r="DB94" i="4"/>
  <c r="DA94" i="4"/>
  <c r="CZ94" i="4"/>
  <c r="CY94" i="4"/>
  <c r="DG93" i="4"/>
  <c r="DF93" i="4"/>
  <c r="DE93" i="4"/>
  <c r="DD93" i="4"/>
  <c r="DC93" i="4"/>
  <c r="DB93" i="4"/>
  <c r="DA93" i="4"/>
  <c r="CZ93" i="4"/>
  <c r="CY93" i="4"/>
  <c r="DG92" i="4"/>
  <c r="DF92" i="4"/>
  <c r="DE92" i="4"/>
  <c r="DD92" i="4"/>
  <c r="DC92" i="4"/>
  <c r="DB92" i="4"/>
  <c r="DA92" i="4"/>
  <c r="CZ92" i="4"/>
  <c r="CY92" i="4"/>
  <c r="DG91" i="4"/>
  <c r="DF91" i="4"/>
  <c r="DE91" i="4"/>
  <c r="DD91" i="4"/>
  <c r="DC91" i="4"/>
  <c r="DB91" i="4"/>
  <c r="DA91" i="4"/>
  <c r="CZ91" i="4"/>
  <c r="CY91" i="4"/>
  <c r="DG90" i="4"/>
  <c r="DF90" i="4"/>
  <c r="DE90" i="4"/>
  <c r="DD90" i="4"/>
  <c r="DC90" i="4"/>
  <c r="DB90" i="4"/>
  <c r="DA90" i="4"/>
  <c r="CZ90" i="4"/>
  <c r="CY90" i="4"/>
  <c r="DG89" i="4"/>
  <c r="DF89" i="4"/>
  <c r="DE89" i="4"/>
  <c r="DD89" i="4"/>
  <c r="DC89" i="4"/>
  <c r="DB89" i="4"/>
  <c r="DA89" i="4"/>
  <c r="CZ89" i="4"/>
  <c r="CY89" i="4"/>
  <c r="DG88" i="4"/>
  <c r="DF88" i="4"/>
  <c r="DE88" i="4"/>
  <c r="DD88" i="4"/>
  <c r="DC88" i="4"/>
  <c r="DB88" i="4"/>
  <c r="DA88" i="4"/>
  <c r="CZ88" i="4"/>
  <c r="CY88" i="4"/>
  <c r="DG87" i="4"/>
  <c r="DF87" i="4"/>
  <c r="DE87" i="4"/>
  <c r="DD87" i="4"/>
  <c r="DC87" i="4"/>
  <c r="DB87" i="4"/>
  <c r="DA87" i="4"/>
  <c r="CZ87" i="4"/>
  <c r="CY87" i="4"/>
  <c r="DG86" i="4"/>
  <c r="DF86" i="4"/>
  <c r="DE86" i="4"/>
  <c r="DD86" i="4"/>
  <c r="DC86" i="4"/>
  <c r="DB86" i="4"/>
  <c r="DA86" i="4"/>
  <c r="CZ86" i="4"/>
  <c r="CY86" i="4"/>
  <c r="DG85" i="4"/>
  <c r="DF85" i="4"/>
  <c r="DE85" i="4"/>
  <c r="DD85" i="4"/>
  <c r="DC85" i="4"/>
  <c r="DB85" i="4"/>
  <c r="DA85" i="4"/>
  <c r="CZ85" i="4"/>
  <c r="CY85" i="4"/>
  <c r="DG84" i="4"/>
  <c r="DF84" i="4"/>
  <c r="DE84" i="4"/>
  <c r="DD84" i="4"/>
  <c r="DC84" i="4"/>
  <c r="DB84" i="4"/>
  <c r="DA84" i="4"/>
  <c r="CZ84" i="4"/>
  <c r="CY84" i="4"/>
  <c r="DG83" i="4"/>
  <c r="DF83" i="4"/>
  <c r="DE83" i="4"/>
  <c r="DD83" i="4"/>
  <c r="DC83" i="4"/>
  <c r="DB83" i="4"/>
  <c r="DA83" i="4"/>
  <c r="CZ83" i="4"/>
  <c r="CY83" i="4"/>
  <c r="DG82" i="4"/>
  <c r="DF82" i="4"/>
  <c r="DE82" i="4"/>
  <c r="DD82" i="4"/>
  <c r="DC82" i="4"/>
  <c r="DB82" i="4"/>
  <c r="DA82" i="4"/>
  <c r="CZ82" i="4"/>
  <c r="CY82" i="4"/>
  <c r="DG81" i="4"/>
  <c r="DF81" i="4"/>
  <c r="DE81" i="4"/>
  <c r="DD81" i="4"/>
  <c r="DC81" i="4"/>
  <c r="DB81" i="4"/>
  <c r="DA81" i="4"/>
  <c r="CZ81" i="4"/>
  <c r="CY81" i="4"/>
  <c r="DG80" i="4"/>
  <c r="DF80" i="4"/>
  <c r="DE80" i="4"/>
  <c r="DD80" i="4"/>
  <c r="DC80" i="4"/>
  <c r="DB80" i="4"/>
  <c r="DA80" i="4"/>
  <c r="CZ80" i="4"/>
  <c r="CY80" i="4"/>
  <c r="DG79" i="4"/>
  <c r="DF79" i="4"/>
  <c r="DE79" i="4"/>
  <c r="DD79" i="4"/>
  <c r="DC79" i="4"/>
  <c r="DB79" i="4"/>
  <c r="DA79" i="4"/>
  <c r="CZ79" i="4"/>
  <c r="CY79" i="4"/>
  <c r="DG78" i="4"/>
  <c r="DF78" i="4"/>
  <c r="DE78" i="4"/>
  <c r="DD78" i="4"/>
  <c r="DC78" i="4"/>
  <c r="DB78" i="4"/>
  <c r="DA78" i="4"/>
  <c r="CZ78" i="4"/>
  <c r="CY78" i="4"/>
  <c r="DG77" i="4"/>
  <c r="DF77" i="4"/>
  <c r="DE77" i="4"/>
  <c r="DD77" i="4"/>
  <c r="DC77" i="4"/>
  <c r="DB77" i="4"/>
  <c r="DA77" i="4"/>
  <c r="CZ77" i="4"/>
  <c r="CY77" i="4"/>
  <c r="DG76" i="4"/>
  <c r="DF76" i="4"/>
  <c r="DE76" i="4"/>
  <c r="DD76" i="4"/>
  <c r="DC76" i="4"/>
  <c r="DB76" i="4"/>
  <c r="DA76" i="4"/>
  <c r="CZ76" i="4"/>
  <c r="CY76" i="4"/>
  <c r="DG75" i="4"/>
  <c r="DF75" i="4"/>
  <c r="DE75" i="4"/>
  <c r="DD75" i="4"/>
  <c r="DC75" i="4"/>
  <c r="DB75" i="4"/>
  <c r="DA75" i="4"/>
  <c r="CZ75" i="4"/>
  <c r="CY75" i="4"/>
  <c r="DG74" i="4"/>
  <c r="DF74" i="4"/>
  <c r="DE74" i="4"/>
  <c r="DD74" i="4"/>
  <c r="DC74" i="4"/>
  <c r="DB74" i="4"/>
  <c r="DA74" i="4"/>
  <c r="CZ74" i="4"/>
  <c r="CY74" i="4"/>
  <c r="DG73" i="4"/>
  <c r="DF73" i="4"/>
  <c r="DE73" i="4"/>
  <c r="DD73" i="4"/>
  <c r="DC73" i="4"/>
  <c r="DB73" i="4"/>
  <c r="DA73" i="4"/>
  <c r="CZ73" i="4"/>
  <c r="CY73" i="4"/>
  <c r="DG72" i="4"/>
  <c r="DF72" i="4"/>
  <c r="DE72" i="4"/>
  <c r="DD72" i="4"/>
  <c r="DC72" i="4"/>
  <c r="DB72" i="4"/>
  <c r="DA72" i="4"/>
  <c r="CZ72" i="4"/>
  <c r="CY72" i="4"/>
  <c r="DG71" i="4"/>
  <c r="DF71" i="4"/>
  <c r="DE71" i="4"/>
  <c r="DD71" i="4"/>
  <c r="DC71" i="4"/>
  <c r="DB71" i="4"/>
  <c r="DA71" i="4"/>
  <c r="CZ71" i="4"/>
  <c r="CY71" i="4"/>
  <c r="DG70" i="4"/>
  <c r="DF70" i="4"/>
  <c r="DE70" i="4"/>
  <c r="DD70" i="4"/>
  <c r="DC70" i="4"/>
  <c r="DB70" i="4"/>
  <c r="DA70" i="4"/>
  <c r="CZ70" i="4"/>
  <c r="CY70" i="4"/>
  <c r="DG69" i="4"/>
  <c r="DF69" i="4"/>
  <c r="DE69" i="4"/>
  <c r="DD69" i="4"/>
  <c r="DC69" i="4"/>
  <c r="DB69" i="4"/>
  <c r="DA69" i="4"/>
  <c r="CZ69" i="4"/>
  <c r="CY69" i="4"/>
  <c r="DG68" i="4"/>
  <c r="DF68" i="4"/>
  <c r="DE68" i="4"/>
  <c r="DD68" i="4"/>
  <c r="DC68" i="4"/>
  <c r="DB68" i="4"/>
  <c r="DA68" i="4"/>
  <c r="CZ68" i="4"/>
  <c r="CY68" i="4"/>
  <c r="DG67" i="4"/>
  <c r="DF67" i="4"/>
  <c r="DE67" i="4"/>
  <c r="DD67" i="4"/>
  <c r="DC67" i="4"/>
  <c r="DB67" i="4"/>
  <c r="DA67" i="4"/>
  <c r="CZ67" i="4"/>
  <c r="CY67" i="4"/>
  <c r="DG66" i="4"/>
  <c r="DF66" i="4"/>
  <c r="DE66" i="4"/>
  <c r="DD66" i="4"/>
  <c r="DC66" i="4"/>
  <c r="DB66" i="4"/>
  <c r="DA66" i="4"/>
  <c r="CZ66" i="4"/>
  <c r="CY66" i="4"/>
  <c r="DG65" i="4"/>
  <c r="DF65" i="4"/>
  <c r="DE65" i="4"/>
  <c r="DD65" i="4"/>
  <c r="DC65" i="4"/>
  <c r="DB65" i="4"/>
  <c r="DA65" i="4"/>
  <c r="CZ65" i="4"/>
  <c r="CY65" i="4"/>
  <c r="DG64" i="4"/>
  <c r="DF64" i="4"/>
  <c r="DE64" i="4"/>
  <c r="DD64" i="4"/>
  <c r="DC64" i="4"/>
  <c r="DB64" i="4"/>
  <c r="DA64" i="4"/>
  <c r="CZ64" i="4"/>
  <c r="CY64" i="4"/>
  <c r="DG63" i="4"/>
  <c r="DF63" i="4"/>
  <c r="DE63" i="4"/>
  <c r="DD63" i="4"/>
  <c r="DC63" i="4"/>
  <c r="DB63" i="4"/>
  <c r="DA63" i="4"/>
  <c r="CZ63" i="4"/>
  <c r="CY63" i="4"/>
  <c r="DG62" i="4"/>
  <c r="DF62" i="4"/>
  <c r="DE62" i="4"/>
  <c r="DD62" i="4"/>
  <c r="DC62" i="4"/>
  <c r="DB62" i="4"/>
  <c r="DA62" i="4"/>
  <c r="CZ62" i="4"/>
  <c r="CY62" i="4"/>
  <c r="DG61" i="4"/>
  <c r="DF61" i="4"/>
  <c r="DE61" i="4"/>
  <c r="DD61" i="4"/>
  <c r="DC61" i="4"/>
  <c r="DB61" i="4"/>
  <c r="DA61" i="4"/>
  <c r="CZ61" i="4"/>
  <c r="CY61" i="4"/>
  <c r="DG60" i="4"/>
  <c r="DF60" i="4"/>
  <c r="DE60" i="4"/>
  <c r="DD60" i="4"/>
  <c r="DC60" i="4"/>
  <c r="DB60" i="4"/>
  <c r="DA60" i="4"/>
  <c r="CZ60" i="4"/>
  <c r="CY60" i="4"/>
  <c r="DG59" i="4"/>
  <c r="DF59" i="4"/>
  <c r="DE59" i="4"/>
  <c r="DD59" i="4"/>
  <c r="DC59" i="4"/>
  <c r="DB59" i="4"/>
  <c r="DA59" i="4"/>
  <c r="CZ59" i="4"/>
  <c r="CY59" i="4"/>
  <c r="DG58" i="4"/>
  <c r="DF58" i="4"/>
  <c r="DE58" i="4"/>
  <c r="DD58" i="4"/>
  <c r="DC58" i="4"/>
  <c r="DB58" i="4"/>
  <c r="DA58" i="4"/>
  <c r="CZ58" i="4"/>
  <c r="CY58" i="4"/>
  <c r="DG57" i="4"/>
  <c r="DF57" i="4"/>
  <c r="DE57" i="4"/>
  <c r="DD57" i="4"/>
  <c r="DC57" i="4"/>
  <c r="DB57" i="4"/>
  <c r="DA57" i="4"/>
  <c r="CZ57" i="4"/>
  <c r="CY57" i="4"/>
  <c r="DG56" i="4"/>
  <c r="DF56" i="4"/>
  <c r="DE56" i="4"/>
  <c r="DD56" i="4"/>
  <c r="DC56" i="4"/>
  <c r="DB56" i="4"/>
  <c r="DA56" i="4"/>
  <c r="CZ56" i="4"/>
  <c r="CY56" i="4"/>
  <c r="DG55" i="4"/>
  <c r="DF55" i="4"/>
  <c r="DE55" i="4"/>
  <c r="DD55" i="4"/>
  <c r="DC55" i="4"/>
  <c r="DB55" i="4"/>
  <c r="DA55" i="4"/>
  <c r="CZ55" i="4"/>
  <c r="CY55" i="4"/>
  <c r="DG54" i="4"/>
  <c r="DF54" i="4"/>
  <c r="DE54" i="4"/>
  <c r="DD54" i="4"/>
  <c r="DC54" i="4"/>
  <c r="DB54" i="4"/>
  <c r="DA54" i="4"/>
  <c r="CZ54" i="4"/>
  <c r="CY54" i="4"/>
  <c r="DG53" i="4"/>
  <c r="DF53" i="4"/>
  <c r="DE53" i="4"/>
  <c r="DD53" i="4"/>
  <c r="DC53" i="4"/>
  <c r="DB53" i="4"/>
  <c r="DA53" i="4"/>
  <c r="CZ53" i="4"/>
  <c r="CY53" i="4"/>
  <c r="DG52" i="4"/>
  <c r="DF52" i="4"/>
  <c r="DE52" i="4"/>
  <c r="DD52" i="4"/>
  <c r="DC52" i="4"/>
  <c r="DB52" i="4"/>
  <c r="DA52" i="4"/>
  <c r="CZ52" i="4"/>
  <c r="CY52" i="4"/>
  <c r="DG51" i="4"/>
  <c r="DF51" i="4"/>
  <c r="DE51" i="4"/>
  <c r="DD51" i="4"/>
  <c r="DC51" i="4"/>
  <c r="DB51" i="4"/>
  <c r="DA51" i="4"/>
  <c r="CZ51" i="4"/>
  <c r="CY51" i="4"/>
  <c r="DG50" i="4"/>
  <c r="DF50" i="4"/>
  <c r="DE50" i="4"/>
  <c r="DD50" i="4"/>
  <c r="DC50" i="4"/>
  <c r="DB50" i="4"/>
  <c r="DA50" i="4"/>
  <c r="CZ50" i="4"/>
  <c r="CY50" i="4"/>
  <c r="DG49" i="4"/>
  <c r="DF49" i="4"/>
  <c r="DE49" i="4"/>
  <c r="DD49" i="4"/>
  <c r="DC49" i="4"/>
  <c r="DB49" i="4"/>
  <c r="DA49" i="4"/>
  <c r="CZ49" i="4"/>
  <c r="CY49" i="4"/>
  <c r="DG48" i="4"/>
  <c r="DF48" i="4"/>
  <c r="DE48" i="4"/>
  <c r="DD48" i="4"/>
  <c r="DC48" i="4"/>
  <c r="DB48" i="4"/>
  <c r="DA48" i="4"/>
  <c r="CZ48" i="4"/>
  <c r="CY48" i="4"/>
  <c r="DG47" i="4"/>
  <c r="DF47" i="4"/>
  <c r="DE47" i="4"/>
  <c r="DD47" i="4"/>
  <c r="DC47" i="4"/>
  <c r="DB47" i="4"/>
  <c r="DA47" i="4"/>
  <c r="CZ47" i="4"/>
  <c r="CY47" i="4"/>
  <c r="DG46" i="4"/>
  <c r="DF46" i="4"/>
  <c r="DE46" i="4"/>
  <c r="DD46" i="4"/>
  <c r="DC46" i="4"/>
  <c r="DB46" i="4"/>
  <c r="DA46" i="4"/>
  <c r="CZ46" i="4"/>
  <c r="CY46" i="4"/>
  <c r="DG45" i="4"/>
  <c r="DF45" i="4"/>
  <c r="DE45" i="4"/>
  <c r="DD45" i="4"/>
  <c r="DC45" i="4"/>
  <c r="DB45" i="4"/>
  <c r="DA45" i="4"/>
  <c r="CZ45" i="4"/>
  <c r="CY45" i="4"/>
  <c r="DG44" i="4"/>
  <c r="DF44" i="4"/>
  <c r="DE44" i="4"/>
  <c r="DD44" i="4"/>
  <c r="DC44" i="4"/>
  <c r="DB44" i="4"/>
  <c r="DA44" i="4"/>
  <c r="CZ44" i="4"/>
  <c r="CY44" i="4"/>
  <c r="DG43" i="4"/>
  <c r="DF43" i="4"/>
  <c r="DE43" i="4"/>
  <c r="DD43" i="4"/>
  <c r="DC43" i="4"/>
  <c r="DB43" i="4"/>
  <c r="DA43" i="4"/>
  <c r="CZ43" i="4"/>
  <c r="CY43" i="4"/>
  <c r="DG42" i="4"/>
  <c r="DF42" i="4"/>
  <c r="DE42" i="4"/>
  <c r="DD42" i="4"/>
  <c r="DC42" i="4"/>
  <c r="DB42" i="4"/>
  <c r="DA42" i="4"/>
  <c r="CZ42" i="4"/>
  <c r="CY42" i="4"/>
  <c r="DG41" i="4"/>
  <c r="DF41" i="4"/>
  <c r="DE41" i="4"/>
  <c r="DD41" i="4"/>
  <c r="DC41" i="4"/>
  <c r="DB41" i="4"/>
  <c r="DA41" i="4"/>
  <c r="CZ41" i="4"/>
  <c r="CY41" i="4"/>
  <c r="DG40" i="4"/>
  <c r="DF40" i="4"/>
  <c r="DE40" i="4"/>
  <c r="DD40" i="4"/>
  <c r="DC40" i="4"/>
  <c r="DB40" i="4"/>
  <c r="DA40" i="4"/>
  <c r="CZ40" i="4"/>
  <c r="CY40" i="4"/>
  <c r="DG39" i="4"/>
  <c r="DF39" i="4"/>
  <c r="DE39" i="4"/>
  <c r="DD39" i="4"/>
  <c r="DC39" i="4"/>
  <c r="DB39" i="4"/>
  <c r="DA39" i="4"/>
  <c r="CZ39" i="4"/>
  <c r="CY39" i="4"/>
  <c r="DG38" i="4"/>
  <c r="DF38" i="4"/>
  <c r="DE38" i="4"/>
  <c r="DD38" i="4"/>
  <c r="DC38" i="4"/>
  <c r="DB38" i="4"/>
  <c r="DA38" i="4"/>
  <c r="CZ38" i="4"/>
  <c r="CY38" i="4"/>
  <c r="DG37" i="4"/>
  <c r="DF37" i="4"/>
  <c r="DE37" i="4"/>
  <c r="DD37" i="4"/>
  <c r="DC37" i="4"/>
  <c r="DB37" i="4"/>
  <c r="DA37" i="4"/>
  <c r="CZ37" i="4"/>
  <c r="CY37" i="4"/>
  <c r="DG36" i="4"/>
  <c r="DF36" i="4"/>
  <c r="DE36" i="4"/>
  <c r="DD36" i="4"/>
  <c r="DC36" i="4"/>
  <c r="DB36" i="4"/>
  <c r="DA36" i="4"/>
  <c r="CZ36" i="4"/>
  <c r="CY36" i="4"/>
  <c r="DG35" i="4"/>
  <c r="DF35" i="4"/>
  <c r="DE35" i="4"/>
  <c r="DD35" i="4"/>
  <c r="DC35" i="4"/>
  <c r="DB35" i="4"/>
  <c r="DA35" i="4"/>
  <c r="CZ35" i="4"/>
  <c r="CY35" i="4"/>
  <c r="DG34" i="4"/>
  <c r="DF34" i="4"/>
  <c r="DE34" i="4"/>
  <c r="DD34" i="4"/>
  <c r="DC34" i="4"/>
  <c r="DB34" i="4"/>
  <c r="DA34" i="4"/>
  <c r="CZ34" i="4"/>
  <c r="CY34" i="4"/>
  <c r="DG33" i="4"/>
  <c r="DF33" i="4"/>
  <c r="DE33" i="4"/>
  <c r="DD33" i="4"/>
  <c r="DC33" i="4"/>
  <c r="DB33" i="4"/>
  <c r="DA33" i="4"/>
  <c r="CZ33" i="4"/>
  <c r="CY33" i="4"/>
  <c r="DG32" i="4"/>
  <c r="DF32" i="4"/>
  <c r="DE32" i="4"/>
  <c r="DD32" i="4"/>
  <c r="DC32" i="4"/>
  <c r="DB32" i="4"/>
  <c r="DA32" i="4"/>
  <c r="CZ32" i="4"/>
  <c r="CY32" i="4"/>
  <c r="DG31" i="4"/>
  <c r="DF31" i="4"/>
  <c r="DE31" i="4"/>
  <c r="DD31" i="4"/>
  <c r="DC31" i="4"/>
  <c r="DB31" i="4"/>
  <c r="DA31" i="4"/>
  <c r="CZ31" i="4"/>
  <c r="CY31" i="4"/>
  <c r="DG30" i="4"/>
  <c r="DF30" i="4"/>
  <c r="DE30" i="4"/>
  <c r="DD30" i="4"/>
  <c r="DC30" i="4"/>
  <c r="DB30" i="4"/>
  <c r="DA30" i="4"/>
  <c r="CZ30" i="4"/>
  <c r="CY30" i="4"/>
  <c r="DG29" i="4"/>
  <c r="DF29" i="4"/>
  <c r="DE29" i="4"/>
  <c r="DD29" i="4"/>
  <c r="DC29" i="4"/>
  <c r="DB29" i="4"/>
  <c r="DA29" i="4"/>
  <c r="CZ29" i="4"/>
  <c r="CY29" i="4"/>
  <c r="DG28" i="4"/>
  <c r="DF28" i="4"/>
  <c r="DE28" i="4"/>
  <c r="DD28" i="4"/>
  <c r="DC28" i="4"/>
  <c r="DB28" i="4"/>
  <c r="DA28" i="4"/>
  <c r="CZ28" i="4"/>
  <c r="CY28" i="4"/>
  <c r="DG27" i="4"/>
  <c r="DF27" i="4"/>
  <c r="DE27" i="4"/>
  <c r="DD27" i="4"/>
  <c r="DC27" i="4"/>
  <c r="DB27" i="4"/>
  <c r="DA27" i="4"/>
  <c r="CZ27" i="4"/>
  <c r="CY27" i="4"/>
  <c r="DG26" i="4"/>
  <c r="DF26" i="4"/>
  <c r="DE26" i="4"/>
  <c r="DD26" i="4"/>
  <c r="DC26" i="4"/>
  <c r="DB26" i="4"/>
  <c r="DA26" i="4"/>
  <c r="CZ26" i="4"/>
  <c r="CY26" i="4"/>
  <c r="DG25" i="4"/>
  <c r="DF25" i="4"/>
  <c r="DE25" i="4"/>
  <c r="DD25" i="4"/>
  <c r="DC25" i="4"/>
  <c r="DB25" i="4"/>
  <c r="DA25" i="4"/>
  <c r="CZ25" i="4"/>
  <c r="CY25" i="4"/>
  <c r="DG24" i="4"/>
  <c r="DF24" i="4"/>
  <c r="DE24" i="4"/>
  <c r="DD24" i="4"/>
  <c r="DC24" i="4"/>
  <c r="DB24" i="4"/>
  <c r="DA24" i="4"/>
  <c r="CZ24" i="4"/>
  <c r="CY24" i="4"/>
  <c r="DG23" i="4"/>
  <c r="DF23" i="4"/>
  <c r="DE23" i="4"/>
  <c r="DD23" i="4"/>
  <c r="DC23" i="4"/>
  <c r="DB23" i="4"/>
  <c r="DA23" i="4"/>
  <c r="CZ23" i="4"/>
  <c r="CY23" i="4"/>
  <c r="DG22" i="4"/>
  <c r="DF22" i="4"/>
  <c r="DE22" i="4"/>
  <c r="DD22" i="4"/>
  <c r="DC22" i="4"/>
  <c r="DB22" i="4"/>
  <c r="DA22" i="4"/>
  <c r="CZ22" i="4"/>
  <c r="CY22" i="4"/>
  <c r="DG21" i="4"/>
  <c r="DF21" i="4"/>
  <c r="DE21" i="4"/>
  <c r="DD21" i="4"/>
  <c r="DC21" i="4"/>
  <c r="DB21" i="4"/>
  <c r="DA21" i="4"/>
  <c r="CZ21" i="4"/>
  <c r="CY21" i="4"/>
  <c r="DG20" i="4"/>
  <c r="DF20" i="4"/>
  <c r="DE20" i="4"/>
  <c r="DD20" i="4"/>
  <c r="DC20" i="4"/>
  <c r="DB20" i="4"/>
  <c r="DA20" i="4"/>
  <c r="CZ20" i="4"/>
  <c r="CY20" i="4"/>
  <c r="DG19" i="4"/>
  <c r="DF19" i="4"/>
  <c r="DE19" i="4"/>
  <c r="DD19" i="4"/>
  <c r="DC19" i="4"/>
  <c r="DB19" i="4"/>
  <c r="DA19" i="4"/>
  <c r="CZ19" i="4"/>
  <c r="CY19" i="4"/>
  <c r="DG18" i="4"/>
  <c r="DF18" i="4"/>
  <c r="DE18" i="4"/>
  <c r="DD18" i="4"/>
  <c r="DC18" i="4"/>
  <c r="DB18" i="4"/>
  <c r="DA18" i="4"/>
  <c r="CZ18" i="4"/>
  <c r="CY18" i="4"/>
  <c r="DG17" i="4"/>
  <c r="DF17" i="4"/>
  <c r="DE17" i="4"/>
  <c r="DD17" i="4"/>
  <c r="DC17" i="4"/>
  <c r="DB17" i="4"/>
  <c r="DA17" i="4"/>
  <c r="CZ17" i="4"/>
  <c r="CY17" i="4"/>
  <c r="DG16" i="4"/>
  <c r="DF16" i="4"/>
  <c r="DE16" i="4"/>
  <c r="DD16" i="4"/>
  <c r="DC16" i="4"/>
  <c r="DB16" i="4"/>
  <c r="DA16" i="4"/>
  <c r="CZ16" i="4"/>
  <c r="CY16" i="4"/>
  <c r="DG15" i="4"/>
  <c r="DF15" i="4"/>
  <c r="DE15" i="4"/>
  <c r="DD15" i="4"/>
  <c r="DC15" i="4"/>
  <c r="DB15" i="4"/>
  <c r="DA15" i="4"/>
  <c r="CZ15" i="4"/>
  <c r="CY15" i="4"/>
  <c r="DG14" i="4"/>
  <c r="DF14" i="4"/>
  <c r="DE14" i="4"/>
  <c r="DD14" i="4"/>
  <c r="DC14" i="4"/>
  <c r="DB14" i="4"/>
  <c r="DA14" i="4"/>
  <c r="CZ14" i="4"/>
  <c r="CY14" i="4"/>
  <c r="DG13" i="4"/>
  <c r="DF13" i="4"/>
  <c r="DE13" i="4"/>
  <c r="DD13" i="4"/>
  <c r="DC13" i="4"/>
  <c r="DB13" i="4"/>
  <c r="DA13" i="4"/>
  <c r="CZ13" i="4"/>
  <c r="CY13" i="4"/>
  <c r="DG12" i="4"/>
  <c r="DF12" i="4"/>
  <c r="DE12" i="4"/>
  <c r="DD12" i="4"/>
  <c r="DC12" i="4"/>
  <c r="DB12" i="4"/>
  <c r="DA12" i="4"/>
  <c r="CZ12" i="4"/>
  <c r="CY12" i="4"/>
  <c r="DG11" i="4"/>
  <c r="DF11" i="4"/>
  <c r="DE11" i="4"/>
  <c r="DD11" i="4"/>
  <c r="DC11" i="4"/>
  <c r="DB11" i="4"/>
  <c r="DA11" i="4"/>
  <c r="CZ11" i="4"/>
  <c r="CY11" i="4"/>
  <c r="DG10" i="4"/>
  <c r="DF10" i="4"/>
  <c r="DE10" i="4"/>
  <c r="DD10" i="4"/>
  <c r="DC10" i="4"/>
  <c r="DB10" i="4"/>
  <c r="DA10" i="4"/>
  <c r="CZ10" i="4"/>
  <c r="CY10" i="4"/>
  <c r="DG9" i="4"/>
  <c r="DF9" i="4"/>
  <c r="DE9" i="4"/>
  <c r="DD9" i="4"/>
  <c r="DC9" i="4"/>
  <c r="DB9" i="4"/>
  <c r="DA9" i="4"/>
  <c r="CZ9" i="4"/>
  <c r="CY9" i="4"/>
  <c r="DG8" i="4"/>
  <c r="DF8" i="4"/>
  <c r="DE8" i="4"/>
  <c r="DD8" i="4"/>
  <c r="DC8" i="4"/>
  <c r="DB8" i="4"/>
  <c r="DA8" i="4"/>
  <c r="CZ8" i="4"/>
  <c r="CY8" i="4"/>
  <c r="DG7" i="4"/>
  <c r="DF7" i="4"/>
  <c r="DE7" i="4"/>
  <c r="DD7" i="4"/>
  <c r="DC7" i="4"/>
  <c r="DB7" i="4"/>
  <c r="DA7" i="4"/>
  <c r="CZ7" i="4"/>
  <c r="CY7" i="4"/>
  <c r="DG6" i="4"/>
  <c r="DF6" i="4"/>
  <c r="DE6" i="4"/>
  <c r="DD6" i="4"/>
  <c r="DC6" i="4"/>
  <c r="DB6" i="4"/>
  <c r="DA6" i="4"/>
  <c r="CZ6" i="4"/>
  <c r="CY6" i="4"/>
  <c r="DG5" i="4"/>
  <c r="DF5" i="4"/>
  <c r="DE5" i="4"/>
  <c r="DD5" i="4"/>
  <c r="DC5" i="4"/>
  <c r="DB5" i="4"/>
  <c r="DA5" i="4"/>
  <c r="CZ5" i="4"/>
  <c r="CY5" i="4"/>
  <c r="DG4" i="4"/>
  <c r="DF4" i="4"/>
  <c r="DE4" i="4"/>
  <c r="DD4" i="4"/>
  <c r="DC4" i="4"/>
  <c r="DB4" i="4"/>
  <c r="DA4" i="4"/>
  <c r="CZ4" i="4"/>
  <c r="CY4" i="4"/>
  <c r="DG3" i="4"/>
  <c r="DF3" i="4"/>
  <c r="DE3" i="4"/>
  <c r="DD3" i="4"/>
  <c r="DC3" i="4"/>
  <c r="DB3" i="4"/>
  <c r="DA3" i="4"/>
  <c r="CZ3" i="4"/>
  <c r="CY3" i="4"/>
  <c r="DQ122" i="4"/>
  <c r="DP122" i="4"/>
  <c r="DO122" i="4"/>
  <c r="DN122" i="4"/>
  <c r="DM122" i="4"/>
  <c r="DL122" i="4"/>
  <c r="DK122" i="4"/>
  <c r="DJ122" i="4"/>
  <c r="DI122" i="4"/>
  <c r="DQ121" i="4"/>
  <c r="DP121" i="4"/>
  <c r="DO121" i="4"/>
  <c r="DN121" i="4"/>
  <c r="DM121" i="4"/>
  <c r="DL121" i="4"/>
  <c r="DK121" i="4"/>
  <c r="DJ121" i="4"/>
  <c r="DI121" i="4"/>
  <c r="DQ120" i="4"/>
  <c r="DP120" i="4"/>
  <c r="DO120" i="4"/>
  <c r="DN120" i="4"/>
  <c r="DM120" i="4"/>
  <c r="DL120" i="4"/>
  <c r="DK120" i="4"/>
  <c r="DJ120" i="4"/>
  <c r="DI120" i="4"/>
  <c r="DQ119" i="4"/>
  <c r="DP119" i="4"/>
  <c r="DO119" i="4"/>
  <c r="DN119" i="4"/>
  <c r="DM119" i="4"/>
  <c r="DL119" i="4"/>
  <c r="DK119" i="4"/>
  <c r="DJ119" i="4"/>
  <c r="DI119" i="4"/>
  <c r="DQ118" i="4"/>
  <c r="DP118" i="4"/>
  <c r="DO118" i="4"/>
  <c r="DN118" i="4"/>
  <c r="DM118" i="4"/>
  <c r="DL118" i="4"/>
  <c r="DK118" i="4"/>
  <c r="DJ118" i="4"/>
  <c r="DI118" i="4"/>
  <c r="DQ117" i="4"/>
  <c r="DP117" i="4"/>
  <c r="DO117" i="4"/>
  <c r="DN117" i="4"/>
  <c r="DM117" i="4"/>
  <c r="DL117" i="4"/>
  <c r="DK117" i="4"/>
  <c r="DJ117" i="4"/>
  <c r="DI117" i="4"/>
  <c r="DQ116" i="4"/>
  <c r="DP116" i="4"/>
  <c r="DO116" i="4"/>
  <c r="DN116" i="4"/>
  <c r="DM116" i="4"/>
  <c r="DL116" i="4"/>
  <c r="DK116" i="4"/>
  <c r="DJ116" i="4"/>
  <c r="DI116" i="4"/>
  <c r="DQ115" i="4"/>
  <c r="DP115" i="4"/>
  <c r="DO115" i="4"/>
  <c r="DN115" i="4"/>
  <c r="DM115" i="4"/>
  <c r="DL115" i="4"/>
  <c r="DK115" i="4"/>
  <c r="DJ115" i="4"/>
  <c r="DI115" i="4"/>
  <c r="DQ114" i="4"/>
  <c r="DP114" i="4"/>
  <c r="DO114" i="4"/>
  <c r="DN114" i="4"/>
  <c r="DM114" i="4"/>
  <c r="DL114" i="4"/>
  <c r="DK114" i="4"/>
  <c r="DJ114" i="4"/>
  <c r="DI114" i="4"/>
  <c r="DQ113" i="4"/>
  <c r="DP113" i="4"/>
  <c r="DO113" i="4"/>
  <c r="DN113" i="4"/>
  <c r="DM113" i="4"/>
  <c r="DL113" i="4"/>
  <c r="DK113" i="4"/>
  <c r="DJ113" i="4"/>
  <c r="DI113" i="4"/>
  <c r="DQ112" i="4"/>
  <c r="DP112" i="4"/>
  <c r="DO112" i="4"/>
  <c r="DN112" i="4"/>
  <c r="DM112" i="4"/>
  <c r="DL112" i="4"/>
  <c r="DK112" i="4"/>
  <c r="DJ112" i="4"/>
  <c r="DI112" i="4"/>
  <c r="DQ111" i="4"/>
  <c r="DP111" i="4"/>
  <c r="DO111" i="4"/>
  <c r="DN111" i="4"/>
  <c r="DM111" i="4"/>
  <c r="DL111" i="4"/>
  <c r="DK111" i="4"/>
  <c r="DJ111" i="4"/>
  <c r="DI111" i="4"/>
  <c r="DQ110" i="4"/>
  <c r="DP110" i="4"/>
  <c r="DO110" i="4"/>
  <c r="DN110" i="4"/>
  <c r="DM110" i="4"/>
  <c r="DL110" i="4"/>
  <c r="DK110" i="4"/>
  <c r="DJ110" i="4"/>
  <c r="DI110" i="4"/>
  <c r="DQ109" i="4"/>
  <c r="DP109" i="4"/>
  <c r="DO109" i="4"/>
  <c r="DN109" i="4"/>
  <c r="DM109" i="4"/>
  <c r="DL109" i="4"/>
  <c r="DK109" i="4"/>
  <c r="DJ109" i="4"/>
  <c r="DI109" i="4"/>
  <c r="DQ108" i="4"/>
  <c r="DP108" i="4"/>
  <c r="DO108" i="4"/>
  <c r="DN108" i="4"/>
  <c r="DM108" i="4"/>
  <c r="DL108" i="4"/>
  <c r="DK108" i="4"/>
  <c r="DJ108" i="4"/>
  <c r="DI108" i="4"/>
  <c r="DQ107" i="4"/>
  <c r="DP107" i="4"/>
  <c r="DO107" i="4"/>
  <c r="DN107" i="4"/>
  <c r="DM107" i="4"/>
  <c r="DL107" i="4"/>
  <c r="DK107" i="4"/>
  <c r="DJ107" i="4"/>
  <c r="DI107" i="4"/>
  <c r="DQ106" i="4"/>
  <c r="DP106" i="4"/>
  <c r="DO106" i="4"/>
  <c r="DN106" i="4"/>
  <c r="DM106" i="4"/>
  <c r="DL106" i="4"/>
  <c r="DK106" i="4"/>
  <c r="DJ106" i="4"/>
  <c r="DI106" i="4"/>
  <c r="DQ105" i="4"/>
  <c r="DP105" i="4"/>
  <c r="DO105" i="4"/>
  <c r="DN105" i="4"/>
  <c r="DM105" i="4"/>
  <c r="DL105" i="4"/>
  <c r="DK105" i="4"/>
  <c r="DJ105" i="4"/>
  <c r="DI105" i="4"/>
  <c r="DQ104" i="4"/>
  <c r="DP104" i="4"/>
  <c r="DO104" i="4"/>
  <c r="DN104" i="4"/>
  <c r="DM104" i="4"/>
  <c r="DL104" i="4"/>
  <c r="DK104" i="4"/>
  <c r="DJ104" i="4"/>
  <c r="DI104" i="4"/>
  <c r="DQ103" i="4"/>
  <c r="DP103" i="4"/>
  <c r="DO103" i="4"/>
  <c r="DN103" i="4"/>
  <c r="DM103" i="4"/>
  <c r="DL103" i="4"/>
  <c r="DK103" i="4"/>
  <c r="DJ103" i="4"/>
  <c r="DI103" i="4"/>
  <c r="DQ102" i="4"/>
  <c r="DP102" i="4"/>
  <c r="DO102" i="4"/>
  <c r="DN102" i="4"/>
  <c r="DM102" i="4"/>
  <c r="DL102" i="4"/>
  <c r="DK102" i="4"/>
  <c r="DJ102" i="4"/>
  <c r="DI102" i="4"/>
  <c r="DQ101" i="4"/>
  <c r="DP101" i="4"/>
  <c r="DO101" i="4"/>
  <c r="DN101" i="4"/>
  <c r="DM101" i="4"/>
  <c r="DL101" i="4"/>
  <c r="DK101" i="4"/>
  <c r="DJ101" i="4"/>
  <c r="DI101" i="4"/>
  <c r="DQ100" i="4"/>
  <c r="DP100" i="4"/>
  <c r="DO100" i="4"/>
  <c r="DN100" i="4"/>
  <c r="DM100" i="4"/>
  <c r="DL100" i="4"/>
  <c r="DK100" i="4"/>
  <c r="DJ100" i="4"/>
  <c r="DI100" i="4"/>
  <c r="DQ99" i="4"/>
  <c r="DP99" i="4"/>
  <c r="DO99" i="4"/>
  <c r="DN99" i="4"/>
  <c r="DM99" i="4"/>
  <c r="DL99" i="4"/>
  <c r="DK99" i="4"/>
  <c r="DJ99" i="4"/>
  <c r="DI99" i="4"/>
  <c r="DQ98" i="4"/>
  <c r="DP98" i="4"/>
  <c r="DO98" i="4"/>
  <c r="DN98" i="4"/>
  <c r="DM98" i="4"/>
  <c r="DL98" i="4"/>
  <c r="DK98" i="4"/>
  <c r="DJ98" i="4"/>
  <c r="DI98" i="4"/>
  <c r="DQ97" i="4"/>
  <c r="DP97" i="4"/>
  <c r="DO97" i="4"/>
  <c r="DN97" i="4"/>
  <c r="DM97" i="4"/>
  <c r="DL97" i="4"/>
  <c r="DK97" i="4"/>
  <c r="DJ97" i="4"/>
  <c r="DI97" i="4"/>
  <c r="DQ96" i="4"/>
  <c r="DP96" i="4"/>
  <c r="DO96" i="4"/>
  <c r="DN96" i="4"/>
  <c r="DM96" i="4"/>
  <c r="DL96" i="4"/>
  <c r="DK96" i="4"/>
  <c r="DJ96" i="4"/>
  <c r="DI96" i="4"/>
  <c r="DQ95" i="4"/>
  <c r="DP95" i="4"/>
  <c r="DO95" i="4"/>
  <c r="DN95" i="4"/>
  <c r="DM95" i="4"/>
  <c r="DL95" i="4"/>
  <c r="DK95" i="4"/>
  <c r="DJ95" i="4"/>
  <c r="DI95" i="4"/>
  <c r="DQ94" i="4"/>
  <c r="DP94" i="4"/>
  <c r="DO94" i="4"/>
  <c r="DN94" i="4"/>
  <c r="DM94" i="4"/>
  <c r="DL94" i="4"/>
  <c r="DK94" i="4"/>
  <c r="DJ94" i="4"/>
  <c r="DI94" i="4"/>
  <c r="DQ93" i="4"/>
  <c r="DP93" i="4"/>
  <c r="DO93" i="4"/>
  <c r="DN93" i="4"/>
  <c r="DM93" i="4"/>
  <c r="DL93" i="4"/>
  <c r="DK93" i="4"/>
  <c r="DJ93" i="4"/>
  <c r="DI93" i="4"/>
  <c r="DQ92" i="4"/>
  <c r="DP92" i="4"/>
  <c r="DO92" i="4"/>
  <c r="DN92" i="4"/>
  <c r="DM92" i="4"/>
  <c r="DL92" i="4"/>
  <c r="DK92" i="4"/>
  <c r="DJ92" i="4"/>
  <c r="DI92" i="4"/>
  <c r="DQ91" i="4"/>
  <c r="DP91" i="4"/>
  <c r="DO91" i="4"/>
  <c r="DN91" i="4"/>
  <c r="DM91" i="4"/>
  <c r="DL91" i="4"/>
  <c r="DK91" i="4"/>
  <c r="DJ91" i="4"/>
  <c r="DI91" i="4"/>
  <c r="DQ90" i="4"/>
  <c r="DP90" i="4"/>
  <c r="DO90" i="4"/>
  <c r="DN90" i="4"/>
  <c r="DM90" i="4"/>
  <c r="DL90" i="4"/>
  <c r="DK90" i="4"/>
  <c r="DJ90" i="4"/>
  <c r="DI90" i="4"/>
  <c r="DQ89" i="4"/>
  <c r="DP89" i="4"/>
  <c r="DO89" i="4"/>
  <c r="DN89" i="4"/>
  <c r="DM89" i="4"/>
  <c r="DL89" i="4"/>
  <c r="DK89" i="4"/>
  <c r="DJ89" i="4"/>
  <c r="DI89" i="4"/>
  <c r="DQ88" i="4"/>
  <c r="DP88" i="4"/>
  <c r="DO88" i="4"/>
  <c r="DN88" i="4"/>
  <c r="DM88" i="4"/>
  <c r="DL88" i="4"/>
  <c r="DK88" i="4"/>
  <c r="DJ88" i="4"/>
  <c r="DI88" i="4"/>
  <c r="DQ87" i="4"/>
  <c r="DP87" i="4"/>
  <c r="DO87" i="4"/>
  <c r="DN87" i="4"/>
  <c r="DM87" i="4"/>
  <c r="DL87" i="4"/>
  <c r="DK87" i="4"/>
  <c r="DJ87" i="4"/>
  <c r="DI87" i="4"/>
  <c r="DQ86" i="4"/>
  <c r="DP86" i="4"/>
  <c r="DO86" i="4"/>
  <c r="DN86" i="4"/>
  <c r="DM86" i="4"/>
  <c r="DL86" i="4"/>
  <c r="DK86" i="4"/>
  <c r="DJ86" i="4"/>
  <c r="DI86" i="4"/>
  <c r="DQ85" i="4"/>
  <c r="DP85" i="4"/>
  <c r="DO85" i="4"/>
  <c r="DN85" i="4"/>
  <c r="DM85" i="4"/>
  <c r="DL85" i="4"/>
  <c r="DK85" i="4"/>
  <c r="DJ85" i="4"/>
  <c r="DI85" i="4"/>
  <c r="DQ84" i="4"/>
  <c r="DP84" i="4"/>
  <c r="DO84" i="4"/>
  <c r="DN84" i="4"/>
  <c r="DM84" i="4"/>
  <c r="DL84" i="4"/>
  <c r="DK84" i="4"/>
  <c r="DJ84" i="4"/>
  <c r="DI84" i="4"/>
  <c r="DQ83" i="4"/>
  <c r="DP83" i="4"/>
  <c r="DO83" i="4"/>
  <c r="DN83" i="4"/>
  <c r="DM83" i="4"/>
  <c r="DL83" i="4"/>
  <c r="DK83" i="4"/>
  <c r="DJ83" i="4"/>
  <c r="DI83" i="4"/>
  <c r="DQ82" i="4"/>
  <c r="DP82" i="4"/>
  <c r="DO82" i="4"/>
  <c r="DN82" i="4"/>
  <c r="DM82" i="4"/>
  <c r="DL82" i="4"/>
  <c r="DK82" i="4"/>
  <c r="DJ82" i="4"/>
  <c r="DI82" i="4"/>
  <c r="DQ81" i="4"/>
  <c r="DP81" i="4"/>
  <c r="DO81" i="4"/>
  <c r="DN81" i="4"/>
  <c r="DM81" i="4"/>
  <c r="DL81" i="4"/>
  <c r="DK81" i="4"/>
  <c r="DJ81" i="4"/>
  <c r="DI81" i="4"/>
  <c r="DQ80" i="4"/>
  <c r="DP80" i="4"/>
  <c r="DO80" i="4"/>
  <c r="DN80" i="4"/>
  <c r="DM80" i="4"/>
  <c r="DL80" i="4"/>
  <c r="DK80" i="4"/>
  <c r="DJ80" i="4"/>
  <c r="DI80" i="4"/>
  <c r="DQ79" i="4"/>
  <c r="DP79" i="4"/>
  <c r="DO79" i="4"/>
  <c r="DN79" i="4"/>
  <c r="DM79" i="4"/>
  <c r="DL79" i="4"/>
  <c r="DK79" i="4"/>
  <c r="DJ79" i="4"/>
  <c r="DI79" i="4"/>
  <c r="DQ78" i="4"/>
  <c r="DP78" i="4"/>
  <c r="DO78" i="4"/>
  <c r="DN78" i="4"/>
  <c r="DM78" i="4"/>
  <c r="DL78" i="4"/>
  <c r="DK78" i="4"/>
  <c r="DJ78" i="4"/>
  <c r="DI78" i="4"/>
  <c r="DQ77" i="4"/>
  <c r="DP77" i="4"/>
  <c r="DO77" i="4"/>
  <c r="DN77" i="4"/>
  <c r="DM77" i="4"/>
  <c r="DL77" i="4"/>
  <c r="DK77" i="4"/>
  <c r="DJ77" i="4"/>
  <c r="DI77" i="4"/>
  <c r="DQ76" i="4"/>
  <c r="DP76" i="4"/>
  <c r="DO76" i="4"/>
  <c r="DN76" i="4"/>
  <c r="DM76" i="4"/>
  <c r="DL76" i="4"/>
  <c r="DK76" i="4"/>
  <c r="DJ76" i="4"/>
  <c r="DI76" i="4"/>
  <c r="DQ75" i="4"/>
  <c r="DP75" i="4"/>
  <c r="DO75" i="4"/>
  <c r="DN75" i="4"/>
  <c r="DM75" i="4"/>
  <c r="DL75" i="4"/>
  <c r="DK75" i="4"/>
  <c r="DJ75" i="4"/>
  <c r="DI75" i="4"/>
  <c r="DQ74" i="4"/>
  <c r="DP74" i="4"/>
  <c r="DO74" i="4"/>
  <c r="DN74" i="4"/>
  <c r="DM74" i="4"/>
  <c r="DL74" i="4"/>
  <c r="DK74" i="4"/>
  <c r="DJ74" i="4"/>
  <c r="DI74" i="4"/>
  <c r="DQ73" i="4"/>
  <c r="DP73" i="4"/>
  <c r="DO73" i="4"/>
  <c r="DN73" i="4"/>
  <c r="DM73" i="4"/>
  <c r="DL73" i="4"/>
  <c r="DK73" i="4"/>
  <c r="DJ73" i="4"/>
  <c r="DI73" i="4"/>
  <c r="DQ72" i="4"/>
  <c r="DP72" i="4"/>
  <c r="DO72" i="4"/>
  <c r="DN72" i="4"/>
  <c r="DM72" i="4"/>
  <c r="DL72" i="4"/>
  <c r="DK72" i="4"/>
  <c r="DJ72" i="4"/>
  <c r="DI72" i="4"/>
  <c r="DQ71" i="4"/>
  <c r="DP71" i="4"/>
  <c r="DO71" i="4"/>
  <c r="DN71" i="4"/>
  <c r="DM71" i="4"/>
  <c r="DL71" i="4"/>
  <c r="DK71" i="4"/>
  <c r="DJ71" i="4"/>
  <c r="DI71" i="4"/>
  <c r="DQ70" i="4"/>
  <c r="DP70" i="4"/>
  <c r="DO70" i="4"/>
  <c r="DN70" i="4"/>
  <c r="DM70" i="4"/>
  <c r="DL70" i="4"/>
  <c r="DK70" i="4"/>
  <c r="DJ70" i="4"/>
  <c r="DI70" i="4"/>
  <c r="DQ69" i="4"/>
  <c r="DP69" i="4"/>
  <c r="DO69" i="4"/>
  <c r="DN69" i="4"/>
  <c r="DM69" i="4"/>
  <c r="DL69" i="4"/>
  <c r="DK69" i="4"/>
  <c r="DJ69" i="4"/>
  <c r="DI69" i="4"/>
  <c r="DQ68" i="4"/>
  <c r="DP68" i="4"/>
  <c r="DO68" i="4"/>
  <c r="DN68" i="4"/>
  <c r="DM68" i="4"/>
  <c r="DL68" i="4"/>
  <c r="DK68" i="4"/>
  <c r="DJ68" i="4"/>
  <c r="DI68" i="4"/>
  <c r="DQ67" i="4"/>
  <c r="DP67" i="4"/>
  <c r="DO67" i="4"/>
  <c r="DN67" i="4"/>
  <c r="DM67" i="4"/>
  <c r="DL67" i="4"/>
  <c r="DK67" i="4"/>
  <c r="DJ67" i="4"/>
  <c r="DI67" i="4"/>
  <c r="DQ66" i="4"/>
  <c r="DP66" i="4"/>
  <c r="DO66" i="4"/>
  <c r="DN66" i="4"/>
  <c r="DM66" i="4"/>
  <c r="DL66" i="4"/>
  <c r="DK66" i="4"/>
  <c r="DJ66" i="4"/>
  <c r="DI66" i="4"/>
  <c r="DQ65" i="4"/>
  <c r="DP65" i="4"/>
  <c r="DO65" i="4"/>
  <c r="DN65" i="4"/>
  <c r="DM65" i="4"/>
  <c r="DL65" i="4"/>
  <c r="DK65" i="4"/>
  <c r="DJ65" i="4"/>
  <c r="DI65" i="4"/>
  <c r="DQ64" i="4"/>
  <c r="DP64" i="4"/>
  <c r="DO64" i="4"/>
  <c r="DN64" i="4"/>
  <c r="DM64" i="4"/>
  <c r="DL64" i="4"/>
  <c r="DK64" i="4"/>
  <c r="DJ64" i="4"/>
  <c r="DI64" i="4"/>
  <c r="DQ63" i="4"/>
  <c r="DP63" i="4"/>
  <c r="DO63" i="4"/>
  <c r="DN63" i="4"/>
  <c r="DM63" i="4"/>
  <c r="DL63" i="4"/>
  <c r="DK63" i="4"/>
  <c r="DJ63" i="4"/>
  <c r="DI63" i="4"/>
  <c r="DQ62" i="4"/>
  <c r="DP62" i="4"/>
  <c r="DO62" i="4"/>
  <c r="DN62" i="4"/>
  <c r="DM62" i="4"/>
  <c r="DL62" i="4"/>
  <c r="DK62" i="4"/>
  <c r="DJ62" i="4"/>
  <c r="DI62" i="4"/>
  <c r="DQ61" i="4"/>
  <c r="DP61" i="4"/>
  <c r="DO61" i="4"/>
  <c r="DN61" i="4"/>
  <c r="DM61" i="4"/>
  <c r="DL61" i="4"/>
  <c r="DK61" i="4"/>
  <c r="DJ61" i="4"/>
  <c r="DI61" i="4"/>
  <c r="DQ60" i="4"/>
  <c r="DP60" i="4"/>
  <c r="DO60" i="4"/>
  <c r="DN60" i="4"/>
  <c r="DM60" i="4"/>
  <c r="DL60" i="4"/>
  <c r="DK60" i="4"/>
  <c r="DJ60" i="4"/>
  <c r="DI60" i="4"/>
  <c r="DQ59" i="4"/>
  <c r="DP59" i="4"/>
  <c r="DO59" i="4"/>
  <c r="DN59" i="4"/>
  <c r="DM59" i="4"/>
  <c r="DL59" i="4"/>
  <c r="DK59" i="4"/>
  <c r="DJ59" i="4"/>
  <c r="DI59" i="4"/>
  <c r="DQ58" i="4"/>
  <c r="DP58" i="4"/>
  <c r="DO58" i="4"/>
  <c r="DN58" i="4"/>
  <c r="DM58" i="4"/>
  <c r="DL58" i="4"/>
  <c r="DK58" i="4"/>
  <c r="DJ58" i="4"/>
  <c r="DI58" i="4"/>
  <c r="DQ57" i="4"/>
  <c r="DP57" i="4"/>
  <c r="DO57" i="4"/>
  <c r="DN57" i="4"/>
  <c r="DM57" i="4"/>
  <c r="DL57" i="4"/>
  <c r="DK57" i="4"/>
  <c r="DJ57" i="4"/>
  <c r="DI57" i="4"/>
  <c r="DQ56" i="4"/>
  <c r="DP56" i="4"/>
  <c r="DO56" i="4"/>
  <c r="DN56" i="4"/>
  <c r="DM56" i="4"/>
  <c r="DL56" i="4"/>
  <c r="DK56" i="4"/>
  <c r="DJ56" i="4"/>
  <c r="DI56" i="4"/>
  <c r="DQ55" i="4"/>
  <c r="DP55" i="4"/>
  <c r="DO55" i="4"/>
  <c r="DN55" i="4"/>
  <c r="DM55" i="4"/>
  <c r="DL55" i="4"/>
  <c r="DK55" i="4"/>
  <c r="DJ55" i="4"/>
  <c r="DI55" i="4"/>
  <c r="DQ54" i="4"/>
  <c r="DP54" i="4"/>
  <c r="DO54" i="4"/>
  <c r="DN54" i="4"/>
  <c r="DM54" i="4"/>
  <c r="DL54" i="4"/>
  <c r="DK54" i="4"/>
  <c r="DJ54" i="4"/>
  <c r="DI54" i="4"/>
  <c r="DQ53" i="4"/>
  <c r="DP53" i="4"/>
  <c r="DO53" i="4"/>
  <c r="DN53" i="4"/>
  <c r="DM53" i="4"/>
  <c r="DL53" i="4"/>
  <c r="DK53" i="4"/>
  <c r="DJ53" i="4"/>
  <c r="DI53" i="4"/>
  <c r="DQ52" i="4"/>
  <c r="DP52" i="4"/>
  <c r="DO52" i="4"/>
  <c r="DN52" i="4"/>
  <c r="DM52" i="4"/>
  <c r="DL52" i="4"/>
  <c r="DK52" i="4"/>
  <c r="DJ52" i="4"/>
  <c r="DI52" i="4"/>
  <c r="DQ51" i="4"/>
  <c r="DP51" i="4"/>
  <c r="DO51" i="4"/>
  <c r="DN51" i="4"/>
  <c r="DM51" i="4"/>
  <c r="DL51" i="4"/>
  <c r="DK51" i="4"/>
  <c r="DJ51" i="4"/>
  <c r="DI51" i="4"/>
  <c r="DQ50" i="4"/>
  <c r="DP50" i="4"/>
  <c r="DO50" i="4"/>
  <c r="DN50" i="4"/>
  <c r="DM50" i="4"/>
  <c r="DL50" i="4"/>
  <c r="DK50" i="4"/>
  <c r="DJ50" i="4"/>
  <c r="DI50" i="4"/>
  <c r="DQ49" i="4"/>
  <c r="DP49" i="4"/>
  <c r="DO49" i="4"/>
  <c r="DN49" i="4"/>
  <c r="DM49" i="4"/>
  <c r="DL49" i="4"/>
  <c r="DK49" i="4"/>
  <c r="DJ49" i="4"/>
  <c r="DI49" i="4"/>
  <c r="DQ48" i="4"/>
  <c r="DP48" i="4"/>
  <c r="DO48" i="4"/>
  <c r="DN48" i="4"/>
  <c r="DM48" i="4"/>
  <c r="DL48" i="4"/>
  <c r="DK48" i="4"/>
  <c r="DJ48" i="4"/>
  <c r="DI48" i="4"/>
  <c r="DQ47" i="4"/>
  <c r="DP47" i="4"/>
  <c r="DO47" i="4"/>
  <c r="DN47" i="4"/>
  <c r="DM47" i="4"/>
  <c r="DL47" i="4"/>
  <c r="DK47" i="4"/>
  <c r="DJ47" i="4"/>
  <c r="DI47" i="4"/>
  <c r="DQ46" i="4"/>
  <c r="DP46" i="4"/>
  <c r="DO46" i="4"/>
  <c r="DN46" i="4"/>
  <c r="DM46" i="4"/>
  <c r="DL46" i="4"/>
  <c r="DK46" i="4"/>
  <c r="DJ46" i="4"/>
  <c r="DI46" i="4"/>
  <c r="DQ45" i="4"/>
  <c r="DP45" i="4"/>
  <c r="DO45" i="4"/>
  <c r="DN45" i="4"/>
  <c r="DM45" i="4"/>
  <c r="DL45" i="4"/>
  <c r="DK45" i="4"/>
  <c r="DJ45" i="4"/>
  <c r="DI45" i="4"/>
  <c r="DQ44" i="4"/>
  <c r="DP44" i="4"/>
  <c r="DO44" i="4"/>
  <c r="DN44" i="4"/>
  <c r="DM44" i="4"/>
  <c r="DL44" i="4"/>
  <c r="DK44" i="4"/>
  <c r="DJ44" i="4"/>
  <c r="DI44" i="4"/>
  <c r="DQ43" i="4"/>
  <c r="DP43" i="4"/>
  <c r="DO43" i="4"/>
  <c r="DN43" i="4"/>
  <c r="DM43" i="4"/>
  <c r="DL43" i="4"/>
  <c r="DK43" i="4"/>
  <c r="DJ43" i="4"/>
  <c r="DI43" i="4"/>
  <c r="DQ42" i="4"/>
  <c r="DP42" i="4"/>
  <c r="DO42" i="4"/>
  <c r="DN42" i="4"/>
  <c r="DM42" i="4"/>
  <c r="DL42" i="4"/>
  <c r="DK42" i="4"/>
  <c r="DJ42" i="4"/>
  <c r="DI42" i="4"/>
  <c r="DQ41" i="4"/>
  <c r="DP41" i="4"/>
  <c r="DO41" i="4"/>
  <c r="DN41" i="4"/>
  <c r="DM41" i="4"/>
  <c r="DL41" i="4"/>
  <c r="DK41" i="4"/>
  <c r="DJ41" i="4"/>
  <c r="DI41" i="4"/>
  <c r="DQ40" i="4"/>
  <c r="DP40" i="4"/>
  <c r="DO40" i="4"/>
  <c r="DN40" i="4"/>
  <c r="DM40" i="4"/>
  <c r="DL40" i="4"/>
  <c r="DK40" i="4"/>
  <c r="DJ40" i="4"/>
  <c r="DI40" i="4"/>
  <c r="DQ39" i="4"/>
  <c r="DP39" i="4"/>
  <c r="DO39" i="4"/>
  <c r="DN39" i="4"/>
  <c r="DM39" i="4"/>
  <c r="DL39" i="4"/>
  <c r="DK39" i="4"/>
  <c r="DJ39" i="4"/>
  <c r="DI39" i="4"/>
  <c r="DQ38" i="4"/>
  <c r="DP38" i="4"/>
  <c r="DO38" i="4"/>
  <c r="DN38" i="4"/>
  <c r="DM38" i="4"/>
  <c r="DL38" i="4"/>
  <c r="DK38" i="4"/>
  <c r="DJ38" i="4"/>
  <c r="DI38" i="4"/>
  <c r="DQ37" i="4"/>
  <c r="DP37" i="4"/>
  <c r="DO37" i="4"/>
  <c r="DN37" i="4"/>
  <c r="DM37" i="4"/>
  <c r="DL37" i="4"/>
  <c r="DK37" i="4"/>
  <c r="DJ37" i="4"/>
  <c r="DI37" i="4"/>
  <c r="DQ36" i="4"/>
  <c r="DP36" i="4"/>
  <c r="DO36" i="4"/>
  <c r="DN36" i="4"/>
  <c r="DM36" i="4"/>
  <c r="DL36" i="4"/>
  <c r="DK36" i="4"/>
  <c r="DJ36" i="4"/>
  <c r="DI36" i="4"/>
  <c r="DQ35" i="4"/>
  <c r="DP35" i="4"/>
  <c r="DO35" i="4"/>
  <c r="DN35" i="4"/>
  <c r="DM35" i="4"/>
  <c r="DL35" i="4"/>
  <c r="DK35" i="4"/>
  <c r="DJ35" i="4"/>
  <c r="DI35" i="4"/>
  <c r="DQ34" i="4"/>
  <c r="DP34" i="4"/>
  <c r="DO34" i="4"/>
  <c r="DN34" i="4"/>
  <c r="DM34" i="4"/>
  <c r="DL34" i="4"/>
  <c r="DK34" i="4"/>
  <c r="DJ34" i="4"/>
  <c r="DI34" i="4"/>
  <c r="DQ33" i="4"/>
  <c r="DP33" i="4"/>
  <c r="DO33" i="4"/>
  <c r="DN33" i="4"/>
  <c r="DM33" i="4"/>
  <c r="DL33" i="4"/>
  <c r="DK33" i="4"/>
  <c r="DJ33" i="4"/>
  <c r="DI33" i="4"/>
  <c r="DQ32" i="4"/>
  <c r="DP32" i="4"/>
  <c r="DO32" i="4"/>
  <c r="DN32" i="4"/>
  <c r="DM32" i="4"/>
  <c r="DL32" i="4"/>
  <c r="DK32" i="4"/>
  <c r="DJ32" i="4"/>
  <c r="DI32" i="4"/>
  <c r="DQ31" i="4"/>
  <c r="DP31" i="4"/>
  <c r="DO31" i="4"/>
  <c r="DN31" i="4"/>
  <c r="DM31" i="4"/>
  <c r="DL31" i="4"/>
  <c r="DK31" i="4"/>
  <c r="DJ31" i="4"/>
  <c r="DI31" i="4"/>
  <c r="DQ30" i="4"/>
  <c r="DP30" i="4"/>
  <c r="DO30" i="4"/>
  <c r="DN30" i="4"/>
  <c r="DM30" i="4"/>
  <c r="DL30" i="4"/>
  <c r="DK30" i="4"/>
  <c r="DJ30" i="4"/>
  <c r="DI30" i="4"/>
  <c r="DQ29" i="4"/>
  <c r="DP29" i="4"/>
  <c r="DO29" i="4"/>
  <c r="DN29" i="4"/>
  <c r="DM29" i="4"/>
  <c r="DL29" i="4"/>
  <c r="DK29" i="4"/>
  <c r="DJ29" i="4"/>
  <c r="DI29" i="4"/>
  <c r="DQ28" i="4"/>
  <c r="DP28" i="4"/>
  <c r="DO28" i="4"/>
  <c r="DN28" i="4"/>
  <c r="DM28" i="4"/>
  <c r="DL28" i="4"/>
  <c r="DK28" i="4"/>
  <c r="DJ28" i="4"/>
  <c r="DI28" i="4"/>
  <c r="DQ27" i="4"/>
  <c r="DP27" i="4"/>
  <c r="DO27" i="4"/>
  <c r="DN27" i="4"/>
  <c r="DM27" i="4"/>
  <c r="DL27" i="4"/>
  <c r="DK27" i="4"/>
  <c r="DJ27" i="4"/>
  <c r="DI27" i="4"/>
  <c r="DQ26" i="4"/>
  <c r="DP26" i="4"/>
  <c r="DO26" i="4"/>
  <c r="DN26" i="4"/>
  <c r="DM26" i="4"/>
  <c r="DL26" i="4"/>
  <c r="DK26" i="4"/>
  <c r="DJ26" i="4"/>
  <c r="DI26" i="4"/>
  <c r="DQ25" i="4"/>
  <c r="DP25" i="4"/>
  <c r="DO25" i="4"/>
  <c r="DN25" i="4"/>
  <c r="DM25" i="4"/>
  <c r="DL25" i="4"/>
  <c r="DK25" i="4"/>
  <c r="DJ25" i="4"/>
  <c r="DI25" i="4"/>
  <c r="DQ24" i="4"/>
  <c r="DP24" i="4"/>
  <c r="DO24" i="4"/>
  <c r="DN24" i="4"/>
  <c r="DM24" i="4"/>
  <c r="DL24" i="4"/>
  <c r="DK24" i="4"/>
  <c r="DJ24" i="4"/>
  <c r="DI24" i="4"/>
  <c r="DQ23" i="4"/>
  <c r="DP23" i="4"/>
  <c r="DO23" i="4"/>
  <c r="DN23" i="4"/>
  <c r="DM23" i="4"/>
  <c r="DL23" i="4"/>
  <c r="DK23" i="4"/>
  <c r="DJ23" i="4"/>
  <c r="DI23" i="4"/>
  <c r="DQ22" i="4"/>
  <c r="DP22" i="4"/>
  <c r="DO22" i="4"/>
  <c r="DN22" i="4"/>
  <c r="DM22" i="4"/>
  <c r="DL22" i="4"/>
  <c r="DK22" i="4"/>
  <c r="DJ22" i="4"/>
  <c r="DI22" i="4"/>
  <c r="DQ21" i="4"/>
  <c r="DP21" i="4"/>
  <c r="DO21" i="4"/>
  <c r="DN21" i="4"/>
  <c r="DM21" i="4"/>
  <c r="DL21" i="4"/>
  <c r="DK21" i="4"/>
  <c r="DJ21" i="4"/>
  <c r="DI21" i="4"/>
  <c r="DQ20" i="4"/>
  <c r="DP20" i="4"/>
  <c r="DO20" i="4"/>
  <c r="DN20" i="4"/>
  <c r="DM20" i="4"/>
  <c r="DL20" i="4"/>
  <c r="DK20" i="4"/>
  <c r="DJ20" i="4"/>
  <c r="DI20" i="4"/>
  <c r="DQ19" i="4"/>
  <c r="DP19" i="4"/>
  <c r="DO19" i="4"/>
  <c r="DN19" i="4"/>
  <c r="DM19" i="4"/>
  <c r="DL19" i="4"/>
  <c r="DK19" i="4"/>
  <c r="DJ19" i="4"/>
  <c r="DI19" i="4"/>
  <c r="DQ18" i="4"/>
  <c r="DP18" i="4"/>
  <c r="DO18" i="4"/>
  <c r="DN18" i="4"/>
  <c r="DM18" i="4"/>
  <c r="DL18" i="4"/>
  <c r="DK18" i="4"/>
  <c r="DJ18" i="4"/>
  <c r="DI18" i="4"/>
  <c r="DQ17" i="4"/>
  <c r="DP17" i="4"/>
  <c r="DO17" i="4"/>
  <c r="DN17" i="4"/>
  <c r="DM17" i="4"/>
  <c r="DL17" i="4"/>
  <c r="DK17" i="4"/>
  <c r="DJ17" i="4"/>
  <c r="DI17" i="4"/>
  <c r="DQ16" i="4"/>
  <c r="DP16" i="4"/>
  <c r="DO16" i="4"/>
  <c r="DN16" i="4"/>
  <c r="DM16" i="4"/>
  <c r="DL16" i="4"/>
  <c r="DK16" i="4"/>
  <c r="DJ16" i="4"/>
  <c r="DI16" i="4"/>
  <c r="DQ15" i="4"/>
  <c r="DP15" i="4"/>
  <c r="DO15" i="4"/>
  <c r="DN15" i="4"/>
  <c r="DM15" i="4"/>
  <c r="DL15" i="4"/>
  <c r="DK15" i="4"/>
  <c r="DJ15" i="4"/>
  <c r="DI15" i="4"/>
  <c r="DQ14" i="4"/>
  <c r="DP14" i="4"/>
  <c r="DO14" i="4"/>
  <c r="DN14" i="4"/>
  <c r="DM14" i="4"/>
  <c r="DL14" i="4"/>
  <c r="DK14" i="4"/>
  <c r="DJ14" i="4"/>
  <c r="DI14" i="4"/>
  <c r="DQ13" i="4"/>
  <c r="DP13" i="4"/>
  <c r="DO13" i="4"/>
  <c r="DN13" i="4"/>
  <c r="DM13" i="4"/>
  <c r="DL13" i="4"/>
  <c r="DK13" i="4"/>
  <c r="DJ13" i="4"/>
  <c r="DI13" i="4"/>
  <c r="DQ12" i="4"/>
  <c r="DP12" i="4"/>
  <c r="DO12" i="4"/>
  <c r="DN12" i="4"/>
  <c r="DM12" i="4"/>
  <c r="DL12" i="4"/>
  <c r="DK12" i="4"/>
  <c r="DJ12" i="4"/>
  <c r="DI12" i="4"/>
  <c r="DQ11" i="4"/>
  <c r="DP11" i="4"/>
  <c r="DO11" i="4"/>
  <c r="DN11" i="4"/>
  <c r="DM11" i="4"/>
  <c r="DL11" i="4"/>
  <c r="DK11" i="4"/>
  <c r="DJ11" i="4"/>
  <c r="DI11" i="4"/>
  <c r="DQ10" i="4"/>
  <c r="DP10" i="4"/>
  <c r="DO10" i="4"/>
  <c r="DN10" i="4"/>
  <c r="DM10" i="4"/>
  <c r="DL10" i="4"/>
  <c r="DK10" i="4"/>
  <c r="DJ10" i="4"/>
  <c r="DI10" i="4"/>
  <c r="DQ9" i="4"/>
  <c r="DP9" i="4"/>
  <c r="DO9" i="4"/>
  <c r="DN9" i="4"/>
  <c r="DM9" i="4"/>
  <c r="DL9" i="4"/>
  <c r="DK9" i="4"/>
  <c r="DJ9" i="4"/>
  <c r="DI9" i="4"/>
  <c r="DQ8" i="4"/>
  <c r="DP8" i="4"/>
  <c r="DO8" i="4"/>
  <c r="DN8" i="4"/>
  <c r="DM8" i="4"/>
  <c r="DL8" i="4"/>
  <c r="DK8" i="4"/>
  <c r="DJ8" i="4"/>
  <c r="DI8" i="4"/>
  <c r="DQ7" i="4"/>
  <c r="DP7" i="4"/>
  <c r="DO7" i="4"/>
  <c r="DN7" i="4"/>
  <c r="DM7" i="4"/>
  <c r="DL7" i="4"/>
  <c r="DK7" i="4"/>
  <c r="DJ7" i="4"/>
  <c r="DI7" i="4"/>
  <c r="DQ6" i="4"/>
  <c r="DP6" i="4"/>
  <c r="DO6" i="4"/>
  <c r="DN6" i="4"/>
  <c r="DM6" i="4"/>
  <c r="DL6" i="4"/>
  <c r="DK6" i="4"/>
  <c r="DJ6" i="4"/>
  <c r="DI6" i="4"/>
  <c r="DQ5" i="4"/>
  <c r="DP5" i="4"/>
  <c r="DO5" i="4"/>
  <c r="DN5" i="4"/>
  <c r="DM5" i="4"/>
  <c r="DL5" i="4"/>
  <c r="DK5" i="4"/>
  <c r="DJ5" i="4"/>
  <c r="DI5" i="4"/>
  <c r="DQ4" i="4"/>
  <c r="DP4" i="4"/>
  <c r="DO4" i="4"/>
  <c r="DN4" i="4"/>
  <c r="DM4" i="4"/>
  <c r="DL4" i="4"/>
  <c r="DK4" i="4"/>
  <c r="DJ4" i="4"/>
  <c r="DI4" i="4"/>
  <c r="DQ3" i="4"/>
  <c r="DP3" i="4"/>
  <c r="DO3" i="4"/>
  <c r="DN3" i="4"/>
  <c r="DM3" i="4"/>
  <c r="DL3" i="4"/>
  <c r="DK3" i="4"/>
  <c r="DJ3" i="4"/>
  <c r="DI3" i="4"/>
  <c r="EA122" i="4"/>
  <c r="DZ122" i="4"/>
  <c r="DY122" i="4"/>
  <c r="DX122" i="4"/>
  <c r="DW122" i="4"/>
  <c r="DV122" i="4"/>
  <c r="DU122" i="4"/>
  <c r="DT122" i="4"/>
  <c r="DS122" i="4"/>
  <c r="EA121" i="4"/>
  <c r="DZ121" i="4"/>
  <c r="DY121" i="4"/>
  <c r="DX121" i="4"/>
  <c r="DW121" i="4"/>
  <c r="DV121" i="4"/>
  <c r="DU121" i="4"/>
  <c r="DT121" i="4"/>
  <c r="DS121" i="4"/>
  <c r="EA120" i="4"/>
  <c r="DZ120" i="4"/>
  <c r="DY120" i="4"/>
  <c r="DX120" i="4"/>
  <c r="DW120" i="4"/>
  <c r="DV120" i="4"/>
  <c r="DU120" i="4"/>
  <c r="DT120" i="4"/>
  <c r="DS120" i="4"/>
  <c r="EA119" i="4"/>
  <c r="DZ119" i="4"/>
  <c r="DY119" i="4"/>
  <c r="DX119" i="4"/>
  <c r="DW119" i="4"/>
  <c r="DV119" i="4"/>
  <c r="DU119" i="4"/>
  <c r="DT119" i="4"/>
  <c r="DS119" i="4"/>
  <c r="EA118" i="4"/>
  <c r="DZ118" i="4"/>
  <c r="DY118" i="4"/>
  <c r="DX118" i="4"/>
  <c r="DW118" i="4"/>
  <c r="DV118" i="4"/>
  <c r="DU118" i="4"/>
  <c r="DT118" i="4"/>
  <c r="DS118" i="4"/>
  <c r="EA117" i="4"/>
  <c r="DZ117" i="4"/>
  <c r="DY117" i="4"/>
  <c r="DX117" i="4"/>
  <c r="DW117" i="4"/>
  <c r="DV117" i="4"/>
  <c r="DU117" i="4"/>
  <c r="DT117" i="4"/>
  <c r="DS117" i="4"/>
  <c r="EA116" i="4"/>
  <c r="DZ116" i="4"/>
  <c r="DY116" i="4"/>
  <c r="DX116" i="4"/>
  <c r="DW116" i="4"/>
  <c r="DV116" i="4"/>
  <c r="DU116" i="4"/>
  <c r="DT116" i="4"/>
  <c r="DS116" i="4"/>
  <c r="EA115" i="4"/>
  <c r="DZ115" i="4"/>
  <c r="DY115" i="4"/>
  <c r="DX115" i="4"/>
  <c r="DW115" i="4"/>
  <c r="DV115" i="4"/>
  <c r="DU115" i="4"/>
  <c r="DT115" i="4"/>
  <c r="DS115" i="4"/>
  <c r="EA114" i="4"/>
  <c r="DZ114" i="4"/>
  <c r="DY114" i="4"/>
  <c r="DX114" i="4"/>
  <c r="DW114" i="4"/>
  <c r="DV114" i="4"/>
  <c r="DU114" i="4"/>
  <c r="DT114" i="4"/>
  <c r="DS114" i="4"/>
  <c r="EA113" i="4"/>
  <c r="DZ113" i="4"/>
  <c r="DY113" i="4"/>
  <c r="DX113" i="4"/>
  <c r="DW113" i="4"/>
  <c r="DV113" i="4"/>
  <c r="DU113" i="4"/>
  <c r="DT113" i="4"/>
  <c r="DS113" i="4"/>
  <c r="EA112" i="4"/>
  <c r="DZ112" i="4"/>
  <c r="DY112" i="4"/>
  <c r="DX112" i="4"/>
  <c r="DW112" i="4"/>
  <c r="DV112" i="4"/>
  <c r="DU112" i="4"/>
  <c r="DT112" i="4"/>
  <c r="DS112" i="4"/>
  <c r="EA111" i="4"/>
  <c r="DZ111" i="4"/>
  <c r="DY111" i="4"/>
  <c r="DX111" i="4"/>
  <c r="DW111" i="4"/>
  <c r="DV111" i="4"/>
  <c r="DU111" i="4"/>
  <c r="DT111" i="4"/>
  <c r="DS111" i="4"/>
  <c r="EA110" i="4"/>
  <c r="DZ110" i="4"/>
  <c r="DY110" i="4"/>
  <c r="DX110" i="4"/>
  <c r="DW110" i="4"/>
  <c r="DV110" i="4"/>
  <c r="DU110" i="4"/>
  <c r="DT110" i="4"/>
  <c r="DS110" i="4"/>
  <c r="EA109" i="4"/>
  <c r="DZ109" i="4"/>
  <c r="DY109" i="4"/>
  <c r="DX109" i="4"/>
  <c r="DW109" i="4"/>
  <c r="DV109" i="4"/>
  <c r="DU109" i="4"/>
  <c r="DT109" i="4"/>
  <c r="DS109" i="4"/>
  <c r="EA108" i="4"/>
  <c r="DZ108" i="4"/>
  <c r="DY108" i="4"/>
  <c r="DX108" i="4"/>
  <c r="DW108" i="4"/>
  <c r="DV108" i="4"/>
  <c r="DU108" i="4"/>
  <c r="DT108" i="4"/>
  <c r="DS108" i="4"/>
  <c r="EA107" i="4"/>
  <c r="DZ107" i="4"/>
  <c r="DY107" i="4"/>
  <c r="DX107" i="4"/>
  <c r="DW107" i="4"/>
  <c r="DV107" i="4"/>
  <c r="DU107" i="4"/>
  <c r="DT107" i="4"/>
  <c r="DS107" i="4"/>
  <c r="EA106" i="4"/>
  <c r="DZ106" i="4"/>
  <c r="DY106" i="4"/>
  <c r="DX106" i="4"/>
  <c r="DW106" i="4"/>
  <c r="DV106" i="4"/>
  <c r="DU106" i="4"/>
  <c r="DT106" i="4"/>
  <c r="DS106" i="4"/>
  <c r="EA105" i="4"/>
  <c r="DZ105" i="4"/>
  <c r="DY105" i="4"/>
  <c r="DX105" i="4"/>
  <c r="DW105" i="4"/>
  <c r="DV105" i="4"/>
  <c r="DU105" i="4"/>
  <c r="DT105" i="4"/>
  <c r="DS105" i="4"/>
  <c r="EA104" i="4"/>
  <c r="DZ104" i="4"/>
  <c r="DY104" i="4"/>
  <c r="DX104" i="4"/>
  <c r="DW104" i="4"/>
  <c r="DV104" i="4"/>
  <c r="DU104" i="4"/>
  <c r="DT104" i="4"/>
  <c r="DS104" i="4"/>
  <c r="EA103" i="4"/>
  <c r="DZ103" i="4"/>
  <c r="DY103" i="4"/>
  <c r="DX103" i="4"/>
  <c r="DW103" i="4"/>
  <c r="DV103" i="4"/>
  <c r="DU103" i="4"/>
  <c r="DT103" i="4"/>
  <c r="DS103" i="4"/>
  <c r="EA102" i="4"/>
  <c r="DZ102" i="4"/>
  <c r="DY102" i="4"/>
  <c r="DX102" i="4"/>
  <c r="DW102" i="4"/>
  <c r="DV102" i="4"/>
  <c r="DU102" i="4"/>
  <c r="DT102" i="4"/>
  <c r="DS102" i="4"/>
  <c r="EA101" i="4"/>
  <c r="DZ101" i="4"/>
  <c r="DY101" i="4"/>
  <c r="DX101" i="4"/>
  <c r="DW101" i="4"/>
  <c r="DV101" i="4"/>
  <c r="DU101" i="4"/>
  <c r="DT101" i="4"/>
  <c r="DS101" i="4"/>
  <c r="EA100" i="4"/>
  <c r="DZ100" i="4"/>
  <c r="DY100" i="4"/>
  <c r="DX100" i="4"/>
  <c r="DW100" i="4"/>
  <c r="DV100" i="4"/>
  <c r="DU100" i="4"/>
  <c r="DT100" i="4"/>
  <c r="DS100" i="4"/>
  <c r="EA99" i="4"/>
  <c r="DZ99" i="4"/>
  <c r="DY99" i="4"/>
  <c r="DX99" i="4"/>
  <c r="DW99" i="4"/>
  <c r="DV99" i="4"/>
  <c r="DU99" i="4"/>
  <c r="DT99" i="4"/>
  <c r="DS99" i="4"/>
  <c r="EA98" i="4"/>
  <c r="DZ98" i="4"/>
  <c r="DY98" i="4"/>
  <c r="DX98" i="4"/>
  <c r="DW98" i="4"/>
  <c r="DV98" i="4"/>
  <c r="DU98" i="4"/>
  <c r="DT98" i="4"/>
  <c r="DS98" i="4"/>
  <c r="EA97" i="4"/>
  <c r="DZ97" i="4"/>
  <c r="DY97" i="4"/>
  <c r="DX97" i="4"/>
  <c r="DW97" i="4"/>
  <c r="DV97" i="4"/>
  <c r="DU97" i="4"/>
  <c r="DT97" i="4"/>
  <c r="DS97" i="4"/>
  <c r="EA96" i="4"/>
  <c r="DZ96" i="4"/>
  <c r="DY96" i="4"/>
  <c r="DX96" i="4"/>
  <c r="DW96" i="4"/>
  <c r="DV96" i="4"/>
  <c r="DU96" i="4"/>
  <c r="DT96" i="4"/>
  <c r="DS96" i="4"/>
  <c r="EA95" i="4"/>
  <c r="DZ95" i="4"/>
  <c r="DY95" i="4"/>
  <c r="DX95" i="4"/>
  <c r="DW95" i="4"/>
  <c r="DV95" i="4"/>
  <c r="DU95" i="4"/>
  <c r="DT95" i="4"/>
  <c r="DS95" i="4"/>
  <c r="EA94" i="4"/>
  <c r="DZ94" i="4"/>
  <c r="DY94" i="4"/>
  <c r="DX94" i="4"/>
  <c r="DW94" i="4"/>
  <c r="DV94" i="4"/>
  <c r="DU94" i="4"/>
  <c r="DT94" i="4"/>
  <c r="DS94" i="4"/>
  <c r="EA93" i="4"/>
  <c r="DZ93" i="4"/>
  <c r="DY93" i="4"/>
  <c r="DX93" i="4"/>
  <c r="DW93" i="4"/>
  <c r="DV93" i="4"/>
  <c r="DU93" i="4"/>
  <c r="DT93" i="4"/>
  <c r="DS93" i="4"/>
  <c r="EA92" i="4"/>
  <c r="DZ92" i="4"/>
  <c r="DY92" i="4"/>
  <c r="DX92" i="4"/>
  <c r="DW92" i="4"/>
  <c r="DV92" i="4"/>
  <c r="DU92" i="4"/>
  <c r="DT92" i="4"/>
  <c r="DS92" i="4"/>
  <c r="EA91" i="4"/>
  <c r="DZ91" i="4"/>
  <c r="DY91" i="4"/>
  <c r="DX91" i="4"/>
  <c r="DW91" i="4"/>
  <c r="DV91" i="4"/>
  <c r="DU91" i="4"/>
  <c r="DT91" i="4"/>
  <c r="DS91" i="4"/>
  <c r="EA90" i="4"/>
  <c r="DZ90" i="4"/>
  <c r="DY90" i="4"/>
  <c r="DX90" i="4"/>
  <c r="DW90" i="4"/>
  <c r="DV90" i="4"/>
  <c r="DU90" i="4"/>
  <c r="DT90" i="4"/>
  <c r="DS90" i="4"/>
  <c r="EA89" i="4"/>
  <c r="DZ89" i="4"/>
  <c r="DY89" i="4"/>
  <c r="DX89" i="4"/>
  <c r="DW89" i="4"/>
  <c r="DV89" i="4"/>
  <c r="DU89" i="4"/>
  <c r="DT89" i="4"/>
  <c r="DS89" i="4"/>
  <c r="EA88" i="4"/>
  <c r="DZ88" i="4"/>
  <c r="DY88" i="4"/>
  <c r="DX88" i="4"/>
  <c r="DW88" i="4"/>
  <c r="DV88" i="4"/>
  <c r="DU88" i="4"/>
  <c r="DT88" i="4"/>
  <c r="DS88" i="4"/>
  <c r="EA87" i="4"/>
  <c r="DZ87" i="4"/>
  <c r="DY87" i="4"/>
  <c r="DX87" i="4"/>
  <c r="DW87" i="4"/>
  <c r="DV87" i="4"/>
  <c r="DU87" i="4"/>
  <c r="DT87" i="4"/>
  <c r="DS87" i="4"/>
  <c r="EA86" i="4"/>
  <c r="DZ86" i="4"/>
  <c r="DY86" i="4"/>
  <c r="DX86" i="4"/>
  <c r="DW86" i="4"/>
  <c r="DV86" i="4"/>
  <c r="DU86" i="4"/>
  <c r="DT86" i="4"/>
  <c r="DS86" i="4"/>
  <c r="EA85" i="4"/>
  <c r="DZ85" i="4"/>
  <c r="DY85" i="4"/>
  <c r="DX85" i="4"/>
  <c r="DW85" i="4"/>
  <c r="DV85" i="4"/>
  <c r="DU85" i="4"/>
  <c r="DT85" i="4"/>
  <c r="DS85" i="4"/>
  <c r="EA84" i="4"/>
  <c r="DZ84" i="4"/>
  <c r="DY84" i="4"/>
  <c r="DX84" i="4"/>
  <c r="DW84" i="4"/>
  <c r="DV84" i="4"/>
  <c r="DU84" i="4"/>
  <c r="DT84" i="4"/>
  <c r="DS84" i="4"/>
  <c r="EA83" i="4"/>
  <c r="DZ83" i="4"/>
  <c r="DY83" i="4"/>
  <c r="DX83" i="4"/>
  <c r="DW83" i="4"/>
  <c r="DV83" i="4"/>
  <c r="DU83" i="4"/>
  <c r="DT83" i="4"/>
  <c r="DS83" i="4"/>
  <c r="EA82" i="4"/>
  <c r="DZ82" i="4"/>
  <c r="DY82" i="4"/>
  <c r="DX82" i="4"/>
  <c r="DW82" i="4"/>
  <c r="DV82" i="4"/>
  <c r="DU82" i="4"/>
  <c r="DT82" i="4"/>
  <c r="DS82" i="4"/>
  <c r="EA81" i="4"/>
  <c r="DZ81" i="4"/>
  <c r="DY81" i="4"/>
  <c r="DX81" i="4"/>
  <c r="DW81" i="4"/>
  <c r="DV81" i="4"/>
  <c r="DU81" i="4"/>
  <c r="DT81" i="4"/>
  <c r="DS81" i="4"/>
  <c r="EA80" i="4"/>
  <c r="DZ80" i="4"/>
  <c r="DY80" i="4"/>
  <c r="DX80" i="4"/>
  <c r="DW80" i="4"/>
  <c r="DV80" i="4"/>
  <c r="DU80" i="4"/>
  <c r="DT80" i="4"/>
  <c r="DS80" i="4"/>
  <c r="EA79" i="4"/>
  <c r="DZ79" i="4"/>
  <c r="DY79" i="4"/>
  <c r="DX79" i="4"/>
  <c r="DW79" i="4"/>
  <c r="DV79" i="4"/>
  <c r="DU79" i="4"/>
  <c r="DT79" i="4"/>
  <c r="DS79" i="4"/>
  <c r="EA78" i="4"/>
  <c r="DZ78" i="4"/>
  <c r="DY78" i="4"/>
  <c r="DX78" i="4"/>
  <c r="DW78" i="4"/>
  <c r="DV78" i="4"/>
  <c r="DU78" i="4"/>
  <c r="DT78" i="4"/>
  <c r="DS78" i="4"/>
  <c r="EA77" i="4"/>
  <c r="DZ77" i="4"/>
  <c r="DY77" i="4"/>
  <c r="DX77" i="4"/>
  <c r="DW77" i="4"/>
  <c r="DV77" i="4"/>
  <c r="DU77" i="4"/>
  <c r="DT77" i="4"/>
  <c r="DS77" i="4"/>
  <c r="EA76" i="4"/>
  <c r="DZ76" i="4"/>
  <c r="DY76" i="4"/>
  <c r="DX76" i="4"/>
  <c r="DW76" i="4"/>
  <c r="DV76" i="4"/>
  <c r="DU76" i="4"/>
  <c r="DT76" i="4"/>
  <c r="DS76" i="4"/>
  <c r="EA75" i="4"/>
  <c r="DZ75" i="4"/>
  <c r="DY75" i="4"/>
  <c r="DX75" i="4"/>
  <c r="DW75" i="4"/>
  <c r="DV75" i="4"/>
  <c r="DU75" i="4"/>
  <c r="DT75" i="4"/>
  <c r="DS75" i="4"/>
  <c r="EA74" i="4"/>
  <c r="DZ74" i="4"/>
  <c r="DY74" i="4"/>
  <c r="DX74" i="4"/>
  <c r="DW74" i="4"/>
  <c r="DV74" i="4"/>
  <c r="DU74" i="4"/>
  <c r="DT74" i="4"/>
  <c r="DS74" i="4"/>
  <c r="EA73" i="4"/>
  <c r="DZ73" i="4"/>
  <c r="DY73" i="4"/>
  <c r="DX73" i="4"/>
  <c r="DW73" i="4"/>
  <c r="DV73" i="4"/>
  <c r="DU73" i="4"/>
  <c r="DT73" i="4"/>
  <c r="DS73" i="4"/>
  <c r="EA72" i="4"/>
  <c r="DZ72" i="4"/>
  <c r="DY72" i="4"/>
  <c r="DX72" i="4"/>
  <c r="DW72" i="4"/>
  <c r="DV72" i="4"/>
  <c r="DU72" i="4"/>
  <c r="DT72" i="4"/>
  <c r="DS72" i="4"/>
  <c r="EA71" i="4"/>
  <c r="DZ71" i="4"/>
  <c r="DY71" i="4"/>
  <c r="DX71" i="4"/>
  <c r="DW71" i="4"/>
  <c r="DV71" i="4"/>
  <c r="DU71" i="4"/>
  <c r="DT71" i="4"/>
  <c r="DS71" i="4"/>
  <c r="EA70" i="4"/>
  <c r="DZ70" i="4"/>
  <c r="DY70" i="4"/>
  <c r="DX70" i="4"/>
  <c r="DW70" i="4"/>
  <c r="DV70" i="4"/>
  <c r="DU70" i="4"/>
  <c r="DT70" i="4"/>
  <c r="DS70" i="4"/>
  <c r="EA69" i="4"/>
  <c r="DZ69" i="4"/>
  <c r="DY69" i="4"/>
  <c r="DX69" i="4"/>
  <c r="DW69" i="4"/>
  <c r="DV69" i="4"/>
  <c r="DU69" i="4"/>
  <c r="DT69" i="4"/>
  <c r="DS69" i="4"/>
  <c r="EA68" i="4"/>
  <c r="DZ68" i="4"/>
  <c r="DY68" i="4"/>
  <c r="DX68" i="4"/>
  <c r="DW68" i="4"/>
  <c r="DV68" i="4"/>
  <c r="DU68" i="4"/>
  <c r="DT68" i="4"/>
  <c r="DS68" i="4"/>
  <c r="EA67" i="4"/>
  <c r="DZ67" i="4"/>
  <c r="DY67" i="4"/>
  <c r="DX67" i="4"/>
  <c r="DW67" i="4"/>
  <c r="DV67" i="4"/>
  <c r="DU67" i="4"/>
  <c r="DT67" i="4"/>
  <c r="DS67" i="4"/>
  <c r="EA66" i="4"/>
  <c r="DZ66" i="4"/>
  <c r="DY66" i="4"/>
  <c r="DX66" i="4"/>
  <c r="DW66" i="4"/>
  <c r="DV66" i="4"/>
  <c r="DU66" i="4"/>
  <c r="DT66" i="4"/>
  <c r="DS66" i="4"/>
  <c r="EA65" i="4"/>
  <c r="DZ65" i="4"/>
  <c r="DY65" i="4"/>
  <c r="DX65" i="4"/>
  <c r="DW65" i="4"/>
  <c r="DV65" i="4"/>
  <c r="DU65" i="4"/>
  <c r="DT65" i="4"/>
  <c r="DS65" i="4"/>
  <c r="EA64" i="4"/>
  <c r="DZ64" i="4"/>
  <c r="DY64" i="4"/>
  <c r="DX64" i="4"/>
  <c r="DW64" i="4"/>
  <c r="DV64" i="4"/>
  <c r="DU64" i="4"/>
  <c r="DT64" i="4"/>
  <c r="DS64" i="4"/>
  <c r="EA63" i="4"/>
  <c r="DZ63" i="4"/>
  <c r="DY63" i="4"/>
  <c r="DX63" i="4"/>
  <c r="DW63" i="4"/>
  <c r="DV63" i="4"/>
  <c r="DU63" i="4"/>
  <c r="DT63" i="4"/>
  <c r="DS63" i="4"/>
  <c r="EA62" i="4"/>
  <c r="DZ62" i="4"/>
  <c r="DY62" i="4"/>
  <c r="DX62" i="4"/>
  <c r="DW62" i="4"/>
  <c r="DV62" i="4"/>
  <c r="DU62" i="4"/>
  <c r="DT62" i="4"/>
  <c r="DS62" i="4"/>
  <c r="EA61" i="4"/>
  <c r="DZ61" i="4"/>
  <c r="DY61" i="4"/>
  <c r="DX61" i="4"/>
  <c r="DW61" i="4"/>
  <c r="DV61" i="4"/>
  <c r="DU61" i="4"/>
  <c r="DT61" i="4"/>
  <c r="DS61" i="4"/>
  <c r="EA60" i="4"/>
  <c r="DZ60" i="4"/>
  <c r="DY60" i="4"/>
  <c r="DX60" i="4"/>
  <c r="DW60" i="4"/>
  <c r="DV60" i="4"/>
  <c r="DU60" i="4"/>
  <c r="DT60" i="4"/>
  <c r="DS60" i="4"/>
  <c r="EA59" i="4"/>
  <c r="DZ59" i="4"/>
  <c r="DY59" i="4"/>
  <c r="DX59" i="4"/>
  <c r="DW59" i="4"/>
  <c r="DV59" i="4"/>
  <c r="DU59" i="4"/>
  <c r="DT59" i="4"/>
  <c r="DS59" i="4"/>
  <c r="EA58" i="4"/>
  <c r="DZ58" i="4"/>
  <c r="DY58" i="4"/>
  <c r="DX58" i="4"/>
  <c r="DW58" i="4"/>
  <c r="DV58" i="4"/>
  <c r="DU58" i="4"/>
  <c r="DT58" i="4"/>
  <c r="DS58" i="4"/>
  <c r="EA57" i="4"/>
  <c r="DZ57" i="4"/>
  <c r="DY57" i="4"/>
  <c r="DX57" i="4"/>
  <c r="DW57" i="4"/>
  <c r="DV57" i="4"/>
  <c r="DU57" i="4"/>
  <c r="DT57" i="4"/>
  <c r="DS57" i="4"/>
  <c r="EA56" i="4"/>
  <c r="DZ56" i="4"/>
  <c r="DY56" i="4"/>
  <c r="DX56" i="4"/>
  <c r="DW56" i="4"/>
  <c r="DV56" i="4"/>
  <c r="DU56" i="4"/>
  <c r="DT56" i="4"/>
  <c r="DS56" i="4"/>
  <c r="EA55" i="4"/>
  <c r="DZ55" i="4"/>
  <c r="DY55" i="4"/>
  <c r="DX55" i="4"/>
  <c r="DW55" i="4"/>
  <c r="DV55" i="4"/>
  <c r="DU55" i="4"/>
  <c r="DT55" i="4"/>
  <c r="DS55" i="4"/>
  <c r="EA54" i="4"/>
  <c r="DZ54" i="4"/>
  <c r="DY54" i="4"/>
  <c r="DX54" i="4"/>
  <c r="DW54" i="4"/>
  <c r="DV54" i="4"/>
  <c r="DU54" i="4"/>
  <c r="DT54" i="4"/>
  <c r="DS54" i="4"/>
  <c r="EA53" i="4"/>
  <c r="DZ53" i="4"/>
  <c r="DY53" i="4"/>
  <c r="DX53" i="4"/>
  <c r="DW53" i="4"/>
  <c r="DV53" i="4"/>
  <c r="DU53" i="4"/>
  <c r="DT53" i="4"/>
  <c r="DS53" i="4"/>
  <c r="EA52" i="4"/>
  <c r="DZ52" i="4"/>
  <c r="DY52" i="4"/>
  <c r="DX52" i="4"/>
  <c r="DW52" i="4"/>
  <c r="DV52" i="4"/>
  <c r="DU52" i="4"/>
  <c r="DT52" i="4"/>
  <c r="DS52" i="4"/>
  <c r="EA51" i="4"/>
  <c r="DZ51" i="4"/>
  <c r="DY51" i="4"/>
  <c r="DX51" i="4"/>
  <c r="DW51" i="4"/>
  <c r="DV51" i="4"/>
  <c r="DU51" i="4"/>
  <c r="DT51" i="4"/>
  <c r="DS51" i="4"/>
  <c r="EA50" i="4"/>
  <c r="DZ50" i="4"/>
  <c r="DY50" i="4"/>
  <c r="DX50" i="4"/>
  <c r="DW50" i="4"/>
  <c r="DV50" i="4"/>
  <c r="DU50" i="4"/>
  <c r="DT50" i="4"/>
  <c r="DS50" i="4"/>
  <c r="EA49" i="4"/>
  <c r="DZ49" i="4"/>
  <c r="DY49" i="4"/>
  <c r="DX49" i="4"/>
  <c r="DW49" i="4"/>
  <c r="DV49" i="4"/>
  <c r="DU49" i="4"/>
  <c r="DT49" i="4"/>
  <c r="DS49" i="4"/>
  <c r="EA48" i="4"/>
  <c r="DZ48" i="4"/>
  <c r="DY48" i="4"/>
  <c r="DX48" i="4"/>
  <c r="DW48" i="4"/>
  <c r="DV48" i="4"/>
  <c r="DU48" i="4"/>
  <c r="DT48" i="4"/>
  <c r="DS48" i="4"/>
  <c r="EA47" i="4"/>
  <c r="DZ47" i="4"/>
  <c r="DY47" i="4"/>
  <c r="DX47" i="4"/>
  <c r="DW47" i="4"/>
  <c r="DV47" i="4"/>
  <c r="DU47" i="4"/>
  <c r="DT47" i="4"/>
  <c r="DS47" i="4"/>
  <c r="EA46" i="4"/>
  <c r="DZ46" i="4"/>
  <c r="DY46" i="4"/>
  <c r="DX46" i="4"/>
  <c r="DW46" i="4"/>
  <c r="DV46" i="4"/>
  <c r="DU46" i="4"/>
  <c r="DT46" i="4"/>
  <c r="DS46" i="4"/>
  <c r="EA45" i="4"/>
  <c r="DZ45" i="4"/>
  <c r="DY45" i="4"/>
  <c r="DX45" i="4"/>
  <c r="DW45" i="4"/>
  <c r="DV45" i="4"/>
  <c r="DU45" i="4"/>
  <c r="DT45" i="4"/>
  <c r="DS45" i="4"/>
  <c r="EA44" i="4"/>
  <c r="DZ44" i="4"/>
  <c r="DY44" i="4"/>
  <c r="DX44" i="4"/>
  <c r="DW44" i="4"/>
  <c r="DV44" i="4"/>
  <c r="DU44" i="4"/>
  <c r="DT44" i="4"/>
  <c r="DS44" i="4"/>
  <c r="EA43" i="4"/>
  <c r="DZ43" i="4"/>
  <c r="DY43" i="4"/>
  <c r="DX43" i="4"/>
  <c r="DW43" i="4"/>
  <c r="DV43" i="4"/>
  <c r="DU43" i="4"/>
  <c r="DT43" i="4"/>
  <c r="DS43" i="4"/>
  <c r="EA42" i="4"/>
  <c r="DZ42" i="4"/>
  <c r="DY42" i="4"/>
  <c r="DX42" i="4"/>
  <c r="DW42" i="4"/>
  <c r="DV42" i="4"/>
  <c r="DU42" i="4"/>
  <c r="DT42" i="4"/>
  <c r="DS42" i="4"/>
  <c r="EA41" i="4"/>
  <c r="DZ41" i="4"/>
  <c r="DY41" i="4"/>
  <c r="DX41" i="4"/>
  <c r="DW41" i="4"/>
  <c r="DV41" i="4"/>
  <c r="DU41" i="4"/>
  <c r="DT41" i="4"/>
  <c r="DS41" i="4"/>
  <c r="EA40" i="4"/>
  <c r="DZ40" i="4"/>
  <c r="DY40" i="4"/>
  <c r="DX40" i="4"/>
  <c r="DW40" i="4"/>
  <c r="DV40" i="4"/>
  <c r="DU40" i="4"/>
  <c r="DT40" i="4"/>
  <c r="DS40" i="4"/>
  <c r="EA39" i="4"/>
  <c r="DZ39" i="4"/>
  <c r="DY39" i="4"/>
  <c r="DX39" i="4"/>
  <c r="DW39" i="4"/>
  <c r="DV39" i="4"/>
  <c r="DU39" i="4"/>
  <c r="DT39" i="4"/>
  <c r="DS39" i="4"/>
  <c r="EA38" i="4"/>
  <c r="DZ38" i="4"/>
  <c r="DY38" i="4"/>
  <c r="DX38" i="4"/>
  <c r="DW38" i="4"/>
  <c r="DV38" i="4"/>
  <c r="DU38" i="4"/>
  <c r="DT38" i="4"/>
  <c r="DS38" i="4"/>
  <c r="EA37" i="4"/>
  <c r="DZ37" i="4"/>
  <c r="DY37" i="4"/>
  <c r="DX37" i="4"/>
  <c r="DW37" i="4"/>
  <c r="DV37" i="4"/>
  <c r="DU37" i="4"/>
  <c r="DT37" i="4"/>
  <c r="DS37" i="4"/>
  <c r="EA36" i="4"/>
  <c r="DZ36" i="4"/>
  <c r="DY36" i="4"/>
  <c r="DX36" i="4"/>
  <c r="DW36" i="4"/>
  <c r="DV36" i="4"/>
  <c r="DU36" i="4"/>
  <c r="DT36" i="4"/>
  <c r="DS36" i="4"/>
  <c r="EA35" i="4"/>
  <c r="DZ35" i="4"/>
  <c r="DY35" i="4"/>
  <c r="DX35" i="4"/>
  <c r="DW35" i="4"/>
  <c r="DV35" i="4"/>
  <c r="DU35" i="4"/>
  <c r="DT35" i="4"/>
  <c r="DS35" i="4"/>
  <c r="EA34" i="4"/>
  <c r="DZ34" i="4"/>
  <c r="DY34" i="4"/>
  <c r="DX34" i="4"/>
  <c r="DW34" i="4"/>
  <c r="DV34" i="4"/>
  <c r="DU34" i="4"/>
  <c r="DT34" i="4"/>
  <c r="DS34" i="4"/>
  <c r="EA33" i="4"/>
  <c r="DZ33" i="4"/>
  <c r="DY33" i="4"/>
  <c r="DX33" i="4"/>
  <c r="DW33" i="4"/>
  <c r="DV33" i="4"/>
  <c r="DU33" i="4"/>
  <c r="DT33" i="4"/>
  <c r="DS33" i="4"/>
  <c r="EA32" i="4"/>
  <c r="DZ32" i="4"/>
  <c r="DY32" i="4"/>
  <c r="DX32" i="4"/>
  <c r="DW32" i="4"/>
  <c r="DV32" i="4"/>
  <c r="DU32" i="4"/>
  <c r="DT32" i="4"/>
  <c r="DS32" i="4"/>
  <c r="EA31" i="4"/>
  <c r="DZ31" i="4"/>
  <c r="DY31" i="4"/>
  <c r="DX31" i="4"/>
  <c r="DW31" i="4"/>
  <c r="DV31" i="4"/>
  <c r="DU31" i="4"/>
  <c r="DT31" i="4"/>
  <c r="DS31" i="4"/>
  <c r="EA30" i="4"/>
  <c r="DZ30" i="4"/>
  <c r="DY30" i="4"/>
  <c r="DX30" i="4"/>
  <c r="DW30" i="4"/>
  <c r="DV30" i="4"/>
  <c r="DU30" i="4"/>
  <c r="DT30" i="4"/>
  <c r="DS30" i="4"/>
  <c r="EA29" i="4"/>
  <c r="DZ29" i="4"/>
  <c r="DY29" i="4"/>
  <c r="DX29" i="4"/>
  <c r="DW29" i="4"/>
  <c r="DV29" i="4"/>
  <c r="DU29" i="4"/>
  <c r="DT29" i="4"/>
  <c r="DS29" i="4"/>
  <c r="EA28" i="4"/>
  <c r="DZ28" i="4"/>
  <c r="DY28" i="4"/>
  <c r="DX28" i="4"/>
  <c r="DW28" i="4"/>
  <c r="DV28" i="4"/>
  <c r="DU28" i="4"/>
  <c r="DT28" i="4"/>
  <c r="DS28" i="4"/>
  <c r="EA27" i="4"/>
  <c r="DZ27" i="4"/>
  <c r="DY27" i="4"/>
  <c r="DX27" i="4"/>
  <c r="DW27" i="4"/>
  <c r="DV27" i="4"/>
  <c r="DU27" i="4"/>
  <c r="DT27" i="4"/>
  <c r="DS27" i="4"/>
  <c r="EA26" i="4"/>
  <c r="DZ26" i="4"/>
  <c r="DY26" i="4"/>
  <c r="DX26" i="4"/>
  <c r="DW26" i="4"/>
  <c r="DV26" i="4"/>
  <c r="DU26" i="4"/>
  <c r="DT26" i="4"/>
  <c r="DS26" i="4"/>
  <c r="EA25" i="4"/>
  <c r="DZ25" i="4"/>
  <c r="DY25" i="4"/>
  <c r="DX25" i="4"/>
  <c r="DW25" i="4"/>
  <c r="DV25" i="4"/>
  <c r="DU25" i="4"/>
  <c r="DT25" i="4"/>
  <c r="DS25" i="4"/>
  <c r="EA24" i="4"/>
  <c r="DZ24" i="4"/>
  <c r="DY24" i="4"/>
  <c r="DX24" i="4"/>
  <c r="DW24" i="4"/>
  <c r="DV24" i="4"/>
  <c r="DU24" i="4"/>
  <c r="DT24" i="4"/>
  <c r="DS24" i="4"/>
  <c r="EA23" i="4"/>
  <c r="DZ23" i="4"/>
  <c r="DY23" i="4"/>
  <c r="DX23" i="4"/>
  <c r="DW23" i="4"/>
  <c r="DV23" i="4"/>
  <c r="DU23" i="4"/>
  <c r="DT23" i="4"/>
  <c r="DS23" i="4"/>
  <c r="EA22" i="4"/>
  <c r="DZ22" i="4"/>
  <c r="DY22" i="4"/>
  <c r="DX22" i="4"/>
  <c r="DW22" i="4"/>
  <c r="DV22" i="4"/>
  <c r="DU22" i="4"/>
  <c r="DT22" i="4"/>
  <c r="DS22" i="4"/>
  <c r="EA21" i="4"/>
  <c r="DZ21" i="4"/>
  <c r="DY21" i="4"/>
  <c r="DX21" i="4"/>
  <c r="DW21" i="4"/>
  <c r="DV21" i="4"/>
  <c r="DU21" i="4"/>
  <c r="DT21" i="4"/>
  <c r="DS21" i="4"/>
  <c r="EA20" i="4"/>
  <c r="DZ20" i="4"/>
  <c r="DY20" i="4"/>
  <c r="DX20" i="4"/>
  <c r="DW20" i="4"/>
  <c r="DV20" i="4"/>
  <c r="DU20" i="4"/>
  <c r="DT20" i="4"/>
  <c r="DS20" i="4"/>
  <c r="EA19" i="4"/>
  <c r="DZ19" i="4"/>
  <c r="DY19" i="4"/>
  <c r="DX19" i="4"/>
  <c r="DW19" i="4"/>
  <c r="DV19" i="4"/>
  <c r="DU19" i="4"/>
  <c r="DT19" i="4"/>
  <c r="DS19" i="4"/>
  <c r="EA18" i="4"/>
  <c r="DZ18" i="4"/>
  <c r="DY18" i="4"/>
  <c r="DX18" i="4"/>
  <c r="DW18" i="4"/>
  <c r="DV18" i="4"/>
  <c r="DU18" i="4"/>
  <c r="DT18" i="4"/>
  <c r="DS18" i="4"/>
  <c r="EA17" i="4"/>
  <c r="DZ17" i="4"/>
  <c r="DY17" i="4"/>
  <c r="DX17" i="4"/>
  <c r="DW17" i="4"/>
  <c r="DV17" i="4"/>
  <c r="DU17" i="4"/>
  <c r="DT17" i="4"/>
  <c r="DS17" i="4"/>
  <c r="EA16" i="4"/>
  <c r="DZ16" i="4"/>
  <c r="DY16" i="4"/>
  <c r="DX16" i="4"/>
  <c r="DW16" i="4"/>
  <c r="DV16" i="4"/>
  <c r="DU16" i="4"/>
  <c r="DT16" i="4"/>
  <c r="DS16" i="4"/>
  <c r="EA15" i="4"/>
  <c r="DZ15" i="4"/>
  <c r="DY15" i="4"/>
  <c r="DX15" i="4"/>
  <c r="DW15" i="4"/>
  <c r="DV15" i="4"/>
  <c r="DU15" i="4"/>
  <c r="DT15" i="4"/>
  <c r="DS15" i="4"/>
  <c r="EA14" i="4"/>
  <c r="DZ14" i="4"/>
  <c r="DY14" i="4"/>
  <c r="DX14" i="4"/>
  <c r="DW14" i="4"/>
  <c r="DV14" i="4"/>
  <c r="DU14" i="4"/>
  <c r="DT14" i="4"/>
  <c r="DS14" i="4"/>
  <c r="EA13" i="4"/>
  <c r="DZ13" i="4"/>
  <c r="DY13" i="4"/>
  <c r="DX13" i="4"/>
  <c r="DW13" i="4"/>
  <c r="DV13" i="4"/>
  <c r="DU13" i="4"/>
  <c r="DT13" i="4"/>
  <c r="DS13" i="4"/>
  <c r="EA12" i="4"/>
  <c r="DZ12" i="4"/>
  <c r="DY12" i="4"/>
  <c r="DX12" i="4"/>
  <c r="DW12" i="4"/>
  <c r="DV12" i="4"/>
  <c r="DU12" i="4"/>
  <c r="DT12" i="4"/>
  <c r="DS12" i="4"/>
  <c r="EA11" i="4"/>
  <c r="DZ11" i="4"/>
  <c r="DY11" i="4"/>
  <c r="DX11" i="4"/>
  <c r="DW11" i="4"/>
  <c r="DV11" i="4"/>
  <c r="DU11" i="4"/>
  <c r="DT11" i="4"/>
  <c r="DS11" i="4"/>
  <c r="EA10" i="4"/>
  <c r="DZ10" i="4"/>
  <c r="DY10" i="4"/>
  <c r="DX10" i="4"/>
  <c r="DW10" i="4"/>
  <c r="DV10" i="4"/>
  <c r="DU10" i="4"/>
  <c r="DT10" i="4"/>
  <c r="DS10" i="4"/>
  <c r="EA9" i="4"/>
  <c r="DZ9" i="4"/>
  <c r="DY9" i="4"/>
  <c r="DX9" i="4"/>
  <c r="DW9" i="4"/>
  <c r="DV9" i="4"/>
  <c r="DU9" i="4"/>
  <c r="DT9" i="4"/>
  <c r="DS9" i="4"/>
  <c r="EA8" i="4"/>
  <c r="DZ8" i="4"/>
  <c r="DY8" i="4"/>
  <c r="DX8" i="4"/>
  <c r="DW8" i="4"/>
  <c r="DV8" i="4"/>
  <c r="DU8" i="4"/>
  <c r="DT8" i="4"/>
  <c r="DS8" i="4"/>
  <c r="EA7" i="4"/>
  <c r="DZ7" i="4"/>
  <c r="DY7" i="4"/>
  <c r="DX7" i="4"/>
  <c r="DW7" i="4"/>
  <c r="DV7" i="4"/>
  <c r="DU7" i="4"/>
  <c r="DT7" i="4"/>
  <c r="DS7" i="4"/>
  <c r="EA6" i="4"/>
  <c r="DZ6" i="4"/>
  <c r="DY6" i="4"/>
  <c r="DX6" i="4"/>
  <c r="DW6" i="4"/>
  <c r="DV6" i="4"/>
  <c r="DU6" i="4"/>
  <c r="DT6" i="4"/>
  <c r="DS6" i="4"/>
  <c r="EA5" i="4"/>
  <c r="DZ5" i="4"/>
  <c r="DY5" i="4"/>
  <c r="DX5" i="4"/>
  <c r="DW5" i="4"/>
  <c r="DV5" i="4"/>
  <c r="DU5" i="4"/>
  <c r="DT5" i="4"/>
  <c r="DS5" i="4"/>
  <c r="EA4" i="4"/>
  <c r="DZ4" i="4"/>
  <c r="DY4" i="4"/>
  <c r="DX4" i="4"/>
  <c r="DW4" i="4"/>
  <c r="DV4" i="4"/>
  <c r="DU4" i="4"/>
  <c r="DT4" i="4"/>
  <c r="DS4" i="4"/>
  <c r="EA3" i="4"/>
  <c r="DZ3" i="4"/>
  <c r="DY3" i="4"/>
  <c r="DX3" i="4"/>
  <c r="DW3" i="4"/>
  <c r="DV3" i="4"/>
  <c r="DU3" i="4"/>
  <c r="DT3" i="4"/>
  <c r="DS3" i="4"/>
  <c r="EC3" i="4"/>
  <c r="EK122" i="4"/>
  <c r="EJ122" i="4"/>
  <c r="EI122" i="4"/>
  <c r="EH122" i="4"/>
  <c r="EG122" i="4"/>
  <c r="EF122" i="4"/>
  <c r="EE122" i="4"/>
  <c r="ED122" i="4"/>
  <c r="EC122" i="4"/>
  <c r="EK121" i="4"/>
  <c r="EJ121" i="4"/>
  <c r="EI121" i="4"/>
  <c r="EH121" i="4"/>
  <c r="EG121" i="4"/>
  <c r="EF121" i="4"/>
  <c r="EE121" i="4"/>
  <c r="ED121" i="4"/>
  <c r="EC121" i="4"/>
  <c r="EK120" i="4"/>
  <c r="EJ120" i="4"/>
  <c r="EI120" i="4"/>
  <c r="EH120" i="4"/>
  <c r="EG120" i="4"/>
  <c r="EF120" i="4"/>
  <c r="EE120" i="4"/>
  <c r="ED120" i="4"/>
  <c r="EC120" i="4"/>
  <c r="EK119" i="4"/>
  <c r="EJ119" i="4"/>
  <c r="EI119" i="4"/>
  <c r="EH119" i="4"/>
  <c r="EG119" i="4"/>
  <c r="EF119" i="4"/>
  <c r="EE119" i="4"/>
  <c r="ED119" i="4"/>
  <c r="EC119" i="4"/>
  <c r="EK118" i="4"/>
  <c r="EJ118" i="4"/>
  <c r="EI118" i="4"/>
  <c r="EH118" i="4"/>
  <c r="EG118" i="4"/>
  <c r="EF118" i="4"/>
  <c r="EE118" i="4"/>
  <c r="ED118" i="4"/>
  <c r="EC118" i="4"/>
  <c r="EK117" i="4"/>
  <c r="EJ117" i="4"/>
  <c r="EI117" i="4"/>
  <c r="EH117" i="4"/>
  <c r="EG117" i="4"/>
  <c r="EF117" i="4"/>
  <c r="EE117" i="4"/>
  <c r="ED117" i="4"/>
  <c r="EC117" i="4"/>
  <c r="EK116" i="4"/>
  <c r="EJ116" i="4"/>
  <c r="EI116" i="4"/>
  <c r="EH116" i="4"/>
  <c r="EG116" i="4"/>
  <c r="EF116" i="4"/>
  <c r="EE116" i="4"/>
  <c r="ED116" i="4"/>
  <c r="EC116" i="4"/>
  <c r="EK115" i="4"/>
  <c r="EJ115" i="4"/>
  <c r="EI115" i="4"/>
  <c r="EH115" i="4"/>
  <c r="EG115" i="4"/>
  <c r="EF115" i="4"/>
  <c r="EE115" i="4"/>
  <c r="ED115" i="4"/>
  <c r="EC115" i="4"/>
  <c r="EK114" i="4"/>
  <c r="EJ114" i="4"/>
  <c r="EI114" i="4"/>
  <c r="EH114" i="4"/>
  <c r="EG114" i="4"/>
  <c r="EF114" i="4"/>
  <c r="EE114" i="4"/>
  <c r="ED114" i="4"/>
  <c r="EC114" i="4"/>
  <c r="EK113" i="4"/>
  <c r="EJ113" i="4"/>
  <c r="EI113" i="4"/>
  <c r="EH113" i="4"/>
  <c r="EG113" i="4"/>
  <c r="EF113" i="4"/>
  <c r="EE113" i="4"/>
  <c r="ED113" i="4"/>
  <c r="EC113" i="4"/>
  <c r="EK112" i="4"/>
  <c r="EJ112" i="4"/>
  <c r="EI112" i="4"/>
  <c r="EH112" i="4"/>
  <c r="EG112" i="4"/>
  <c r="EF112" i="4"/>
  <c r="EE112" i="4"/>
  <c r="ED112" i="4"/>
  <c r="EC112" i="4"/>
  <c r="EK111" i="4"/>
  <c r="EJ111" i="4"/>
  <c r="EI111" i="4"/>
  <c r="EH111" i="4"/>
  <c r="EG111" i="4"/>
  <c r="EF111" i="4"/>
  <c r="EE111" i="4"/>
  <c r="ED111" i="4"/>
  <c r="EC111" i="4"/>
  <c r="EK110" i="4"/>
  <c r="EJ110" i="4"/>
  <c r="EI110" i="4"/>
  <c r="EH110" i="4"/>
  <c r="EG110" i="4"/>
  <c r="EF110" i="4"/>
  <c r="EE110" i="4"/>
  <c r="ED110" i="4"/>
  <c r="EC110" i="4"/>
  <c r="EK109" i="4"/>
  <c r="EJ109" i="4"/>
  <c r="EI109" i="4"/>
  <c r="EH109" i="4"/>
  <c r="EG109" i="4"/>
  <c r="EF109" i="4"/>
  <c r="EE109" i="4"/>
  <c r="ED109" i="4"/>
  <c r="EC109" i="4"/>
  <c r="EK108" i="4"/>
  <c r="EJ108" i="4"/>
  <c r="EI108" i="4"/>
  <c r="EH108" i="4"/>
  <c r="EG108" i="4"/>
  <c r="EF108" i="4"/>
  <c r="EE108" i="4"/>
  <c r="ED108" i="4"/>
  <c r="EC108" i="4"/>
  <c r="EK107" i="4"/>
  <c r="EJ107" i="4"/>
  <c r="EI107" i="4"/>
  <c r="EH107" i="4"/>
  <c r="EG107" i="4"/>
  <c r="EF107" i="4"/>
  <c r="EE107" i="4"/>
  <c r="ED107" i="4"/>
  <c r="EC107" i="4"/>
  <c r="EK106" i="4"/>
  <c r="EJ106" i="4"/>
  <c r="EI106" i="4"/>
  <c r="EH106" i="4"/>
  <c r="EG106" i="4"/>
  <c r="EF106" i="4"/>
  <c r="EE106" i="4"/>
  <c r="ED106" i="4"/>
  <c r="EC106" i="4"/>
  <c r="EK105" i="4"/>
  <c r="EJ105" i="4"/>
  <c r="EI105" i="4"/>
  <c r="EH105" i="4"/>
  <c r="EG105" i="4"/>
  <c r="EF105" i="4"/>
  <c r="EE105" i="4"/>
  <c r="ED105" i="4"/>
  <c r="EC105" i="4"/>
  <c r="EK104" i="4"/>
  <c r="EJ104" i="4"/>
  <c r="EI104" i="4"/>
  <c r="EH104" i="4"/>
  <c r="EG104" i="4"/>
  <c r="EF104" i="4"/>
  <c r="EE104" i="4"/>
  <c r="ED104" i="4"/>
  <c r="EC104" i="4"/>
  <c r="EK103" i="4"/>
  <c r="EJ103" i="4"/>
  <c r="EI103" i="4"/>
  <c r="EH103" i="4"/>
  <c r="EG103" i="4"/>
  <c r="EF103" i="4"/>
  <c r="EE103" i="4"/>
  <c r="ED103" i="4"/>
  <c r="EC103" i="4"/>
  <c r="EK102" i="4"/>
  <c r="EJ102" i="4"/>
  <c r="EI102" i="4"/>
  <c r="EH102" i="4"/>
  <c r="EG102" i="4"/>
  <c r="EF102" i="4"/>
  <c r="EE102" i="4"/>
  <c r="ED102" i="4"/>
  <c r="EC102" i="4"/>
  <c r="EK101" i="4"/>
  <c r="EJ101" i="4"/>
  <c r="EI101" i="4"/>
  <c r="EH101" i="4"/>
  <c r="EG101" i="4"/>
  <c r="EF101" i="4"/>
  <c r="EE101" i="4"/>
  <c r="ED101" i="4"/>
  <c r="EC101" i="4"/>
  <c r="EK100" i="4"/>
  <c r="EJ100" i="4"/>
  <c r="EI100" i="4"/>
  <c r="EH100" i="4"/>
  <c r="EG100" i="4"/>
  <c r="EF100" i="4"/>
  <c r="EE100" i="4"/>
  <c r="ED100" i="4"/>
  <c r="EC100" i="4"/>
  <c r="EK99" i="4"/>
  <c r="EJ99" i="4"/>
  <c r="EI99" i="4"/>
  <c r="EH99" i="4"/>
  <c r="EG99" i="4"/>
  <c r="EF99" i="4"/>
  <c r="EE99" i="4"/>
  <c r="ED99" i="4"/>
  <c r="EC99" i="4"/>
  <c r="EK98" i="4"/>
  <c r="EJ98" i="4"/>
  <c r="EI98" i="4"/>
  <c r="EH98" i="4"/>
  <c r="EG98" i="4"/>
  <c r="EF98" i="4"/>
  <c r="EE98" i="4"/>
  <c r="ED98" i="4"/>
  <c r="EC98" i="4"/>
  <c r="EK97" i="4"/>
  <c r="EJ97" i="4"/>
  <c r="EI97" i="4"/>
  <c r="EH97" i="4"/>
  <c r="EG97" i="4"/>
  <c r="EF97" i="4"/>
  <c r="EE97" i="4"/>
  <c r="ED97" i="4"/>
  <c r="EC97" i="4"/>
  <c r="EK96" i="4"/>
  <c r="EJ96" i="4"/>
  <c r="EI96" i="4"/>
  <c r="EH96" i="4"/>
  <c r="EG96" i="4"/>
  <c r="EF96" i="4"/>
  <c r="EE96" i="4"/>
  <c r="ED96" i="4"/>
  <c r="EC96" i="4"/>
  <c r="EK95" i="4"/>
  <c r="EJ95" i="4"/>
  <c r="EI95" i="4"/>
  <c r="EH95" i="4"/>
  <c r="EG95" i="4"/>
  <c r="EF95" i="4"/>
  <c r="EE95" i="4"/>
  <c r="ED95" i="4"/>
  <c r="EC95" i="4"/>
  <c r="EK94" i="4"/>
  <c r="EJ94" i="4"/>
  <c r="EI94" i="4"/>
  <c r="EH94" i="4"/>
  <c r="EG94" i="4"/>
  <c r="EF94" i="4"/>
  <c r="EE94" i="4"/>
  <c r="ED94" i="4"/>
  <c r="EC94" i="4"/>
  <c r="EK93" i="4"/>
  <c r="EJ93" i="4"/>
  <c r="EI93" i="4"/>
  <c r="EH93" i="4"/>
  <c r="EG93" i="4"/>
  <c r="EF93" i="4"/>
  <c r="EE93" i="4"/>
  <c r="ED93" i="4"/>
  <c r="EC93" i="4"/>
  <c r="EK92" i="4"/>
  <c r="EJ92" i="4"/>
  <c r="EI92" i="4"/>
  <c r="EH92" i="4"/>
  <c r="EG92" i="4"/>
  <c r="EF92" i="4"/>
  <c r="EE92" i="4"/>
  <c r="ED92" i="4"/>
  <c r="EC92" i="4"/>
  <c r="EK91" i="4"/>
  <c r="EJ91" i="4"/>
  <c r="EI91" i="4"/>
  <c r="EH91" i="4"/>
  <c r="EG91" i="4"/>
  <c r="EF91" i="4"/>
  <c r="EE91" i="4"/>
  <c r="ED91" i="4"/>
  <c r="EC91" i="4"/>
  <c r="EK90" i="4"/>
  <c r="EJ90" i="4"/>
  <c r="EI90" i="4"/>
  <c r="EH90" i="4"/>
  <c r="EG90" i="4"/>
  <c r="EF90" i="4"/>
  <c r="EE90" i="4"/>
  <c r="ED90" i="4"/>
  <c r="EC90" i="4"/>
  <c r="EK89" i="4"/>
  <c r="EJ89" i="4"/>
  <c r="EI89" i="4"/>
  <c r="EH89" i="4"/>
  <c r="EG89" i="4"/>
  <c r="EF89" i="4"/>
  <c r="EE89" i="4"/>
  <c r="ED89" i="4"/>
  <c r="EC89" i="4"/>
  <c r="EK88" i="4"/>
  <c r="EJ88" i="4"/>
  <c r="EI88" i="4"/>
  <c r="EH88" i="4"/>
  <c r="EG88" i="4"/>
  <c r="EF88" i="4"/>
  <c r="EE88" i="4"/>
  <c r="ED88" i="4"/>
  <c r="EC88" i="4"/>
  <c r="EK87" i="4"/>
  <c r="EJ87" i="4"/>
  <c r="EI87" i="4"/>
  <c r="EH87" i="4"/>
  <c r="EG87" i="4"/>
  <c r="EF87" i="4"/>
  <c r="EE87" i="4"/>
  <c r="ED87" i="4"/>
  <c r="EC87" i="4"/>
  <c r="EK86" i="4"/>
  <c r="EJ86" i="4"/>
  <c r="EI86" i="4"/>
  <c r="EH86" i="4"/>
  <c r="EG86" i="4"/>
  <c r="EF86" i="4"/>
  <c r="EE86" i="4"/>
  <c r="ED86" i="4"/>
  <c r="EC86" i="4"/>
  <c r="EK85" i="4"/>
  <c r="EJ85" i="4"/>
  <c r="EI85" i="4"/>
  <c r="EH85" i="4"/>
  <c r="EG85" i="4"/>
  <c r="EF85" i="4"/>
  <c r="EE85" i="4"/>
  <c r="ED85" i="4"/>
  <c r="EC85" i="4"/>
  <c r="EK84" i="4"/>
  <c r="EJ84" i="4"/>
  <c r="EI84" i="4"/>
  <c r="EH84" i="4"/>
  <c r="EG84" i="4"/>
  <c r="EF84" i="4"/>
  <c r="EE84" i="4"/>
  <c r="ED84" i="4"/>
  <c r="EC84" i="4"/>
  <c r="EK83" i="4"/>
  <c r="EJ83" i="4"/>
  <c r="EI83" i="4"/>
  <c r="EH83" i="4"/>
  <c r="EG83" i="4"/>
  <c r="EF83" i="4"/>
  <c r="EE83" i="4"/>
  <c r="ED83" i="4"/>
  <c r="EC83" i="4"/>
  <c r="EK82" i="4"/>
  <c r="EJ82" i="4"/>
  <c r="EI82" i="4"/>
  <c r="EH82" i="4"/>
  <c r="EG82" i="4"/>
  <c r="EF82" i="4"/>
  <c r="EE82" i="4"/>
  <c r="ED82" i="4"/>
  <c r="EC82" i="4"/>
  <c r="EK81" i="4"/>
  <c r="EJ81" i="4"/>
  <c r="EI81" i="4"/>
  <c r="EH81" i="4"/>
  <c r="EG81" i="4"/>
  <c r="EF81" i="4"/>
  <c r="EE81" i="4"/>
  <c r="ED81" i="4"/>
  <c r="EC81" i="4"/>
  <c r="EK80" i="4"/>
  <c r="EJ80" i="4"/>
  <c r="EI80" i="4"/>
  <c r="EH80" i="4"/>
  <c r="EG80" i="4"/>
  <c r="EF80" i="4"/>
  <c r="EE80" i="4"/>
  <c r="ED80" i="4"/>
  <c r="EC80" i="4"/>
  <c r="EK79" i="4"/>
  <c r="EJ79" i="4"/>
  <c r="EI79" i="4"/>
  <c r="EH79" i="4"/>
  <c r="EG79" i="4"/>
  <c r="EF79" i="4"/>
  <c r="EE79" i="4"/>
  <c r="ED79" i="4"/>
  <c r="EC79" i="4"/>
  <c r="EK78" i="4"/>
  <c r="EJ78" i="4"/>
  <c r="EI78" i="4"/>
  <c r="EH78" i="4"/>
  <c r="EG78" i="4"/>
  <c r="EF78" i="4"/>
  <c r="EE78" i="4"/>
  <c r="ED78" i="4"/>
  <c r="EC78" i="4"/>
  <c r="EK77" i="4"/>
  <c r="EJ77" i="4"/>
  <c r="EI77" i="4"/>
  <c r="EH77" i="4"/>
  <c r="EG77" i="4"/>
  <c r="EF77" i="4"/>
  <c r="EE77" i="4"/>
  <c r="ED77" i="4"/>
  <c r="EC77" i="4"/>
  <c r="EK76" i="4"/>
  <c r="EJ76" i="4"/>
  <c r="EI76" i="4"/>
  <c r="EH76" i="4"/>
  <c r="EG76" i="4"/>
  <c r="EF76" i="4"/>
  <c r="EE76" i="4"/>
  <c r="ED76" i="4"/>
  <c r="EC76" i="4"/>
  <c r="EK75" i="4"/>
  <c r="EJ75" i="4"/>
  <c r="EI75" i="4"/>
  <c r="EH75" i="4"/>
  <c r="EG75" i="4"/>
  <c r="EF75" i="4"/>
  <c r="EE75" i="4"/>
  <c r="ED75" i="4"/>
  <c r="EC75" i="4"/>
  <c r="EK74" i="4"/>
  <c r="EJ74" i="4"/>
  <c r="EI74" i="4"/>
  <c r="EH74" i="4"/>
  <c r="EG74" i="4"/>
  <c r="EF74" i="4"/>
  <c r="EE74" i="4"/>
  <c r="ED74" i="4"/>
  <c r="EC74" i="4"/>
  <c r="EK73" i="4"/>
  <c r="EJ73" i="4"/>
  <c r="EI73" i="4"/>
  <c r="EH73" i="4"/>
  <c r="EG73" i="4"/>
  <c r="EF73" i="4"/>
  <c r="EE73" i="4"/>
  <c r="ED73" i="4"/>
  <c r="EC73" i="4"/>
  <c r="EK72" i="4"/>
  <c r="EJ72" i="4"/>
  <c r="EI72" i="4"/>
  <c r="EH72" i="4"/>
  <c r="EG72" i="4"/>
  <c r="EF72" i="4"/>
  <c r="EE72" i="4"/>
  <c r="ED72" i="4"/>
  <c r="EC72" i="4"/>
  <c r="EK71" i="4"/>
  <c r="EJ71" i="4"/>
  <c r="EI71" i="4"/>
  <c r="EH71" i="4"/>
  <c r="EG71" i="4"/>
  <c r="EF71" i="4"/>
  <c r="EE71" i="4"/>
  <c r="ED71" i="4"/>
  <c r="EC71" i="4"/>
  <c r="EK70" i="4"/>
  <c r="EJ70" i="4"/>
  <c r="EI70" i="4"/>
  <c r="EH70" i="4"/>
  <c r="EG70" i="4"/>
  <c r="EF70" i="4"/>
  <c r="EE70" i="4"/>
  <c r="ED70" i="4"/>
  <c r="EC70" i="4"/>
  <c r="EK69" i="4"/>
  <c r="EJ69" i="4"/>
  <c r="EI69" i="4"/>
  <c r="EH69" i="4"/>
  <c r="EG69" i="4"/>
  <c r="EF69" i="4"/>
  <c r="EE69" i="4"/>
  <c r="ED69" i="4"/>
  <c r="EC69" i="4"/>
  <c r="EK68" i="4"/>
  <c r="EJ68" i="4"/>
  <c r="EI68" i="4"/>
  <c r="EH68" i="4"/>
  <c r="EG68" i="4"/>
  <c r="EF68" i="4"/>
  <c r="EE68" i="4"/>
  <c r="ED68" i="4"/>
  <c r="EC68" i="4"/>
  <c r="EK67" i="4"/>
  <c r="EJ67" i="4"/>
  <c r="EI67" i="4"/>
  <c r="EH67" i="4"/>
  <c r="EG67" i="4"/>
  <c r="EF67" i="4"/>
  <c r="EE67" i="4"/>
  <c r="ED67" i="4"/>
  <c r="EC67" i="4"/>
  <c r="EK66" i="4"/>
  <c r="EJ66" i="4"/>
  <c r="EI66" i="4"/>
  <c r="EH66" i="4"/>
  <c r="EG66" i="4"/>
  <c r="EF66" i="4"/>
  <c r="EE66" i="4"/>
  <c r="ED66" i="4"/>
  <c r="EC66" i="4"/>
  <c r="EK65" i="4"/>
  <c r="EJ65" i="4"/>
  <c r="EI65" i="4"/>
  <c r="EH65" i="4"/>
  <c r="EG65" i="4"/>
  <c r="EF65" i="4"/>
  <c r="EE65" i="4"/>
  <c r="ED65" i="4"/>
  <c r="EC65" i="4"/>
  <c r="EK64" i="4"/>
  <c r="EJ64" i="4"/>
  <c r="EI64" i="4"/>
  <c r="EH64" i="4"/>
  <c r="EG64" i="4"/>
  <c r="EF64" i="4"/>
  <c r="EE64" i="4"/>
  <c r="ED64" i="4"/>
  <c r="EC64" i="4"/>
  <c r="EK63" i="4"/>
  <c r="EJ63" i="4"/>
  <c r="EI63" i="4"/>
  <c r="EH63" i="4"/>
  <c r="EG63" i="4"/>
  <c r="EF63" i="4"/>
  <c r="EE63" i="4"/>
  <c r="ED63" i="4"/>
  <c r="EC63" i="4"/>
  <c r="EK62" i="4"/>
  <c r="EJ62" i="4"/>
  <c r="EI62" i="4"/>
  <c r="EH62" i="4"/>
  <c r="EG62" i="4"/>
  <c r="EF62" i="4"/>
  <c r="EE62" i="4"/>
  <c r="ED62" i="4"/>
  <c r="EC62" i="4"/>
  <c r="EK61" i="4"/>
  <c r="EJ61" i="4"/>
  <c r="EI61" i="4"/>
  <c r="EH61" i="4"/>
  <c r="EG61" i="4"/>
  <c r="EF61" i="4"/>
  <c r="EE61" i="4"/>
  <c r="ED61" i="4"/>
  <c r="EC61" i="4"/>
  <c r="EK60" i="4"/>
  <c r="EJ60" i="4"/>
  <c r="EI60" i="4"/>
  <c r="EH60" i="4"/>
  <c r="EG60" i="4"/>
  <c r="EF60" i="4"/>
  <c r="EE60" i="4"/>
  <c r="ED60" i="4"/>
  <c r="EC60" i="4"/>
  <c r="EK59" i="4"/>
  <c r="EJ59" i="4"/>
  <c r="EI59" i="4"/>
  <c r="EH59" i="4"/>
  <c r="EG59" i="4"/>
  <c r="EF59" i="4"/>
  <c r="EE59" i="4"/>
  <c r="ED59" i="4"/>
  <c r="EC59" i="4"/>
  <c r="EK58" i="4"/>
  <c r="EJ58" i="4"/>
  <c r="EI58" i="4"/>
  <c r="EH58" i="4"/>
  <c r="EG58" i="4"/>
  <c r="EF58" i="4"/>
  <c r="EE58" i="4"/>
  <c r="ED58" i="4"/>
  <c r="EC58" i="4"/>
  <c r="EK57" i="4"/>
  <c r="EJ57" i="4"/>
  <c r="EI57" i="4"/>
  <c r="EH57" i="4"/>
  <c r="EG57" i="4"/>
  <c r="EF57" i="4"/>
  <c r="EE57" i="4"/>
  <c r="ED57" i="4"/>
  <c r="EC57" i="4"/>
  <c r="EK56" i="4"/>
  <c r="EJ56" i="4"/>
  <c r="EI56" i="4"/>
  <c r="EH56" i="4"/>
  <c r="EG56" i="4"/>
  <c r="EF56" i="4"/>
  <c r="EE56" i="4"/>
  <c r="ED56" i="4"/>
  <c r="EC56" i="4"/>
  <c r="EK55" i="4"/>
  <c r="EJ55" i="4"/>
  <c r="EI55" i="4"/>
  <c r="EH55" i="4"/>
  <c r="EG55" i="4"/>
  <c r="EF55" i="4"/>
  <c r="EE55" i="4"/>
  <c r="ED55" i="4"/>
  <c r="EC55" i="4"/>
  <c r="EK54" i="4"/>
  <c r="EJ54" i="4"/>
  <c r="EI54" i="4"/>
  <c r="EH54" i="4"/>
  <c r="EG54" i="4"/>
  <c r="EF54" i="4"/>
  <c r="EE54" i="4"/>
  <c r="ED54" i="4"/>
  <c r="EC54" i="4"/>
  <c r="EK53" i="4"/>
  <c r="EJ53" i="4"/>
  <c r="EI53" i="4"/>
  <c r="EH53" i="4"/>
  <c r="EG53" i="4"/>
  <c r="EF53" i="4"/>
  <c r="EE53" i="4"/>
  <c r="ED53" i="4"/>
  <c r="EC53" i="4"/>
  <c r="EK52" i="4"/>
  <c r="EJ52" i="4"/>
  <c r="EI52" i="4"/>
  <c r="EH52" i="4"/>
  <c r="EG52" i="4"/>
  <c r="EF52" i="4"/>
  <c r="EE52" i="4"/>
  <c r="ED52" i="4"/>
  <c r="EC52" i="4"/>
  <c r="EK51" i="4"/>
  <c r="EJ51" i="4"/>
  <c r="EI51" i="4"/>
  <c r="EH51" i="4"/>
  <c r="EG51" i="4"/>
  <c r="EF51" i="4"/>
  <c r="EE51" i="4"/>
  <c r="ED51" i="4"/>
  <c r="EC51" i="4"/>
  <c r="EK50" i="4"/>
  <c r="EJ50" i="4"/>
  <c r="EI50" i="4"/>
  <c r="EH50" i="4"/>
  <c r="EG50" i="4"/>
  <c r="EF50" i="4"/>
  <c r="EE50" i="4"/>
  <c r="ED50" i="4"/>
  <c r="EC50" i="4"/>
  <c r="EK49" i="4"/>
  <c r="EJ49" i="4"/>
  <c r="EI49" i="4"/>
  <c r="EH49" i="4"/>
  <c r="EG49" i="4"/>
  <c r="EF49" i="4"/>
  <c r="EE49" i="4"/>
  <c r="ED49" i="4"/>
  <c r="EC49" i="4"/>
  <c r="EK48" i="4"/>
  <c r="EJ48" i="4"/>
  <c r="EI48" i="4"/>
  <c r="EH48" i="4"/>
  <c r="EG48" i="4"/>
  <c r="EF48" i="4"/>
  <c r="EE48" i="4"/>
  <c r="ED48" i="4"/>
  <c r="EC48" i="4"/>
  <c r="EK47" i="4"/>
  <c r="EJ47" i="4"/>
  <c r="EI47" i="4"/>
  <c r="EH47" i="4"/>
  <c r="EG47" i="4"/>
  <c r="EF47" i="4"/>
  <c r="EE47" i="4"/>
  <c r="ED47" i="4"/>
  <c r="EC47" i="4"/>
  <c r="EK46" i="4"/>
  <c r="EJ46" i="4"/>
  <c r="EI46" i="4"/>
  <c r="EH46" i="4"/>
  <c r="EG46" i="4"/>
  <c r="EF46" i="4"/>
  <c r="EE46" i="4"/>
  <c r="ED46" i="4"/>
  <c r="EC46" i="4"/>
  <c r="EK45" i="4"/>
  <c r="EJ45" i="4"/>
  <c r="EI45" i="4"/>
  <c r="EH45" i="4"/>
  <c r="EG45" i="4"/>
  <c r="EF45" i="4"/>
  <c r="EE45" i="4"/>
  <c r="ED45" i="4"/>
  <c r="EC45" i="4"/>
  <c r="EK44" i="4"/>
  <c r="EJ44" i="4"/>
  <c r="EI44" i="4"/>
  <c r="EH44" i="4"/>
  <c r="EG44" i="4"/>
  <c r="EF44" i="4"/>
  <c r="EE44" i="4"/>
  <c r="ED44" i="4"/>
  <c r="EC44" i="4"/>
  <c r="EK43" i="4"/>
  <c r="EJ43" i="4"/>
  <c r="EI43" i="4"/>
  <c r="EH43" i="4"/>
  <c r="EG43" i="4"/>
  <c r="EF43" i="4"/>
  <c r="EE43" i="4"/>
  <c r="ED43" i="4"/>
  <c r="EC43" i="4"/>
  <c r="EK42" i="4"/>
  <c r="EJ42" i="4"/>
  <c r="EI42" i="4"/>
  <c r="EH42" i="4"/>
  <c r="EG42" i="4"/>
  <c r="EF42" i="4"/>
  <c r="EE42" i="4"/>
  <c r="ED42" i="4"/>
  <c r="EC42" i="4"/>
  <c r="EK41" i="4"/>
  <c r="EJ41" i="4"/>
  <c r="EI41" i="4"/>
  <c r="EH41" i="4"/>
  <c r="EG41" i="4"/>
  <c r="EF41" i="4"/>
  <c r="EE41" i="4"/>
  <c r="ED41" i="4"/>
  <c r="EC41" i="4"/>
  <c r="EK40" i="4"/>
  <c r="EJ40" i="4"/>
  <c r="EI40" i="4"/>
  <c r="EH40" i="4"/>
  <c r="EG40" i="4"/>
  <c r="EF40" i="4"/>
  <c r="EE40" i="4"/>
  <c r="ED40" i="4"/>
  <c r="EC40" i="4"/>
  <c r="EK39" i="4"/>
  <c r="EJ39" i="4"/>
  <c r="EI39" i="4"/>
  <c r="EH39" i="4"/>
  <c r="EG39" i="4"/>
  <c r="EF39" i="4"/>
  <c r="EE39" i="4"/>
  <c r="ED39" i="4"/>
  <c r="EC39" i="4"/>
  <c r="EK38" i="4"/>
  <c r="EJ38" i="4"/>
  <c r="EI38" i="4"/>
  <c r="EH38" i="4"/>
  <c r="EG38" i="4"/>
  <c r="EF38" i="4"/>
  <c r="EE38" i="4"/>
  <c r="ED38" i="4"/>
  <c r="EC38" i="4"/>
  <c r="EK37" i="4"/>
  <c r="EJ37" i="4"/>
  <c r="EI37" i="4"/>
  <c r="EH37" i="4"/>
  <c r="EG37" i="4"/>
  <c r="EF37" i="4"/>
  <c r="EE37" i="4"/>
  <c r="ED37" i="4"/>
  <c r="EC37" i="4"/>
  <c r="EK36" i="4"/>
  <c r="EJ36" i="4"/>
  <c r="EI36" i="4"/>
  <c r="EH36" i="4"/>
  <c r="EG36" i="4"/>
  <c r="EF36" i="4"/>
  <c r="EE36" i="4"/>
  <c r="ED36" i="4"/>
  <c r="EC36" i="4"/>
  <c r="EK35" i="4"/>
  <c r="EJ35" i="4"/>
  <c r="EI35" i="4"/>
  <c r="EH35" i="4"/>
  <c r="EG35" i="4"/>
  <c r="EF35" i="4"/>
  <c r="EE35" i="4"/>
  <c r="ED35" i="4"/>
  <c r="EC35" i="4"/>
  <c r="EK34" i="4"/>
  <c r="EJ34" i="4"/>
  <c r="EI34" i="4"/>
  <c r="EH34" i="4"/>
  <c r="EG34" i="4"/>
  <c r="EF34" i="4"/>
  <c r="EE34" i="4"/>
  <c r="ED34" i="4"/>
  <c r="EC34" i="4"/>
  <c r="EK33" i="4"/>
  <c r="EJ33" i="4"/>
  <c r="EI33" i="4"/>
  <c r="EH33" i="4"/>
  <c r="EG33" i="4"/>
  <c r="EF33" i="4"/>
  <c r="EE33" i="4"/>
  <c r="ED33" i="4"/>
  <c r="EC33" i="4"/>
  <c r="EK32" i="4"/>
  <c r="EJ32" i="4"/>
  <c r="EI32" i="4"/>
  <c r="EH32" i="4"/>
  <c r="EG32" i="4"/>
  <c r="EF32" i="4"/>
  <c r="EE32" i="4"/>
  <c r="ED32" i="4"/>
  <c r="EC32" i="4"/>
  <c r="EK31" i="4"/>
  <c r="EJ31" i="4"/>
  <c r="EI31" i="4"/>
  <c r="EH31" i="4"/>
  <c r="EG31" i="4"/>
  <c r="EF31" i="4"/>
  <c r="EE31" i="4"/>
  <c r="ED31" i="4"/>
  <c r="EC31" i="4"/>
  <c r="EK30" i="4"/>
  <c r="EJ30" i="4"/>
  <c r="EI30" i="4"/>
  <c r="EH30" i="4"/>
  <c r="EG30" i="4"/>
  <c r="EF30" i="4"/>
  <c r="EE30" i="4"/>
  <c r="ED30" i="4"/>
  <c r="EC30" i="4"/>
  <c r="EK29" i="4"/>
  <c r="EJ29" i="4"/>
  <c r="EI29" i="4"/>
  <c r="EH29" i="4"/>
  <c r="EG29" i="4"/>
  <c r="EF29" i="4"/>
  <c r="EE29" i="4"/>
  <c r="ED29" i="4"/>
  <c r="EC29" i="4"/>
  <c r="EK28" i="4"/>
  <c r="EJ28" i="4"/>
  <c r="EI28" i="4"/>
  <c r="EH28" i="4"/>
  <c r="EG28" i="4"/>
  <c r="EF28" i="4"/>
  <c r="EE28" i="4"/>
  <c r="ED28" i="4"/>
  <c r="EC28" i="4"/>
  <c r="EK27" i="4"/>
  <c r="EJ27" i="4"/>
  <c r="EI27" i="4"/>
  <c r="EH27" i="4"/>
  <c r="EG27" i="4"/>
  <c r="EF27" i="4"/>
  <c r="EE27" i="4"/>
  <c r="ED27" i="4"/>
  <c r="EC27" i="4"/>
  <c r="EK26" i="4"/>
  <c r="EJ26" i="4"/>
  <c r="EI26" i="4"/>
  <c r="EH26" i="4"/>
  <c r="EG26" i="4"/>
  <c r="EF26" i="4"/>
  <c r="EE26" i="4"/>
  <c r="ED26" i="4"/>
  <c r="EC26" i="4"/>
  <c r="EK25" i="4"/>
  <c r="EJ25" i="4"/>
  <c r="EI25" i="4"/>
  <c r="EH25" i="4"/>
  <c r="EG25" i="4"/>
  <c r="EF25" i="4"/>
  <c r="EE25" i="4"/>
  <c r="ED25" i="4"/>
  <c r="EC25" i="4"/>
  <c r="EK24" i="4"/>
  <c r="EJ24" i="4"/>
  <c r="EI24" i="4"/>
  <c r="EH24" i="4"/>
  <c r="EG24" i="4"/>
  <c r="EF24" i="4"/>
  <c r="EE24" i="4"/>
  <c r="ED24" i="4"/>
  <c r="EC24" i="4"/>
  <c r="EK23" i="4"/>
  <c r="EJ23" i="4"/>
  <c r="EI23" i="4"/>
  <c r="EH23" i="4"/>
  <c r="EG23" i="4"/>
  <c r="EF23" i="4"/>
  <c r="EE23" i="4"/>
  <c r="ED23" i="4"/>
  <c r="EC23" i="4"/>
  <c r="EK22" i="4"/>
  <c r="EJ22" i="4"/>
  <c r="EI22" i="4"/>
  <c r="EH22" i="4"/>
  <c r="EG22" i="4"/>
  <c r="EF22" i="4"/>
  <c r="EE22" i="4"/>
  <c r="ED22" i="4"/>
  <c r="EC22" i="4"/>
  <c r="EK21" i="4"/>
  <c r="EJ21" i="4"/>
  <c r="EI21" i="4"/>
  <c r="EH21" i="4"/>
  <c r="EG21" i="4"/>
  <c r="EF21" i="4"/>
  <c r="EE21" i="4"/>
  <c r="ED21" i="4"/>
  <c r="EC21" i="4"/>
  <c r="EK20" i="4"/>
  <c r="EJ20" i="4"/>
  <c r="EI20" i="4"/>
  <c r="EH20" i="4"/>
  <c r="EG20" i="4"/>
  <c r="EF20" i="4"/>
  <c r="EE20" i="4"/>
  <c r="ED20" i="4"/>
  <c r="EC20" i="4"/>
  <c r="EK19" i="4"/>
  <c r="EJ19" i="4"/>
  <c r="EI19" i="4"/>
  <c r="EH19" i="4"/>
  <c r="EG19" i="4"/>
  <c r="EF19" i="4"/>
  <c r="EE19" i="4"/>
  <c r="ED19" i="4"/>
  <c r="EC19" i="4"/>
  <c r="EK18" i="4"/>
  <c r="EJ18" i="4"/>
  <c r="EI18" i="4"/>
  <c r="EH18" i="4"/>
  <c r="EG18" i="4"/>
  <c r="EF18" i="4"/>
  <c r="EE18" i="4"/>
  <c r="ED18" i="4"/>
  <c r="EC18" i="4"/>
  <c r="EK17" i="4"/>
  <c r="EJ17" i="4"/>
  <c r="EI17" i="4"/>
  <c r="EH17" i="4"/>
  <c r="EG17" i="4"/>
  <c r="EF17" i="4"/>
  <c r="EE17" i="4"/>
  <c r="ED17" i="4"/>
  <c r="EC17" i="4"/>
  <c r="EK16" i="4"/>
  <c r="EJ16" i="4"/>
  <c r="EI16" i="4"/>
  <c r="EH16" i="4"/>
  <c r="EG16" i="4"/>
  <c r="EF16" i="4"/>
  <c r="EE16" i="4"/>
  <c r="ED16" i="4"/>
  <c r="EC16" i="4"/>
  <c r="EK15" i="4"/>
  <c r="EJ15" i="4"/>
  <c r="EI15" i="4"/>
  <c r="EH15" i="4"/>
  <c r="EG15" i="4"/>
  <c r="EF15" i="4"/>
  <c r="EE15" i="4"/>
  <c r="ED15" i="4"/>
  <c r="EC15" i="4"/>
  <c r="EK14" i="4"/>
  <c r="EJ14" i="4"/>
  <c r="EI14" i="4"/>
  <c r="EH14" i="4"/>
  <c r="EG14" i="4"/>
  <c r="EF14" i="4"/>
  <c r="EE14" i="4"/>
  <c r="ED14" i="4"/>
  <c r="EC14" i="4"/>
  <c r="EK13" i="4"/>
  <c r="EJ13" i="4"/>
  <c r="EI13" i="4"/>
  <c r="EH13" i="4"/>
  <c r="EG13" i="4"/>
  <c r="EF13" i="4"/>
  <c r="EE13" i="4"/>
  <c r="ED13" i="4"/>
  <c r="EC13" i="4"/>
  <c r="EK12" i="4"/>
  <c r="EJ12" i="4"/>
  <c r="EI12" i="4"/>
  <c r="EH12" i="4"/>
  <c r="EG12" i="4"/>
  <c r="EF12" i="4"/>
  <c r="EE12" i="4"/>
  <c r="ED12" i="4"/>
  <c r="EC12" i="4"/>
  <c r="EK11" i="4"/>
  <c r="EJ11" i="4"/>
  <c r="EI11" i="4"/>
  <c r="EH11" i="4"/>
  <c r="EG11" i="4"/>
  <c r="EF11" i="4"/>
  <c r="EE11" i="4"/>
  <c r="ED11" i="4"/>
  <c r="EC11" i="4"/>
  <c r="EK10" i="4"/>
  <c r="EJ10" i="4"/>
  <c r="EI10" i="4"/>
  <c r="EH10" i="4"/>
  <c r="EG10" i="4"/>
  <c r="EF10" i="4"/>
  <c r="EE10" i="4"/>
  <c r="ED10" i="4"/>
  <c r="EC10" i="4"/>
  <c r="EK9" i="4"/>
  <c r="EJ9" i="4"/>
  <c r="EI9" i="4"/>
  <c r="EH9" i="4"/>
  <c r="EG9" i="4"/>
  <c r="EF9" i="4"/>
  <c r="EE9" i="4"/>
  <c r="ED9" i="4"/>
  <c r="EC9" i="4"/>
  <c r="EK8" i="4"/>
  <c r="EJ8" i="4"/>
  <c r="EI8" i="4"/>
  <c r="EH8" i="4"/>
  <c r="EG8" i="4"/>
  <c r="EF8" i="4"/>
  <c r="EE8" i="4"/>
  <c r="ED8" i="4"/>
  <c r="EC8" i="4"/>
  <c r="EK7" i="4"/>
  <c r="EJ7" i="4"/>
  <c r="EI7" i="4"/>
  <c r="EH7" i="4"/>
  <c r="EG7" i="4"/>
  <c r="EF7" i="4"/>
  <c r="EE7" i="4"/>
  <c r="ED7" i="4"/>
  <c r="EC7" i="4"/>
  <c r="EK6" i="4"/>
  <c r="EJ6" i="4"/>
  <c r="EI6" i="4"/>
  <c r="EH6" i="4"/>
  <c r="EG6" i="4"/>
  <c r="EF6" i="4"/>
  <c r="EE6" i="4"/>
  <c r="ED6" i="4"/>
  <c r="EC6" i="4"/>
  <c r="EK5" i="4"/>
  <c r="EJ5" i="4"/>
  <c r="EI5" i="4"/>
  <c r="EH5" i="4"/>
  <c r="EG5" i="4"/>
  <c r="EF5" i="4"/>
  <c r="EE5" i="4"/>
  <c r="ED5" i="4"/>
  <c r="EC5" i="4"/>
  <c r="EK4" i="4"/>
  <c r="EJ4" i="4"/>
  <c r="EI4" i="4"/>
  <c r="EH4" i="4"/>
  <c r="EG4" i="4"/>
  <c r="EF4" i="4"/>
  <c r="EE4" i="4"/>
  <c r="ED4" i="4"/>
  <c r="EC4" i="4"/>
  <c r="EK3" i="4"/>
  <c r="EJ3" i="4"/>
  <c r="EI3" i="4"/>
  <c r="EH3" i="4"/>
  <c r="EG3" i="4"/>
  <c r="EF3" i="4"/>
  <c r="EE3" i="4"/>
  <c r="ED3" i="4"/>
  <c r="EM4" i="4"/>
  <c r="EN4" i="4"/>
  <c r="EO4" i="4"/>
  <c r="EP4" i="4"/>
  <c r="EQ4" i="4"/>
  <c r="ER4" i="4"/>
  <c r="ES4" i="4"/>
  <c r="ET4" i="4"/>
  <c r="EU4" i="4"/>
  <c r="EM5" i="4"/>
  <c r="EN5" i="4"/>
  <c r="EO5" i="4"/>
  <c r="EP5" i="4"/>
  <c r="EQ5" i="4"/>
  <c r="ER5" i="4"/>
  <c r="ES5" i="4"/>
  <c r="ET5" i="4"/>
  <c r="EU5" i="4"/>
  <c r="EM6" i="4"/>
  <c r="EN6" i="4"/>
  <c r="EO6" i="4"/>
  <c r="EP6" i="4"/>
  <c r="EQ6" i="4"/>
  <c r="ER6" i="4"/>
  <c r="ES6" i="4"/>
  <c r="ET6" i="4"/>
  <c r="EU6" i="4"/>
  <c r="EM7" i="4"/>
  <c r="EN7" i="4"/>
  <c r="EO7" i="4"/>
  <c r="EP7" i="4"/>
  <c r="EQ7" i="4"/>
  <c r="ER7" i="4"/>
  <c r="ES7" i="4"/>
  <c r="ET7" i="4"/>
  <c r="EU7" i="4"/>
  <c r="EM8" i="4"/>
  <c r="EN8" i="4"/>
  <c r="EO8" i="4"/>
  <c r="EP8" i="4"/>
  <c r="EQ8" i="4"/>
  <c r="ER8" i="4"/>
  <c r="ES8" i="4"/>
  <c r="ET8" i="4"/>
  <c r="EU8" i="4"/>
  <c r="EM9" i="4"/>
  <c r="EN9" i="4"/>
  <c r="EO9" i="4"/>
  <c r="EP9" i="4"/>
  <c r="EQ9" i="4"/>
  <c r="ER9" i="4"/>
  <c r="ES9" i="4"/>
  <c r="ET9" i="4"/>
  <c r="EU9" i="4"/>
  <c r="EM10" i="4"/>
  <c r="EN10" i="4"/>
  <c r="EO10" i="4"/>
  <c r="EP10" i="4"/>
  <c r="EQ10" i="4"/>
  <c r="ER10" i="4"/>
  <c r="ES10" i="4"/>
  <c r="ET10" i="4"/>
  <c r="EU10" i="4"/>
  <c r="EM11" i="4"/>
  <c r="EN11" i="4"/>
  <c r="EO11" i="4"/>
  <c r="EP11" i="4"/>
  <c r="EQ11" i="4"/>
  <c r="ER11" i="4"/>
  <c r="ES11" i="4"/>
  <c r="ET11" i="4"/>
  <c r="EU11" i="4"/>
  <c r="EM12" i="4"/>
  <c r="EN12" i="4"/>
  <c r="EO12" i="4"/>
  <c r="EP12" i="4"/>
  <c r="EQ12" i="4"/>
  <c r="ER12" i="4"/>
  <c r="ES12" i="4"/>
  <c r="ET12" i="4"/>
  <c r="EU12" i="4"/>
  <c r="EM13" i="4"/>
  <c r="EN13" i="4"/>
  <c r="EO13" i="4"/>
  <c r="EP13" i="4"/>
  <c r="EQ13" i="4"/>
  <c r="ER13" i="4"/>
  <c r="ES13" i="4"/>
  <c r="ET13" i="4"/>
  <c r="EU13" i="4"/>
  <c r="EM15" i="4"/>
  <c r="EN15" i="4"/>
  <c r="EO15" i="4"/>
  <c r="EP15" i="4"/>
  <c r="EQ15" i="4"/>
  <c r="ER15" i="4"/>
  <c r="ES15" i="4"/>
  <c r="ET15" i="4"/>
  <c r="EU15" i="4"/>
  <c r="EM16" i="4"/>
  <c r="EN16" i="4"/>
  <c r="EO16" i="4"/>
  <c r="EP16" i="4"/>
  <c r="EQ16" i="4"/>
  <c r="ER16" i="4"/>
  <c r="ES16" i="4"/>
  <c r="ET16" i="4"/>
  <c r="EU16" i="4"/>
  <c r="EM17" i="4"/>
  <c r="EN17" i="4"/>
  <c r="EO17" i="4"/>
  <c r="EP17" i="4"/>
  <c r="EQ17" i="4"/>
  <c r="ER17" i="4"/>
  <c r="ES17" i="4"/>
  <c r="ET17" i="4"/>
  <c r="EU17" i="4"/>
  <c r="EM18" i="4"/>
  <c r="EN18" i="4"/>
  <c r="EO18" i="4"/>
  <c r="EP18" i="4"/>
  <c r="EQ18" i="4"/>
  <c r="ER18" i="4"/>
  <c r="ES18" i="4"/>
  <c r="ET18" i="4"/>
  <c r="EU18" i="4"/>
  <c r="EM19" i="4"/>
  <c r="EN19" i="4"/>
  <c r="EO19" i="4"/>
  <c r="EP19" i="4"/>
  <c r="EQ19" i="4"/>
  <c r="ER19" i="4"/>
  <c r="ES19" i="4"/>
  <c r="ET19" i="4"/>
  <c r="EU19" i="4"/>
  <c r="EM20" i="4"/>
  <c r="EN20" i="4"/>
  <c r="EO20" i="4"/>
  <c r="EP20" i="4"/>
  <c r="EQ20" i="4"/>
  <c r="ER20" i="4"/>
  <c r="ES20" i="4"/>
  <c r="ET20" i="4"/>
  <c r="EU20" i="4"/>
  <c r="EM21" i="4"/>
  <c r="EN21" i="4"/>
  <c r="EO21" i="4"/>
  <c r="EP21" i="4"/>
  <c r="EQ21" i="4"/>
  <c r="ER21" i="4"/>
  <c r="ES21" i="4"/>
  <c r="ET21" i="4"/>
  <c r="EU21" i="4"/>
  <c r="EM22" i="4"/>
  <c r="EN22" i="4"/>
  <c r="EO22" i="4"/>
  <c r="EP22" i="4"/>
  <c r="EQ22" i="4"/>
  <c r="ER22" i="4"/>
  <c r="ES22" i="4"/>
  <c r="ET22" i="4"/>
  <c r="EU22" i="4"/>
  <c r="EM23" i="4"/>
  <c r="EN23" i="4"/>
  <c r="EO23" i="4"/>
  <c r="EP23" i="4"/>
  <c r="EQ23" i="4"/>
  <c r="ER23" i="4"/>
  <c r="ES23" i="4"/>
  <c r="ET23" i="4"/>
  <c r="EU23" i="4"/>
  <c r="EM24" i="4"/>
  <c r="EN24" i="4"/>
  <c r="EO24" i="4"/>
  <c r="EP24" i="4"/>
  <c r="EQ24" i="4"/>
  <c r="ER24" i="4"/>
  <c r="ES24" i="4"/>
  <c r="ET24" i="4"/>
  <c r="EU24" i="4"/>
  <c r="EM25" i="4"/>
  <c r="EN25" i="4"/>
  <c r="EO25" i="4"/>
  <c r="EP25" i="4"/>
  <c r="EQ25" i="4"/>
  <c r="ER25" i="4"/>
  <c r="ES25" i="4"/>
  <c r="ET25" i="4"/>
  <c r="EU25" i="4"/>
  <c r="EM26" i="4"/>
  <c r="EN26" i="4"/>
  <c r="EO26" i="4"/>
  <c r="EP26" i="4"/>
  <c r="EQ26" i="4"/>
  <c r="ER26" i="4"/>
  <c r="ES26" i="4"/>
  <c r="ET26" i="4"/>
  <c r="EU26" i="4"/>
  <c r="EM27" i="4"/>
  <c r="EN27" i="4"/>
  <c r="EO27" i="4"/>
  <c r="EP27" i="4"/>
  <c r="EQ27" i="4"/>
  <c r="ER27" i="4"/>
  <c r="ES27" i="4"/>
  <c r="ET27" i="4"/>
  <c r="EU27" i="4"/>
  <c r="EM28" i="4"/>
  <c r="EN28" i="4"/>
  <c r="EO28" i="4"/>
  <c r="EP28" i="4"/>
  <c r="EQ28" i="4"/>
  <c r="ER28" i="4"/>
  <c r="ES28" i="4"/>
  <c r="ET28" i="4"/>
  <c r="EU28" i="4"/>
  <c r="EM29" i="4"/>
  <c r="EN29" i="4"/>
  <c r="EO29" i="4"/>
  <c r="EP29" i="4"/>
  <c r="EQ29" i="4"/>
  <c r="ER29" i="4"/>
  <c r="ES29" i="4"/>
  <c r="ET29" i="4"/>
  <c r="EU29" i="4"/>
  <c r="EM30" i="4"/>
  <c r="EN30" i="4"/>
  <c r="EO30" i="4"/>
  <c r="EP30" i="4"/>
  <c r="EQ30" i="4"/>
  <c r="ER30" i="4"/>
  <c r="ES30" i="4"/>
  <c r="ET30" i="4"/>
  <c r="EU30" i="4"/>
  <c r="EM31" i="4"/>
  <c r="EN31" i="4"/>
  <c r="EO31" i="4"/>
  <c r="EP31" i="4"/>
  <c r="EQ31" i="4"/>
  <c r="ER31" i="4"/>
  <c r="ES31" i="4"/>
  <c r="ET31" i="4"/>
  <c r="EU31" i="4"/>
  <c r="EM32" i="4"/>
  <c r="EN32" i="4"/>
  <c r="EO32" i="4"/>
  <c r="EP32" i="4"/>
  <c r="EQ32" i="4"/>
  <c r="ER32" i="4"/>
  <c r="ES32" i="4"/>
  <c r="ET32" i="4"/>
  <c r="EU32" i="4"/>
  <c r="EM33" i="4"/>
  <c r="EN33" i="4"/>
  <c r="EO33" i="4"/>
  <c r="EP33" i="4"/>
  <c r="EQ33" i="4"/>
  <c r="ER33" i="4"/>
  <c r="ES33" i="4"/>
  <c r="ET33" i="4"/>
  <c r="EU33" i="4"/>
  <c r="EM34" i="4"/>
  <c r="EN34" i="4"/>
  <c r="EO34" i="4"/>
  <c r="EP34" i="4"/>
  <c r="EQ34" i="4"/>
  <c r="ER34" i="4"/>
  <c r="ES34" i="4"/>
  <c r="ET34" i="4"/>
  <c r="EU34" i="4"/>
  <c r="EM35" i="4"/>
  <c r="EN35" i="4"/>
  <c r="EO35" i="4"/>
  <c r="EP35" i="4"/>
  <c r="EQ35" i="4"/>
  <c r="ER35" i="4"/>
  <c r="ES35" i="4"/>
  <c r="ET35" i="4"/>
  <c r="EU35" i="4"/>
  <c r="EM36" i="4"/>
  <c r="EN36" i="4"/>
  <c r="EO36" i="4"/>
  <c r="EP36" i="4"/>
  <c r="EQ36" i="4"/>
  <c r="ER36" i="4"/>
  <c r="ES36" i="4"/>
  <c r="ET36" i="4"/>
  <c r="EU36" i="4"/>
  <c r="EM37" i="4"/>
  <c r="EN37" i="4"/>
  <c r="EO37" i="4"/>
  <c r="EP37" i="4"/>
  <c r="EQ37" i="4"/>
  <c r="ER37" i="4"/>
  <c r="ES37" i="4"/>
  <c r="ET37" i="4"/>
  <c r="EU37" i="4"/>
  <c r="EM38" i="4"/>
  <c r="EN38" i="4"/>
  <c r="EO38" i="4"/>
  <c r="EP38" i="4"/>
  <c r="EQ38" i="4"/>
  <c r="ER38" i="4"/>
  <c r="ES38" i="4"/>
  <c r="ET38" i="4"/>
  <c r="EU38" i="4"/>
  <c r="EM39" i="4"/>
  <c r="EN39" i="4"/>
  <c r="EO39" i="4"/>
  <c r="EP39" i="4"/>
  <c r="EQ39" i="4"/>
  <c r="ER39" i="4"/>
  <c r="ES39" i="4"/>
  <c r="ET39" i="4"/>
  <c r="EU39" i="4"/>
  <c r="EM40" i="4"/>
  <c r="EN40" i="4"/>
  <c r="EO40" i="4"/>
  <c r="EP40" i="4"/>
  <c r="EQ40" i="4"/>
  <c r="ER40" i="4"/>
  <c r="ES40" i="4"/>
  <c r="ET40" i="4"/>
  <c r="EU40" i="4"/>
  <c r="EM41" i="4"/>
  <c r="EN41" i="4"/>
  <c r="EO41" i="4"/>
  <c r="EP41" i="4"/>
  <c r="EQ41" i="4"/>
  <c r="ER41" i="4"/>
  <c r="ES41" i="4"/>
  <c r="ET41" i="4"/>
  <c r="EU41" i="4"/>
  <c r="EM42" i="4"/>
  <c r="EN42" i="4"/>
  <c r="EO42" i="4"/>
  <c r="EP42" i="4"/>
  <c r="EQ42" i="4"/>
  <c r="ER42" i="4"/>
  <c r="ES42" i="4"/>
  <c r="ET42" i="4"/>
  <c r="EU42" i="4"/>
  <c r="EM43" i="4"/>
  <c r="EN43" i="4"/>
  <c r="EO43" i="4"/>
  <c r="EP43" i="4"/>
  <c r="EQ43" i="4"/>
  <c r="ER43" i="4"/>
  <c r="ES43" i="4"/>
  <c r="ET43" i="4"/>
  <c r="EU43" i="4"/>
  <c r="EM44" i="4"/>
  <c r="EN44" i="4"/>
  <c r="EO44" i="4"/>
  <c r="EP44" i="4"/>
  <c r="EQ44" i="4"/>
  <c r="ER44" i="4"/>
  <c r="ES44" i="4"/>
  <c r="ET44" i="4"/>
  <c r="EU44" i="4"/>
  <c r="EM45" i="4"/>
  <c r="EN45" i="4"/>
  <c r="EO45" i="4"/>
  <c r="EP45" i="4"/>
  <c r="EQ45" i="4"/>
  <c r="ER45" i="4"/>
  <c r="ES45" i="4"/>
  <c r="ET45" i="4"/>
  <c r="EU45" i="4"/>
  <c r="EM46" i="4"/>
  <c r="EN46" i="4"/>
  <c r="EO46" i="4"/>
  <c r="EP46" i="4"/>
  <c r="EQ46" i="4"/>
  <c r="ER46" i="4"/>
  <c r="ES46" i="4"/>
  <c r="ET46" i="4"/>
  <c r="EU46" i="4"/>
  <c r="EM47" i="4"/>
  <c r="EN47" i="4"/>
  <c r="EO47" i="4"/>
  <c r="EP47" i="4"/>
  <c r="EQ47" i="4"/>
  <c r="ER47" i="4"/>
  <c r="ES47" i="4"/>
  <c r="ET47" i="4"/>
  <c r="EU47" i="4"/>
  <c r="EM48" i="4"/>
  <c r="EN48" i="4"/>
  <c r="EO48" i="4"/>
  <c r="EP48" i="4"/>
  <c r="EQ48" i="4"/>
  <c r="ER48" i="4"/>
  <c r="ES48" i="4"/>
  <c r="ET48" i="4"/>
  <c r="EU48" i="4"/>
  <c r="EM49" i="4"/>
  <c r="EN49" i="4"/>
  <c r="EO49" i="4"/>
  <c r="EP49" i="4"/>
  <c r="EQ49" i="4"/>
  <c r="ER49" i="4"/>
  <c r="ES49" i="4"/>
  <c r="ET49" i="4"/>
  <c r="EU49" i="4"/>
  <c r="EM50" i="4"/>
  <c r="EN50" i="4"/>
  <c r="EO50" i="4"/>
  <c r="EP50" i="4"/>
  <c r="EQ50" i="4"/>
  <c r="ER50" i="4"/>
  <c r="ES50" i="4"/>
  <c r="ET50" i="4"/>
  <c r="EU50" i="4"/>
  <c r="EM51" i="4"/>
  <c r="EN51" i="4"/>
  <c r="EO51" i="4"/>
  <c r="EP51" i="4"/>
  <c r="EQ51" i="4"/>
  <c r="ER51" i="4"/>
  <c r="ES51" i="4"/>
  <c r="ET51" i="4"/>
  <c r="EU51" i="4"/>
  <c r="EM52" i="4"/>
  <c r="EN52" i="4"/>
  <c r="EO52" i="4"/>
  <c r="EP52" i="4"/>
  <c r="EQ52" i="4"/>
  <c r="ER52" i="4"/>
  <c r="ES52" i="4"/>
  <c r="ET52" i="4"/>
  <c r="EU52" i="4"/>
  <c r="EM53" i="4"/>
  <c r="EN53" i="4"/>
  <c r="EO53" i="4"/>
  <c r="EP53" i="4"/>
  <c r="EQ53" i="4"/>
  <c r="ER53" i="4"/>
  <c r="ES53" i="4"/>
  <c r="ET53" i="4"/>
  <c r="EU53" i="4"/>
  <c r="EM54" i="4"/>
  <c r="EN54" i="4"/>
  <c r="EO54" i="4"/>
  <c r="EP54" i="4"/>
  <c r="EQ54" i="4"/>
  <c r="ER54" i="4"/>
  <c r="ES54" i="4"/>
  <c r="ET54" i="4"/>
  <c r="EU54" i="4"/>
  <c r="EM55" i="4"/>
  <c r="EN55" i="4"/>
  <c r="EO55" i="4"/>
  <c r="EP55" i="4"/>
  <c r="EQ55" i="4"/>
  <c r="ER55" i="4"/>
  <c r="ES55" i="4"/>
  <c r="ET55" i="4"/>
  <c r="EU55" i="4"/>
  <c r="EM56" i="4"/>
  <c r="EN56" i="4"/>
  <c r="EO56" i="4"/>
  <c r="EP56" i="4"/>
  <c r="EQ56" i="4"/>
  <c r="ER56" i="4"/>
  <c r="ES56" i="4"/>
  <c r="ET56" i="4"/>
  <c r="EU56" i="4"/>
  <c r="EM57" i="4"/>
  <c r="EN57" i="4"/>
  <c r="EO57" i="4"/>
  <c r="EP57" i="4"/>
  <c r="EQ57" i="4"/>
  <c r="ER57" i="4"/>
  <c r="ES57" i="4"/>
  <c r="ET57" i="4"/>
  <c r="EU57" i="4"/>
  <c r="EM58" i="4"/>
  <c r="EN58" i="4"/>
  <c r="EO58" i="4"/>
  <c r="EP58" i="4"/>
  <c r="EQ58" i="4"/>
  <c r="ER58" i="4"/>
  <c r="ES58" i="4"/>
  <c r="ET58" i="4"/>
  <c r="EU58" i="4"/>
  <c r="EM59" i="4"/>
  <c r="EN59" i="4"/>
  <c r="EO59" i="4"/>
  <c r="EP59" i="4"/>
  <c r="EQ59" i="4"/>
  <c r="ER59" i="4"/>
  <c r="ES59" i="4"/>
  <c r="ET59" i="4"/>
  <c r="EU59" i="4"/>
  <c r="EM60" i="4"/>
  <c r="EN60" i="4"/>
  <c r="EO60" i="4"/>
  <c r="EP60" i="4"/>
  <c r="EQ60" i="4"/>
  <c r="ER60" i="4"/>
  <c r="ES60" i="4"/>
  <c r="ET60" i="4"/>
  <c r="EU60" i="4"/>
  <c r="EM61" i="4"/>
  <c r="EN61" i="4"/>
  <c r="EO61" i="4"/>
  <c r="EP61" i="4"/>
  <c r="EQ61" i="4"/>
  <c r="ER61" i="4"/>
  <c r="ES61" i="4"/>
  <c r="ET61" i="4"/>
  <c r="EU61" i="4"/>
  <c r="EM62" i="4"/>
  <c r="EN62" i="4"/>
  <c r="EO62" i="4"/>
  <c r="EP62" i="4"/>
  <c r="EQ62" i="4"/>
  <c r="ER62" i="4"/>
  <c r="ES62" i="4"/>
  <c r="ET62" i="4"/>
  <c r="EU62" i="4"/>
  <c r="EM63" i="4"/>
  <c r="EN63" i="4"/>
  <c r="EO63" i="4"/>
  <c r="EP63" i="4"/>
  <c r="EQ63" i="4"/>
  <c r="ER63" i="4"/>
  <c r="ES63" i="4"/>
  <c r="ET63" i="4"/>
  <c r="EU63" i="4"/>
  <c r="EM64" i="4"/>
  <c r="EN64" i="4"/>
  <c r="EO64" i="4"/>
  <c r="EP64" i="4"/>
  <c r="EQ64" i="4"/>
  <c r="ER64" i="4"/>
  <c r="ES64" i="4"/>
  <c r="ET64" i="4"/>
  <c r="EU64" i="4"/>
  <c r="EM65" i="4"/>
  <c r="EN65" i="4"/>
  <c r="EO65" i="4"/>
  <c r="EP65" i="4"/>
  <c r="EQ65" i="4"/>
  <c r="ER65" i="4"/>
  <c r="ES65" i="4"/>
  <c r="ET65" i="4"/>
  <c r="EU65" i="4"/>
  <c r="EM66" i="4"/>
  <c r="EN66" i="4"/>
  <c r="EO66" i="4"/>
  <c r="EP66" i="4"/>
  <c r="EQ66" i="4"/>
  <c r="ER66" i="4"/>
  <c r="ES66" i="4"/>
  <c r="ET66" i="4"/>
  <c r="EU66" i="4"/>
  <c r="EM67" i="4"/>
  <c r="EN67" i="4"/>
  <c r="EO67" i="4"/>
  <c r="EP67" i="4"/>
  <c r="EQ67" i="4"/>
  <c r="ER67" i="4"/>
  <c r="ES67" i="4"/>
  <c r="ET67" i="4"/>
  <c r="EU67" i="4"/>
  <c r="EM68" i="4"/>
  <c r="EN68" i="4"/>
  <c r="EO68" i="4"/>
  <c r="EP68" i="4"/>
  <c r="EQ68" i="4"/>
  <c r="ER68" i="4"/>
  <c r="ES68" i="4"/>
  <c r="ET68" i="4"/>
  <c r="EU68" i="4"/>
  <c r="EM69" i="4"/>
  <c r="EN69" i="4"/>
  <c r="EO69" i="4"/>
  <c r="EP69" i="4"/>
  <c r="EQ69" i="4"/>
  <c r="ER69" i="4"/>
  <c r="ES69" i="4"/>
  <c r="ET69" i="4"/>
  <c r="EU69" i="4"/>
  <c r="EM70" i="4"/>
  <c r="EN70" i="4"/>
  <c r="EO70" i="4"/>
  <c r="EP70" i="4"/>
  <c r="EQ70" i="4"/>
  <c r="ER70" i="4"/>
  <c r="ES70" i="4"/>
  <c r="ET70" i="4"/>
  <c r="EU70" i="4"/>
  <c r="EM71" i="4"/>
  <c r="EN71" i="4"/>
  <c r="EO71" i="4"/>
  <c r="EP71" i="4"/>
  <c r="EQ71" i="4"/>
  <c r="ER71" i="4"/>
  <c r="ES71" i="4"/>
  <c r="ET71" i="4"/>
  <c r="EU71" i="4"/>
  <c r="EM72" i="4"/>
  <c r="EN72" i="4"/>
  <c r="EO72" i="4"/>
  <c r="EP72" i="4"/>
  <c r="EQ72" i="4"/>
  <c r="ER72" i="4"/>
  <c r="ES72" i="4"/>
  <c r="ET72" i="4"/>
  <c r="EU72" i="4"/>
  <c r="EM73" i="4"/>
  <c r="EN73" i="4"/>
  <c r="EO73" i="4"/>
  <c r="EP73" i="4"/>
  <c r="EQ73" i="4"/>
  <c r="ER73" i="4"/>
  <c r="ES73" i="4"/>
  <c r="ET73" i="4"/>
  <c r="EU73" i="4"/>
  <c r="EM74" i="4"/>
  <c r="EN74" i="4"/>
  <c r="EO74" i="4"/>
  <c r="EP74" i="4"/>
  <c r="EQ74" i="4"/>
  <c r="ER74" i="4"/>
  <c r="ES74" i="4"/>
  <c r="ET74" i="4"/>
  <c r="EU74" i="4"/>
  <c r="EM75" i="4"/>
  <c r="EN75" i="4"/>
  <c r="EO75" i="4"/>
  <c r="EP75" i="4"/>
  <c r="EQ75" i="4"/>
  <c r="ER75" i="4"/>
  <c r="ES75" i="4"/>
  <c r="ET75" i="4"/>
  <c r="EU75" i="4"/>
  <c r="EM76" i="4"/>
  <c r="EN76" i="4"/>
  <c r="EO76" i="4"/>
  <c r="EP76" i="4"/>
  <c r="EQ76" i="4"/>
  <c r="ER76" i="4"/>
  <c r="ES76" i="4"/>
  <c r="ET76" i="4"/>
  <c r="EU76" i="4"/>
  <c r="EM77" i="4"/>
  <c r="EN77" i="4"/>
  <c r="EO77" i="4"/>
  <c r="EP77" i="4"/>
  <c r="EQ77" i="4"/>
  <c r="ER77" i="4"/>
  <c r="ES77" i="4"/>
  <c r="ET77" i="4"/>
  <c r="EU77" i="4"/>
  <c r="EM78" i="4"/>
  <c r="EN78" i="4"/>
  <c r="EO78" i="4"/>
  <c r="EP78" i="4"/>
  <c r="EQ78" i="4"/>
  <c r="ER78" i="4"/>
  <c r="ES78" i="4"/>
  <c r="ET78" i="4"/>
  <c r="EU78" i="4"/>
  <c r="EM79" i="4"/>
  <c r="EN79" i="4"/>
  <c r="EO79" i="4"/>
  <c r="EP79" i="4"/>
  <c r="EQ79" i="4"/>
  <c r="ER79" i="4"/>
  <c r="ES79" i="4"/>
  <c r="ET79" i="4"/>
  <c r="EU79" i="4"/>
  <c r="EM80" i="4"/>
  <c r="EN80" i="4"/>
  <c r="EO80" i="4"/>
  <c r="EP80" i="4"/>
  <c r="EQ80" i="4"/>
  <c r="ER80" i="4"/>
  <c r="ES80" i="4"/>
  <c r="ET80" i="4"/>
  <c r="EU80" i="4"/>
  <c r="EM81" i="4"/>
  <c r="EN81" i="4"/>
  <c r="EO81" i="4"/>
  <c r="EP81" i="4"/>
  <c r="EQ81" i="4"/>
  <c r="ER81" i="4"/>
  <c r="ES81" i="4"/>
  <c r="ET81" i="4"/>
  <c r="EU81" i="4"/>
  <c r="EM82" i="4"/>
  <c r="EN82" i="4"/>
  <c r="EO82" i="4"/>
  <c r="EP82" i="4"/>
  <c r="EQ82" i="4"/>
  <c r="ER82" i="4"/>
  <c r="ES82" i="4"/>
  <c r="ET82" i="4"/>
  <c r="EU82" i="4"/>
  <c r="EM83" i="4"/>
  <c r="EN83" i="4"/>
  <c r="EO83" i="4"/>
  <c r="EP83" i="4"/>
  <c r="EQ83" i="4"/>
  <c r="ER83" i="4"/>
  <c r="ES83" i="4"/>
  <c r="ET83" i="4"/>
  <c r="EU83" i="4"/>
  <c r="EM84" i="4"/>
  <c r="EN84" i="4"/>
  <c r="EO84" i="4"/>
  <c r="EP84" i="4"/>
  <c r="EQ84" i="4"/>
  <c r="ER84" i="4"/>
  <c r="ES84" i="4"/>
  <c r="ET84" i="4"/>
  <c r="EU84" i="4"/>
  <c r="EM85" i="4"/>
  <c r="EN85" i="4"/>
  <c r="EO85" i="4"/>
  <c r="EP85" i="4"/>
  <c r="EQ85" i="4"/>
  <c r="ER85" i="4"/>
  <c r="ES85" i="4"/>
  <c r="ET85" i="4"/>
  <c r="EU85" i="4"/>
  <c r="EM86" i="4"/>
  <c r="EN86" i="4"/>
  <c r="EO86" i="4"/>
  <c r="EP86" i="4"/>
  <c r="EQ86" i="4"/>
  <c r="ER86" i="4"/>
  <c r="ES86" i="4"/>
  <c r="ET86" i="4"/>
  <c r="EU86" i="4"/>
  <c r="EM87" i="4"/>
  <c r="EN87" i="4"/>
  <c r="EO87" i="4"/>
  <c r="EP87" i="4"/>
  <c r="EQ87" i="4"/>
  <c r="ER87" i="4"/>
  <c r="ES87" i="4"/>
  <c r="ET87" i="4"/>
  <c r="EU87" i="4"/>
  <c r="EM88" i="4"/>
  <c r="EN88" i="4"/>
  <c r="EO88" i="4"/>
  <c r="EP88" i="4"/>
  <c r="EQ88" i="4"/>
  <c r="ER88" i="4"/>
  <c r="ES88" i="4"/>
  <c r="ET88" i="4"/>
  <c r="EU88" i="4"/>
  <c r="EM89" i="4"/>
  <c r="EN89" i="4"/>
  <c r="EO89" i="4"/>
  <c r="EP89" i="4"/>
  <c r="EQ89" i="4"/>
  <c r="ER89" i="4"/>
  <c r="ES89" i="4"/>
  <c r="ET89" i="4"/>
  <c r="EU89" i="4"/>
  <c r="EM90" i="4"/>
  <c r="EN90" i="4"/>
  <c r="EO90" i="4"/>
  <c r="EP90" i="4"/>
  <c r="EQ90" i="4"/>
  <c r="ER90" i="4"/>
  <c r="ES90" i="4"/>
  <c r="ET90" i="4"/>
  <c r="EU90" i="4"/>
  <c r="EM91" i="4"/>
  <c r="EN91" i="4"/>
  <c r="EO91" i="4"/>
  <c r="EP91" i="4"/>
  <c r="EQ91" i="4"/>
  <c r="ER91" i="4"/>
  <c r="ES91" i="4"/>
  <c r="ET91" i="4"/>
  <c r="EU91" i="4"/>
  <c r="EM92" i="4"/>
  <c r="EN92" i="4"/>
  <c r="EO92" i="4"/>
  <c r="EP92" i="4"/>
  <c r="EQ92" i="4"/>
  <c r="ER92" i="4"/>
  <c r="ES92" i="4"/>
  <c r="ET92" i="4"/>
  <c r="EU92" i="4"/>
  <c r="EM93" i="4"/>
  <c r="EN93" i="4"/>
  <c r="EO93" i="4"/>
  <c r="EP93" i="4"/>
  <c r="EQ93" i="4"/>
  <c r="ER93" i="4"/>
  <c r="ES93" i="4"/>
  <c r="ET93" i="4"/>
  <c r="EU93" i="4"/>
  <c r="EM94" i="4"/>
  <c r="EN94" i="4"/>
  <c r="EO94" i="4"/>
  <c r="EP94" i="4"/>
  <c r="EQ94" i="4"/>
  <c r="ER94" i="4"/>
  <c r="ES94" i="4"/>
  <c r="ET94" i="4"/>
  <c r="EU94" i="4"/>
  <c r="EM95" i="4"/>
  <c r="EN95" i="4"/>
  <c r="EO95" i="4"/>
  <c r="EP95" i="4"/>
  <c r="EQ95" i="4"/>
  <c r="ER95" i="4"/>
  <c r="ES95" i="4"/>
  <c r="ET95" i="4"/>
  <c r="EU95" i="4"/>
  <c r="EM96" i="4"/>
  <c r="EN96" i="4"/>
  <c r="EO96" i="4"/>
  <c r="EP96" i="4"/>
  <c r="EQ96" i="4"/>
  <c r="ER96" i="4"/>
  <c r="ES96" i="4"/>
  <c r="ET96" i="4"/>
  <c r="EU96" i="4"/>
  <c r="EM97" i="4"/>
  <c r="EN97" i="4"/>
  <c r="EO97" i="4"/>
  <c r="EP97" i="4"/>
  <c r="EQ97" i="4"/>
  <c r="ER97" i="4"/>
  <c r="ES97" i="4"/>
  <c r="ET97" i="4"/>
  <c r="EU97" i="4"/>
  <c r="EM98" i="4"/>
  <c r="EN98" i="4"/>
  <c r="EO98" i="4"/>
  <c r="EP98" i="4"/>
  <c r="EQ98" i="4"/>
  <c r="ER98" i="4"/>
  <c r="ES98" i="4"/>
  <c r="ET98" i="4"/>
  <c r="EU98" i="4"/>
  <c r="EM99" i="4"/>
  <c r="EN99" i="4"/>
  <c r="EO99" i="4"/>
  <c r="EP99" i="4"/>
  <c r="EQ99" i="4"/>
  <c r="ER99" i="4"/>
  <c r="ES99" i="4"/>
  <c r="ET99" i="4"/>
  <c r="EU99" i="4"/>
  <c r="EM100" i="4"/>
  <c r="EN100" i="4"/>
  <c r="EO100" i="4"/>
  <c r="EP100" i="4"/>
  <c r="EQ100" i="4"/>
  <c r="ER100" i="4"/>
  <c r="ES100" i="4"/>
  <c r="ET100" i="4"/>
  <c r="EU100" i="4"/>
  <c r="EM101" i="4"/>
  <c r="EN101" i="4"/>
  <c r="EO101" i="4"/>
  <c r="EP101" i="4"/>
  <c r="EQ101" i="4"/>
  <c r="ER101" i="4"/>
  <c r="ES101" i="4"/>
  <c r="ET101" i="4"/>
  <c r="EU101" i="4"/>
  <c r="EM102" i="4"/>
  <c r="EN102" i="4"/>
  <c r="EO102" i="4"/>
  <c r="EP102" i="4"/>
  <c r="EQ102" i="4"/>
  <c r="ER102" i="4"/>
  <c r="ES102" i="4"/>
  <c r="ET102" i="4"/>
  <c r="EU102" i="4"/>
  <c r="EM103" i="4"/>
  <c r="EN103" i="4"/>
  <c r="EO103" i="4"/>
  <c r="EP103" i="4"/>
  <c r="EQ103" i="4"/>
  <c r="ER103" i="4"/>
  <c r="ES103" i="4"/>
  <c r="ET103" i="4"/>
  <c r="EU103" i="4"/>
  <c r="EM104" i="4"/>
  <c r="EN104" i="4"/>
  <c r="EO104" i="4"/>
  <c r="EP104" i="4"/>
  <c r="EQ104" i="4"/>
  <c r="ER104" i="4"/>
  <c r="ES104" i="4"/>
  <c r="ET104" i="4"/>
  <c r="EU104" i="4"/>
  <c r="EM105" i="4"/>
  <c r="EN105" i="4"/>
  <c r="EO105" i="4"/>
  <c r="EP105" i="4"/>
  <c r="EQ105" i="4"/>
  <c r="ER105" i="4"/>
  <c r="ES105" i="4"/>
  <c r="ET105" i="4"/>
  <c r="EU105" i="4"/>
  <c r="EM106" i="4"/>
  <c r="EN106" i="4"/>
  <c r="EO106" i="4"/>
  <c r="EP106" i="4"/>
  <c r="EQ106" i="4"/>
  <c r="ER106" i="4"/>
  <c r="ES106" i="4"/>
  <c r="ET106" i="4"/>
  <c r="EU106" i="4"/>
  <c r="EM107" i="4"/>
  <c r="EN107" i="4"/>
  <c r="EO107" i="4"/>
  <c r="EP107" i="4"/>
  <c r="EQ107" i="4"/>
  <c r="ER107" i="4"/>
  <c r="ES107" i="4"/>
  <c r="ET107" i="4"/>
  <c r="EU107" i="4"/>
  <c r="EM108" i="4"/>
  <c r="EN108" i="4"/>
  <c r="EO108" i="4"/>
  <c r="EP108" i="4"/>
  <c r="EQ108" i="4"/>
  <c r="ER108" i="4"/>
  <c r="ES108" i="4"/>
  <c r="ET108" i="4"/>
  <c r="EU108" i="4"/>
  <c r="EM109" i="4"/>
  <c r="EN109" i="4"/>
  <c r="EO109" i="4"/>
  <c r="EP109" i="4"/>
  <c r="EQ109" i="4"/>
  <c r="ER109" i="4"/>
  <c r="ES109" i="4"/>
  <c r="ET109" i="4"/>
  <c r="EU109" i="4"/>
  <c r="EM110" i="4"/>
  <c r="EN110" i="4"/>
  <c r="EO110" i="4"/>
  <c r="EP110" i="4"/>
  <c r="EQ110" i="4"/>
  <c r="ER110" i="4"/>
  <c r="ES110" i="4"/>
  <c r="ET110" i="4"/>
  <c r="EU110" i="4"/>
  <c r="EM111" i="4"/>
  <c r="EN111" i="4"/>
  <c r="EO111" i="4"/>
  <c r="EP111" i="4"/>
  <c r="EQ111" i="4"/>
  <c r="ER111" i="4"/>
  <c r="ES111" i="4"/>
  <c r="ET111" i="4"/>
  <c r="EU111" i="4"/>
  <c r="EM112" i="4"/>
  <c r="EN112" i="4"/>
  <c r="EO112" i="4"/>
  <c r="EP112" i="4"/>
  <c r="EQ112" i="4"/>
  <c r="ER112" i="4"/>
  <c r="ES112" i="4"/>
  <c r="ET112" i="4"/>
  <c r="EU112" i="4"/>
  <c r="EM113" i="4"/>
  <c r="EN113" i="4"/>
  <c r="EO113" i="4"/>
  <c r="EP113" i="4"/>
  <c r="EQ113" i="4"/>
  <c r="ER113" i="4"/>
  <c r="ES113" i="4"/>
  <c r="ET113" i="4"/>
  <c r="EU113" i="4"/>
  <c r="EM114" i="4"/>
  <c r="EN114" i="4"/>
  <c r="EO114" i="4"/>
  <c r="EP114" i="4"/>
  <c r="EQ114" i="4"/>
  <c r="ER114" i="4"/>
  <c r="ES114" i="4"/>
  <c r="ET114" i="4"/>
  <c r="EU114" i="4"/>
  <c r="EM115" i="4"/>
  <c r="EN115" i="4"/>
  <c r="EO115" i="4"/>
  <c r="EP115" i="4"/>
  <c r="EQ115" i="4"/>
  <c r="ER115" i="4"/>
  <c r="ES115" i="4"/>
  <c r="ET115" i="4"/>
  <c r="EU115" i="4"/>
  <c r="EM116" i="4"/>
  <c r="EN116" i="4"/>
  <c r="EO116" i="4"/>
  <c r="EP116" i="4"/>
  <c r="EQ116" i="4"/>
  <c r="ER116" i="4"/>
  <c r="ES116" i="4"/>
  <c r="ET116" i="4"/>
  <c r="EU116" i="4"/>
  <c r="EM117" i="4"/>
  <c r="EN117" i="4"/>
  <c r="EO117" i="4"/>
  <c r="EP117" i="4"/>
  <c r="EQ117" i="4"/>
  <c r="ER117" i="4"/>
  <c r="ES117" i="4"/>
  <c r="ET117" i="4"/>
  <c r="EU117" i="4"/>
  <c r="EM118" i="4"/>
  <c r="EN118" i="4"/>
  <c r="EO118" i="4"/>
  <c r="EP118" i="4"/>
  <c r="EQ118" i="4"/>
  <c r="ER118" i="4"/>
  <c r="ES118" i="4"/>
  <c r="ET118" i="4"/>
  <c r="EU118" i="4"/>
  <c r="EM119" i="4"/>
  <c r="EN119" i="4"/>
  <c r="EO119" i="4"/>
  <c r="EP119" i="4"/>
  <c r="EQ119" i="4"/>
  <c r="ER119" i="4"/>
  <c r="ES119" i="4"/>
  <c r="ET119" i="4"/>
  <c r="EU119" i="4"/>
  <c r="EM120" i="4"/>
  <c r="EN120" i="4"/>
  <c r="EO120" i="4"/>
  <c r="EP120" i="4"/>
  <c r="EQ120" i="4"/>
  <c r="ER120" i="4"/>
  <c r="ES120" i="4"/>
  <c r="ET120" i="4"/>
  <c r="EU120" i="4"/>
  <c r="EM121" i="4"/>
  <c r="EN121" i="4"/>
  <c r="EO121" i="4"/>
  <c r="EP121" i="4"/>
  <c r="EQ121" i="4"/>
  <c r="ER121" i="4"/>
  <c r="ES121" i="4"/>
  <c r="ET121" i="4"/>
  <c r="EU121" i="4"/>
  <c r="EM122" i="4"/>
  <c r="EN122" i="4"/>
  <c r="EO122" i="4"/>
  <c r="EP122" i="4"/>
  <c r="EQ122" i="4"/>
  <c r="ER122" i="4"/>
  <c r="ES122" i="4"/>
  <c r="ET122" i="4"/>
  <c r="EU122" i="4"/>
  <c r="EM3" i="4"/>
  <c r="EN3" i="4"/>
  <c r="EO3" i="4"/>
  <c r="EP3" i="4"/>
  <c r="EQ3" i="4"/>
  <c r="ER3" i="4"/>
  <c r="ES3" i="4"/>
  <c r="ET3" i="4"/>
  <c r="EU3" i="4"/>
  <c r="AX52" i="4"/>
  <c r="AT52" i="4"/>
  <c r="AY52" i="4"/>
  <c r="AU52" i="4"/>
  <c r="AV52" i="4"/>
  <c r="AR52" i="4"/>
  <c r="AW52" i="4"/>
  <c r="AS52" i="4"/>
  <c r="AQ52" i="4"/>
  <c r="AW82" i="4"/>
  <c r="AS82" i="4"/>
  <c r="AV82" i="4"/>
  <c r="AR82" i="4"/>
  <c r="AY82" i="4"/>
  <c r="AU82" i="4"/>
  <c r="AX82" i="4"/>
  <c r="AQ82" i="4"/>
  <c r="AT82" i="4"/>
  <c r="EN14" i="4"/>
  <c r="ER14" i="4"/>
  <c r="EM14" i="4"/>
  <c r="EQ14" i="4"/>
  <c r="EP14" i="4"/>
  <c r="ET14" i="4"/>
  <c r="EO14" i="4"/>
  <c r="ES14" i="4"/>
  <c r="EU14" i="4"/>
  <c r="AX102" i="4"/>
  <c r="AT102" i="4"/>
  <c r="AY102" i="4"/>
  <c r="AU102" i="4"/>
  <c r="AV102" i="4"/>
  <c r="AR102" i="4"/>
  <c r="AW102" i="4"/>
  <c r="AS102" i="4"/>
  <c r="AQ102" i="4"/>
  <c r="AY122" i="4"/>
  <c r="AU122" i="4"/>
  <c r="AX122" i="4"/>
  <c r="AT122" i="4"/>
  <c r="AW122" i="4"/>
  <c r="AS122" i="4"/>
  <c r="AV122" i="4"/>
  <c r="AQ122" i="4"/>
  <c r="AR122" i="4"/>
  <c r="AV122" i="5"/>
  <c r="AR122" i="5"/>
  <c r="AW122" i="5"/>
  <c r="AS122" i="5"/>
  <c r="AX122" i="5"/>
  <c r="AT122" i="5"/>
  <c r="AY122" i="5"/>
  <c r="AQ122" i="5"/>
  <c r="AU122" i="5"/>
  <c r="R96" i="5"/>
  <c r="N96" i="5"/>
  <c r="Q96" i="5"/>
  <c r="M96" i="5"/>
  <c r="P96" i="5"/>
  <c r="L96" i="5"/>
  <c r="O96" i="5"/>
  <c r="J96" i="5"/>
  <c r="K96" i="5"/>
  <c r="K61" i="5"/>
  <c r="G61" i="5"/>
  <c r="J61" i="5"/>
  <c r="F61" i="5"/>
  <c r="M61" i="5"/>
  <c r="I61" i="5"/>
  <c r="L61" i="5"/>
  <c r="E61" i="5"/>
  <c r="H61" i="5"/>
</calcChain>
</file>

<file path=xl/sharedStrings.xml><?xml version="1.0" encoding="utf-8"?>
<sst xmlns="http://schemas.openxmlformats.org/spreadsheetml/2006/main" count="310" uniqueCount="305">
  <si>
    <t>FEMALE</t>
  </si>
  <si>
    <t>MALE</t>
  </si>
  <si>
    <t>age\cohort</t>
  </si>
  <si>
    <t>m1860</t>
  </si>
  <si>
    <t>m1861</t>
  </si>
  <si>
    <t>m1862</t>
  </si>
  <si>
    <t>m1863</t>
  </si>
  <si>
    <t>m1864</t>
  </si>
  <si>
    <t>m1865</t>
  </si>
  <si>
    <t>m1866</t>
  </si>
  <si>
    <t>m1867</t>
  </si>
  <si>
    <t>m1868</t>
  </si>
  <si>
    <t>m1869</t>
  </si>
  <si>
    <t>m1870</t>
  </si>
  <si>
    <t>m1871</t>
  </si>
  <si>
    <t>m1872</t>
  </si>
  <si>
    <t>m1873</t>
  </si>
  <si>
    <t>m1874</t>
  </si>
  <si>
    <t>m1875</t>
  </si>
  <si>
    <t>m1876</t>
  </si>
  <si>
    <t>m1877</t>
  </si>
  <si>
    <t>m1878</t>
  </si>
  <si>
    <t>m1879</t>
  </si>
  <si>
    <t>m1880</t>
  </si>
  <si>
    <t>m1881</t>
  </si>
  <si>
    <t>m1882</t>
  </si>
  <si>
    <t>m1883</t>
  </si>
  <si>
    <t>m1884</t>
  </si>
  <si>
    <t>m1885</t>
  </si>
  <si>
    <t>m1886</t>
  </si>
  <si>
    <t>m1887</t>
  </si>
  <si>
    <t>m1888</t>
  </si>
  <si>
    <t>m1889</t>
  </si>
  <si>
    <t>m1890</t>
  </si>
  <si>
    <t>m1891</t>
  </si>
  <si>
    <t>m1892</t>
  </si>
  <si>
    <t>m1893</t>
  </si>
  <si>
    <t>m1894</t>
  </si>
  <si>
    <t>m1895</t>
  </si>
  <si>
    <t>m1896</t>
  </si>
  <si>
    <t>m1897</t>
  </si>
  <si>
    <t>m1898</t>
  </si>
  <si>
    <t>m1899</t>
  </si>
  <si>
    <t>m1900</t>
  </si>
  <si>
    <t>m1901</t>
  </si>
  <si>
    <t>m1902</t>
  </si>
  <si>
    <t>m1903</t>
  </si>
  <si>
    <t>m1904</t>
  </si>
  <si>
    <t>m1905</t>
  </si>
  <si>
    <t>m1906</t>
  </si>
  <si>
    <t>m1907</t>
  </si>
  <si>
    <t>m1908</t>
  </si>
  <si>
    <t>m1909</t>
  </si>
  <si>
    <t>m1910</t>
  </si>
  <si>
    <t>m1911</t>
  </si>
  <si>
    <t>m1912</t>
  </si>
  <si>
    <t>m1913</t>
  </si>
  <si>
    <t>m1914</t>
  </si>
  <si>
    <t>m1915</t>
  </si>
  <si>
    <t>m1916</t>
  </si>
  <si>
    <t>m1917</t>
  </si>
  <si>
    <t>m1918</t>
  </si>
  <si>
    <t>m1919</t>
  </si>
  <si>
    <t>m1920</t>
  </si>
  <si>
    <t>m1921</t>
  </si>
  <si>
    <t>m1922</t>
  </si>
  <si>
    <t>m1923</t>
  </si>
  <si>
    <t>m1924</t>
  </si>
  <si>
    <t>m1925</t>
  </si>
  <si>
    <t>m1926</t>
  </si>
  <si>
    <t>m1927</t>
  </si>
  <si>
    <t>m1928</t>
  </si>
  <si>
    <t>m1929</t>
  </si>
  <si>
    <t>m1930</t>
  </si>
  <si>
    <t>m1931</t>
  </si>
  <si>
    <t>m1932</t>
  </si>
  <si>
    <t>m1933</t>
  </si>
  <si>
    <t>m1934</t>
  </si>
  <si>
    <t>m1935</t>
  </si>
  <si>
    <t>m1936</t>
  </si>
  <si>
    <t>m1937</t>
  </si>
  <si>
    <t>m1938</t>
  </si>
  <si>
    <t>m1939</t>
  </si>
  <si>
    <t>m1940</t>
  </si>
  <si>
    <t>m1941</t>
  </si>
  <si>
    <t>m1942</t>
  </si>
  <si>
    <t>m1943</t>
  </si>
  <si>
    <t>m1944</t>
  </si>
  <si>
    <t>m1945</t>
  </si>
  <si>
    <t>m1946</t>
  </si>
  <si>
    <t>m1947</t>
  </si>
  <si>
    <t>m1948</t>
  </si>
  <si>
    <t>m1949</t>
  </si>
  <si>
    <t>m1950</t>
  </si>
  <si>
    <t>m1951</t>
  </si>
  <si>
    <t>m1952</t>
  </si>
  <si>
    <t>m1953</t>
  </si>
  <si>
    <t>m1954</t>
  </si>
  <si>
    <t>m1955</t>
  </si>
  <si>
    <t>m1956</t>
  </si>
  <si>
    <t>m1957</t>
  </si>
  <si>
    <t>m1958</t>
  </si>
  <si>
    <t>m1959</t>
  </si>
  <si>
    <t>m1960</t>
  </si>
  <si>
    <t>m1961</t>
  </si>
  <si>
    <t>m1962</t>
  </si>
  <si>
    <t>m1963</t>
  </si>
  <si>
    <t>m1964</t>
  </si>
  <si>
    <t>m1965</t>
  </si>
  <si>
    <t>m1966</t>
  </si>
  <si>
    <t>m1967</t>
  </si>
  <si>
    <t>m1968</t>
  </si>
  <si>
    <t>m1969</t>
  </si>
  <si>
    <t>m1970</t>
  </si>
  <si>
    <t>m1971</t>
  </si>
  <si>
    <t>m1972</t>
  </si>
  <si>
    <t>m1973</t>
  </si>
  <si>
    <t>m1974</t>
  </si>
  <si>
    <t>m1975</t>
  </si>
  <si>
    <t>m1976</t>
  </si>
  <si>
    <t>m1977</t>
  </si>
  <si>
    <t>m1978</t>
  </si>
  <si>
    <t>m1979</t>
  </si>
  <si>
    <t>m1980</t>
  </si>
  <si>
    <t>m1981</t>
  </si>
  <si>
    <t>m1982</t>
  </si>
  <si>
    <t>m1983</t>
  </si>
  <si>
    <t>m1984</t>
  </si>
  <si>
    <t>m1985</t>
  </si>
  <si>
    <t>m1986</t>
  </si>
  <si>
    <t>m1987</t>
  </si>
  <si>
    <t>m1988</t>
  </si>
  <si>
    <t>m1989</t>
  </si>
  <si>
    <t>m1990</t>
  </si>
  <si>
    <t>m1991</t>
  </si>
  <si>
    <t>m1992</t>
  </si>
  <si>
    <t>m1993</t>
  </si>
  <si>
    <t>m1994</t>
  </si>
  <si>
    <t>m1995</t>
  </si>
  <si>
    <t>m1996</t>
  </si>
  <si>
    <t>m1997</t>
  </si>
  <si>
    <t>m1998</t>
  </si>
  <si>
    <t>m1999</t>
  </si>
  <si>
    <t>m2000</t>
  </si>
  <si>
    <t>m2001</t>
  </si>
  <si>
    <t>m2002</t>
  </si>
  <si>
    <t>m2003</t>
  </si>
  <si>
    <t>m2004</t>
  </si>
  <si>
    <t>m2005</t>
  </si>
  <si>
    <t>m2006</t>
  </si>
  <si>
    <t>m2007</t>
  </si>
  <si>
    <t>m2008</t>
  </si>
  <si>
    <t>m2009</t>
  </si>
  <si>
    <t>m2010</t>
  </si>
  <si>
    <t>f1860</t>
  </si>
  <si>
    <t>f1861</t>
  </si>
  <si>
    <t>f1862</t>
  </si>
  <si>
    <t>f1863</t>
  </si>
  <si>
    <t>f1864</t>
  </si>
  <si>
    <t>f1865</t>
  </si>
  <si>
    <t>f1866</t>
  </si>
  <si>
    <t>f1867</t>
  </si>
  <si>
    <t>f1868</t>
  </si>
  <si>
    <t>f1869</t>
  </si>
  <si>
    <t>f1870</t>
  </si>
  <si>
    <t>f1871</t>
  </si>
  <si>
    <t>f1872</t>
  </si>
  <si>
    <t>f1873</t>
  </si>
  <si>
    <t>f1874</t>
  </si>
  <si>
    <t>f1875</t>
  </si>
  <si>
    <t>f1876</t>
  </si>
  <si>
    <t>f1877</t>
  </si>
  <si>
    <t>f1878</t>
  </si>
  <si>
    <t>f1879</t>
  </si>
  <si>
    <t>f1880</t>
  </si>
  <si>
    <t>f1881</t>
  </si>
  <si>
    <t>f1882</t>
  </si>
  <si>
    <t>f1883</t>
  </si>
  <si>
    <t>f1884</t>
  </si>
  <si>
    <t>f1885</t>
  </si>
  <si>
    <t>f1886</t>
  </si>
  <si>
    <t>f1887</t>
  </si>
  <si>
    <t>f1888</t>
  </si>
  <si>
    <t>f1889</t>
  </si>
  <si>
    <t>f1890</t>
  </si>
  <si>
    <t>f1891</t>
  </si>
  <si>
    <t>f1892</t>
  </si>
  <si>
    <t>f1893</t>
  </si>
  <si>
    <t>f1894</t>
  </si>
  <si>
    <t>f1895</t>
  </si>
  <si>
    <t>f1896</t>
  </si>
  <si>
    <t>f1897</t>
  </si>
  <si>
    <t>f1898</t>
  </si>
  <si>
    <t>f1899</t>
  </si>
  <si>
    <t>f1900</t>
  </si>
  <si>
    <t>f1901</t>
  </si>
  <si>
    <t>f1902</t>
  </si>
  <si>
    <t>f1903</t>
  </si>
  <si>
    <t>f1904</t>
  </si>
  <si>
    <t>f1905</t>
  </si>
  <si>
    <t>f1906</t>
  </si>
  <si>
    <t>f1907</t>
  </si>
  <si>
    <t>f1908</t>
  </si>
  <si>
    <t>f1909</t>
  </si>
  <si>
    <t>f1910</t>
  </si>
  <si>
    <t>f1911</t>
  </si>
  <si>
    <t>f1912</t>
  </si>
  <si>
    <t>f1913</t>
  </si>
  <si>
    <t>f1914</t>
  </si>
  <si>
    <t>f1915</t>
  </si>
  <si>
    <t>f1916</t>
  </si>
  <si>
    <t>f1917</t>
  </si>
  <si>
    <t>f1918</t>
  </si>
  <si>
    <t>f1919</t>
  </si>
  <si>
    <t>f1920</t>
  </si>
  <si>
    <t>f1921</t>
  </si>
  <si>
    <t>f1922</t>
  </si>
  <si>
    <t>f1923</t>
  </si>
  <si>
    <t>f1924</t>
  </si>
  <si>
    <t>f1925</t>
  </si>
  <si>
    <t>f1926</t>
  </si>
  <si>
    <t>f1927</t>
  </si>
  <si>
    <t>f1928</t>
  </si>
  <si>
    <t>f1929</t>
  </si>
  <si>
    <t>f1930</t>
  </si>
  <si>
    <t>f1931</t>
  </si>
  <si>
    <t>f1932</t>
  </si>
  <si>
    <t>f1933</t>
  </si>
  <si>
    <t>f1934</t>
  </si>
  <si>
    <t>f1935</t>
  </si>
  <si>
    <t>f1936</t>
  </si>
  <si>
    <t>f1937</t>
  </si>
  <si>
    <t>f1938</t>
  </si>
  <si>
    <t>f1939</t>
  </si>
  <si>
    <t>f1940</t>
  </si>
  <si>
    <t>f1941</t>
  </si>
  <si>
    <t>f1942</t>
  </si>
  <si>
    <t>f1943</t>
  </si>
  <si>
    <t>f1944</t>
  </si>
  <si>
    <t>f1945</t>
  </si>
  <si>
    <t>f1946</t>
  </si>
  <si>
    <t>f1947</t>
  </si>
  <si>
    <t>f1948</t>
  </si>
  <si>
    <t>f1949</t>
  </si>
  <si>
    <t>f1950</t>
  </si>
  <si>
    <t>f1951</t>
  </si>
  <si>
    <t>f1952</t>
  </si>
  <si>
    <t>f1953</t>
  </si>
  <si>
    <t>f1954</t>
  </si>
  <si>
    <t>f1955</t>
  </si>
  <si>
    <t>f1956</t>
  </si>
  <si>
    <t>f1957</t>
  </si>
  <si>
    <t>f1958</t>
  </si>
  <si>
    <t>f1959</t>
  </si>
  <si>
    <t>f1960</t>
  </si>
  <si>
    <t>f1961</t>
  </si>
  <si>
    <t>f1962</t>
  </si>
  <si>
    <t>f1963</t>
  </si>
  <si>
    <t>f1964</t>
  </si>
  <si>
    <t>f1965</t>
  </si>
  <si>
    <t>f1966</t>
  </si>
  <si>
    <t>f1967</t>
  </si>
  <si>
    <t>f1968</t>
  </si>
  <si>
    <t>f1969</t>
  </si>
  <si>
    <t>f1970</t>
  </si>
  <si>
    <t>f1971</t>
  </si>
  <si>
    <t>f1972</t>
  </si>
  <si>
    <t>f1973</t>
  </si>
  <si>
    <t>f1974</t>
  </si>
  <si>
    <t>f1975</t>
  </si>
  <si>
    <t>f1976</t>
  </si>
  <si>
    <t>f1977</t>
  </si>
  <si>
    <t>f1978</t>
  </si>
  <si>
    <t>f1979</t>
  </si>
  <si>
    <t>f1980</t>
  </si>
  <si>
    <t>f1981</t>
  </si>
  <si>
    <t>f1982</t>
  </si>
  <si>
    <t>f1983</t>
  </si>
  <si>
    <t>f1984</t>
  </si>
  <si>
    <t>f1985</t>
  </si>
  <si>
    <t>f1986</t>
  </si>
  <si>
    <t>f1987</t>
  </si>
  <si>
    <t>f1988</t>
  </si>
  <si>
    <t>f1989</t>
  </si>
  <si>
    <t>f1990</t>
  </si>
  <si>
    <t>f1991</t>
  </si>
  <si>
    <t>f1992</t>
  </si>
  <si>
    <t>f1993</t>
  </si>
  <si>
    <t>f1994</t>
  </si>
  <si>
    <t>f1995</t>
  </si>
  <si>
    <t>f1996</t>
  </si>
  <si>
    <t>f1997</t>
  </si>
  <si>
    <t>f1998</t>
  </si>
  <si>
    <t>f1999</t>
  </si>
  <si>
    <t>f2000</t>
  </si>
  <si>
    <t>f2001</t>
  </si>
  <si>
    <t>f2002</t>
  </si>
  <si>
    <t>f2003</t>
  </si>
  <si>
    <t>f2004</t>
  </si>
  <si>
    <t>f2005</t>
  </si>
  <si>
    <t>f2006</t>
  </si>
  <si>
    <t>f2007</t>
  </si>
  <si>
    <t>f2008</t>
  </si>
  <si>
    <t>f2009</t>
  </si>
  <si>
    <t>f2010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</si>
</sst>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G261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RowHeight="15" x14ac:dyDescent="0.25"/>
  <cols>
    <col min="1" max="1" width="10.85546875" bestFit="1" customWidth="1"/>
  </cols>
  <sheetData>
    <row r="1" spans="1:241" x14ac:dyDescent="0.25">
      <c r="A1" t="s">
        <v>1</v>
      </c>
    </row>
    <row r="2" spans="1:241" x14ac:dyDescent="0.25">
      <c r="A2" t="s">
        <v>2</v>
      </c>
      <c r="B2">
        <v>1860</v>
      </c>
      <c r="C2">
        <v>1861</v>
      </c>
      <c r="D2">
        <v>1862</v>
      </c>
      <c r="E2">
        <v>1863</v>
      </c>
      <c r="F2">
        <v>1864</v>
      </c>
      <c r="G2">
        <v>1865</v>
      </c>
      <c r="H2">
        <v>1866</v>
      </c>
      <c r="I2">
        <v>1867</v>
      </c>
      <c r="J2">
        <v>1868</v>
      </c>
      <c r="K2">
        <v>1869</v>
      </c>
      <c r="L2">
        <v>1870</v>
      </c>
      <c r="M2">
        <v>1871</v>
      </c>
      <c r="N2">
        <v>1872</v>
      </c>
      <c r="O2">
        <v>1873</v>
      </c>
      <c r="P2">
        <v>1874</v>
      </c>
      <c r="Q2">
        <v>1875</v>
      </c>
      <c r="R2">
        <v>1876</v>
      </c>
      <c r="S2">
        <v>1877</v>
      </c>
      <c r="T2">
        <v>1878</v>
      </c>
      <c r="U2">
        <v>1879</v>
      </c>
      <c r="V2">
        <v>1880</v>
      </c>
      <c r="W2">
        <v>1881</v>
      </c>
      <c r="X2">
        <v>1882</v>
      </c>
      <c r="Y2">
        <v>1883</v>
      </c>
      <c r="Z2">
        <v>1884</v>
      </c>
      <c r="AA2">
        <v>1885</v>
      </c>
      <c r="AB2">
        <v>1886</v>
      </c>
      <c r="AC2">
        <v>1887</v>
      </c>
      <c r="AD2">
        <v>1888</v>
      </c>
      <c r="AE2">
        <v>1889</v>
      </c>
      <c r="AF2">
        <v>1890</v>
      </c>
      <c r="AG2">
        <v>1891</v>
      </c>
      <c r="AH2">
        <v>1892</v>
      </c>
      <c r="AI2">
        <v>1893</v>
      </c>
      <c r="AJ2">
        <v>1894</v>
      </c>
      <c r="AK2">
        <v>1895</v>
      </c>
      <c r="AL2">
        <v>1896</v>
      </c>
      <c r="AM2">
        <v>1897</v>
      </c>
      <c r="AN2">
        <v>1898</v>
      </c>
      <c r="AO2">
        <v>1899</v>
      </c>
      <c r="AP2">
        <v>1900</v>
      </c>
      <c r="AQ2">
        <v>1901</v>
      </c>
      <c r="AR2">
        <v>1902</v>
      </c>
      <c r="AS2">
        <v>1903</v>
      </c>
      <c r="AT2">
        <v>1904</v>
      </c>
      <c r="AU2">
        <v>1905</v>
      </c>
      <c r="AV2">
        <v>1906</v>
      </c>
      <c r="AW2">
        <v>1907</v>
      </c>
      <c r="AX2">
        <v>1908</v>
      </c>
      <c r="AY2">
        <v>1909</v>
      </c>
      <c r="AZ2">
        <v>1910</v>
      </c>
      <c r="BA2">
        <v>1911</v>
      </c>
      <c r="BB2">
        <v>1912</v>
      </c>
      <c r="BC2">
        <v>1913</v>
      </c>
      <c r="BD2">
        <v>1914</v>
      </c>
      <c r="BE2">
        <v>1915</v>
      </c>
      <c r="BF2">
        <v>1916</v>
      </c>
      <c r="BG2">
        <v>1917</v>
      </c>
      <c r="BH2">
        <v>1918</v>
      </c>
      <c r="BI2">
        <v>1919</v>
      </c>
      <c r="BJ2">
        <v>1920</v>
      </c>
      <c r="BK2">
        <v>1921</v>
      </c>
      <c r="BL2">
        <v>1922</v>
      </c>
      <c r="BM2">
        <v>1923</v>
      </c>
      <c r="BN2">
        <v>1924</v>
      </c>
      <c r="BO2">
        <v>1925</v>
      </c>
      <c r="BP2">
        <v>1926</v>
      </c>
      <c r="BQ2">
        <v>1927</v>
      </c>
      <c r="BR2">
        <v>1928</v>
      </c>
      <c r="BS2">
        <v>1929</v>
      </c>
      <c r="BT2">
        <v>1930</v>
      </c>
      <c r="BU2">
        <v>1931</v>
      </c>
      <c r="BV2">
        <v>1932</v>
      </c>
      <c r="BW2">
        <v>1933</v>
      </c>
      <c r="BX2">
        <v>1934</v>
      </c>
      <c r="BY2">
        <v>1935</v>
      </c>
      <c r="BZ2">
        <v>1936</v>
      </c>
      <c r="CA2">
        <v>1937</v>
      </c>
      <c r="CB2">
        <v>1938</v>
      </c>
      <c r="CC2">
        <v>1939</v>
      </c>
      <c r="CD2">
        <v>1940</v>
      </c>
      <c r="CE2">
        <v>1941</v>
      </c>
      <c r="CF2">
        <v>1942</v>
      </c>
      <c r="CG2">
        <v>1943</v>
      </c>
      <c r="CH2">
        <v>1944</v>
      </c>
      <c r="CI2">
        <v>1945</v>
      </c>
      <c r="CJ2">
        <v>1946</v>
      </c>
      <c r="CK2">
        <v>1947</v>
      </c>
      <c r="CL2">
        <v>1948</v>
      </c>
      <c r="CM2">
        <v>1949</v>
      </c>
      <c r="CN2">
        <v>1950</v>
      </c>
      <c r="CO2">
        <v>1951</v>
      </c>
      <c r="CP2">
        <v>1952</v>
      </c>
      <c r="CQ2">
        <v>1953</v>
      </c>
      <c r="CR2">
        <v>1954</v>
      </c>
      <c r="CS2">
        <v>1955</v>
      </c>
      <c r="CT2">
        <v>1956</v>
      </c>
      <c r="CU2">
        <v>1957</v>
      </c>
      <c r="CV2">
        <v>1958</v>
      </c>
      <c r="CW2">
        <v>1959</v>
      </c>
      <c r="CX2">
        <v>1960</v>
      </c>
      <c r="CY2">
        <v>1961</v>
      </c>
      <c r="CZ2">
        <v>1962</v>
      </c>
      <c r="DA2">
        <v>1963</v>
      </c>
      <c r="DB2">
        <v>1964</v>
      </c>
      <c r="DC2">
        <v>1965</v>
      </c>
      <c r="DD2">
        <v>1966</v>
      </c>
      <c r="DE2">
        <v>1967</v>
      </c>
      <c r="DF2">
        <v>1968</v>
      </c>
      <c r="DG2">
        <v>1969</v>
      </c>
      <c r="DH2">
        <v>1970</v>
      </c>
      <c r="DI2">
        <v>1971</v>
      </c>
      <c r="DJ2">
        <v>1972</v>
      </c>
      <c r="DK2">
        <v>1973</v>
      </c>
      <c r="DL2">
        <v>1974</v>
      </c>
      <c r="DM2">
        <v>1975</v>
      </c>
      <c r="DN2">
        <v>1976</v>
      </c>
      <c r="DO2">
        <v>1977</v>
      </c>
      <c r="DP2">
        <v>1978</v>
      </c>
      <c r="DQ2">
        <v>1979</v>
      </c>
      <c r="DR2">
        <v>1980</v>
      </c>
      <c r="DS2">
        <v>1981</v>
      </c>
      <c r="DT2">
        <v>1982</v>
      </c>
      <c r="DU2">
        <v>1983</v>
      </c>
      <c r="DV2">
        <v>1984</v>
      </c>
      <c r="DW2">
        <v>1985</v>
      </c>
      <c r="DX2">
        <v>1986</v>
      </c>
      <c r="DY2">
        <v>1987</v>
      </c>
      <c r="DZ2">
        <v>1988</v>
      </c>
      <c r="EA2">
        <v>1989</v>
      </c>
      <c r="EB2">
        <v>1990</v>
      </c>
      <c r="EC2">
        <v>1991</v>
      </c>
      <c r="ED2">
        <v>1992</v>
      </c>
      <c r="EE2">
        <v>1993</v>
      </c>
      <c r="EF2">
        <v>1994</v>
      </c>
      <c r="EG2">
        <v>1995</v>
      </c>
      <c r="EH2">
        <v>1996</v>
      </c>
      <c r="EI2">
        <v>1997</v>
      </c>
      <c r="EJ2">
        <v>1998</v>
      </c>
      <c r="EK2">
        <v>1999</v>
      </c>
      <c r="EL2">
        <v>2000</v>
      </c>
      <c r="EM2">
        <v>2001</v>
      </c>
      <c r="EN2">
        <v>2002</v>
      </c>
      <c r="EO2">
        <v>2003</v>
      </c>
      <c r="EP2">
        <v>2004</v>
      </c>
      <c r="EQ2">
        <v>2005</v>
      </c>
      <c r="ER2">
        <v>2006</v>
      </c>
      <c r="ES2">
        <v>2007</v>
      </c>
      <c r="ET2">
        <v>2008</v>
      </c>
      <c r="EU2">
        <v>2009</v>
      </c>
      <c r="EV2">
        <v>2010</v>
      </c>
    </row>
    <row r="3" spans="1:241" x14ac:dyDescent="0.25">
      <c r="A3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>
        <v>0.14596000000000001</v>
      </c>
      <c r="AQ3" s="3"/>
      <c r="AR3" s="3"/>
      <c r="AS3" s="3"/>
      <c r="AT3" s="3"/>
      <c r="AU3" s="3"/>
      <c r="AV3" s="3"/>
      <c r="AW3" s="3"/>
      <c r="AX3" s="3"/>
      <c r="AY3" s="3"/>
      <c r="AZ3" s="3">
        <v>0.12006</v>
      </c>
      <c r="BA3" s="3"/>
      <c r="BB3" s="3"/>
      <c r="BC3" s="3"/>
      <c r="BD3" s="3"/>
      <c r="BE3" s="3"/>
      <c r="BF3" s="3"/>
      <c r="BG3" s="3"/>
      <c r="BH3" s="3"/>
      <c r="BI3" s="3"/>
      <c r="BJ3" s="3">
        <v>8.5940000000000003E-2</v>
      </c>
      <c r="BK3" s="3"/>
      <c r="BL3" s="3"/>
      <c r="BM3" s="3"/>
      <c r="BN3" s="3"/>
      <c r="BO3" s="3"/>
      <c r="BP3" s="3"/>
      <c r="BQ3" s="3"/>
      <c r="BR3" s="3"/>
      <c r="BS3" s="3"/>
      <c r="BT3" s="3">
        <v>6.4949999999999994E-2</v>
      </c>
      <c r="BU3" s="3"/>
      <c r="BV3" s="3"/>
      <c r="BW3" s="3"/>
      <c r="BX3" s="3"/>
      <c r="BY3" s="3"/>
      <c r="BZ3" s="3"/>
      <c r="CA3" s="3"/>
      <c r="CB3" s="3"/>
      <c r="CC3" s="3"/>
      <c r="CD3" s="3">
        <v>5.2859999999999997E-2</v>
      </c>
      <c r="CE3" s="3"/>
      <c r="CF3" s="3"/>
      <c r="CG3" s="3"/>
      <c r="CH3" s="3"/>
      <c r="CI3" s="3"/>
      <c r="CJ3" s="3"/>
      <c r="CK3" s="3"/>
      <c r="CL3" s="3"/>
      <c r="CM3" s="3"/>
      <c r="CN3" s="3">
        <v>3.279E-2</v>
      </c>
      <c r="CO3" s="3"/>
      <c r="CP3" s="3"/>
      <c r="CQ3" s="3"/>
      <c r="CR3" s="3"/>
      <c r="CS3" s="3"/>
      <c r="CT3" s="3"/>
      <c r="CU3" s="3"/>
      <c r="CV3" s="3"/>
      <c r="CW3" s="3"/>
      <c r="CX3" s="3">
        <v>2.937E-2</v>
      </c>
      <c r="CY3" s="3"/>
      <c r="CZ3" s="3"/>
      <c r="DA3" s="3"/>
      <c r="DB3" s="3"/>
      <c r="DC3" s="3"/>
      <c r="DD3" s="3"/>
      <c r="DE3" s="3"/>
      <c r="DF3" s="3"/>
      <c r="DG3" s="3"/>
      <c r="DH3" s="3">
        <v>2.2460000000000001E-2</v>
      </c>
      <c r="DI3" s="3"/>
      <c r="DJ3" s="3"/>
      <c r="DK3" s="3"/>
      <c r="DL3" s="3"/>
      <c r="DM3" s="3"/>
      <c r="DN3" s="3"/>
      <c r="DO3" s="3"/>
      <c r="DP3" s="3"/>
      <c r="DQ3" s="3"/>
      <c r="DR3" s="3">
        <v>1.3979999999999999E-2</v>
      </c>
      <c r="DS3" s="3"/>
      <c r="DT3" s="3"/>
      <c r="DU3" s="3"/>
      <c r="DV3" s="3"/>
      <c r="DW3" s="3"/>
      <c r="DX3" s="3"/>
      <c r="DY3" s="3"/>
      <c r="DZ3" s="3"/>
      <c r="EA3" s="3"/>
      <c r="EB3" s="3">
        <v>1.0279999999999999E-2</v>
      </c>
      <c r="EC3" s="3"/>
      <c r="ED3" s="3"/>
      <c r="EE3" s="3"/>
      <c r="EF3" s="3"/>
      <c r="EG3" s="3"/>
      <c r="EH3" s="3"/>
      <c r="EI3" s="3"/>
      <c r="EJ3" s="3"/>
      <c r="EK3" s="3"/>
      <c r="EL3" s="3">
        <v>7.5900000000000004E-3</v>
      </c>
      <c r="EM3" s="3"/>
      <c r="EN3" s="3"/>
      <c r="EO3" s="3"/>
      <c r="EP3" s="3"/>
      <c r="EQ3" s="3"/>
      <c r="ER3" s="3"/>
      <c r="ES3" s="3"/>
      <c r="ET3" s="3"/>
      <c r="EU3" s="3"/>
      <c r="EV3" s="3">
        <v>5.8700000000000002E-3</v>
      </c>
    </row>
    <row r="4" spans="1:241" x14ac:dyDescent="0.25">
      <c r="A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>
        <v>3.814E-2</v>
      </c>
      <c r="AP4" s="3">
        <v>3.2820000000000002E-2</v>
      </c>
      <c r="AQ4" s="3"/>
      <c r="AR4" s="3"/>
      <c r="AS4" s="3"/>
      <c r="AT4" s="3"/>
      <c r="AU4" s="3"/>
      <c r="AV4" s="3"/>
      <c r="AW4" s="3"/>
      <c r="AX4" s="3"/>
      <c r="AY4" s="3">
        <v>2.7289999999999998E-2</v>
      </c>
      <c r="AZ4" s="3">
        <v>2.2839999999999999E-2</v>
      </c>
      <c r="BA4" s="3"/>
      <c r="BB4" s="3"/>
      <c r="BC4" s="3"/>
      <c r="BD4" s="3"/>
      <c r="BE4" s="3"/>
      <c r="BF4" s="3"/>
      <c r="BG4" s="3"/>
      <c r="BH4" s="3"/>
      <c r="BI4" s="3">
        <v>1.8849999999999999E-2</v>
      </c>
      <c r="BJ4" s="3">
        <v>1.538E-2</v>
      </c>
      <c r="BK4" s="3"/>
      <c r="BL4" s="3"/>
      <c r="BM4" s="3"/>
      <c r="BN4" s="3"/>
      <c r="BO4" s="3"/>
      <c r="BP4" s="3"/>
      <c r="BQ4" s="3"/>
      <c r="BR4" s="3"/>
      <c r="BS4" s="3">
        <v>1.09E-2</v>
      </c>
      <c r="BT4" s="3">
        <v>1.013E-2</v>
      </c>
      <c r="BU4" s="3"/>
      <c r="BV4" s="3"/>
      <c r="BW4" s="3"/>
      <c r="BX4" s="3"/>
      <c r="BY4" s="3"/>
      <c r="BZ4" s="3"/>
      <c r="CA4" s="3"/>
      <c r="CB4" s="3"/>
      <c r="CC4" s="3">
        <v>5.79E-3</v>
      </c>
      <c r="CD4" s="3">
        <v>5.5199999999999997E-3</v>
      </c>
      <c r="CE4" s="3"/>
      <c r="CF4" s="3"/>
      <c r="CG4" s="3"/>
      <c r="CH4" s="3"/>
      <c r="CI4" s="3"/>
      <c r="CJ4" s="3"/>
      <c r="CK4" s="3"/>
      <c r="CL4" s="3"/>
      <c r="CM4" s="3">
        <v>2.4499999999999999E-3</v>
      </c>
      <c r="CN4" s="3">
        <v>2.3900000000000002E-3</v>
      </c>
      <c r="CO4" s="3"/>
      <c r="CP4" s="3"/>
      <c r="CQ4" s="3"/>
      <c r="CR4" s="3"/>
      <c r="CS4" s="3"/>
      <c r="CT4" s="3"/>
      <c r="CU4" s="3"/>
      <c r="CV4" s="3"/>
      <c r="CW4" s="3">
        <v>1.8799999999999999E-3</v>
      </c>
      <c r="CX4" s="3">
        <v>1.74E-3</v>
      </c>
      <c r="CY4" s="3"/>
      <c r="CZ4" s="3"/>
      <c r="DA4" s="3"/>
      <c r="DB4" s="3"/>
      <c r="DC4" s="3"/>
      <c r="DD4" s="3"/>
      <c r="DE4" s="3"/>
      <c r="DF4" s="3"/>
      <c r="DG4" s="3">
        <v>1.32E-3</v>
      </c>
      <c r="DH4" s="3">
        <v>1.2800000000000001E-3</v>
      </c>
      <c r="DI4" s="3"/>
      <c r="DJ4" s="3"/>
      <c r="DK4" s="3"/>
      <c r="DL4" s="3"/>
      <c r="DM4" s="3"/>
      <c r="DN4" s="3"/>
      <c r="DO4" s="3"/>
      <c r="DP4" s="3"/>
      <c r="DQ4" s="3">
        <v>1.06E-3</v>
      </c>
      <c r="DR4" s="3">
        <v>9.7000000000000005E-4</v>
      </c>
      <c r="DS4" s="3"/>
      <c r="DT4" s="3"/>
      <c r="DU4" s="3"/>
      <c r="DV4" s="3"/>
      <c r="DW4" s="3"/>
      <c r="DX4" s="3"/>
      <c r="DY4" s="3"/>
      <c r="DZ4" s="3"/>
      <c r="EA4" s="3">
        <v>7.6999999999999996E-4</v>
      </c>
      <c r="EB4" s="3">
        <v>7.5000000000000002E-4</v>
      </c>
      <c r="EC4" s="3"/>
      <c r="ED4" s="3"/>
      <c r="EE4" s="3"/>
      <c r="EF4" s="3"/>
      <c r="EG4" s="3"/>
      <c r="EH4" s="3"/>
      <c r="EI4" s="3"/>
      <c r="EJ4" s="3"/>
      <c r="EK4" s="3">
        <v>5.4000000000000001E-4</v>
      </c>
      <c r="EL4" s="3">
        <v>5.5000000000000003E-4</v>
      </c>
      <c r="EM4" s="3"/>
      <c r="EN4" s="3"/>
      <c r="EO4" s="3"/>
      <c r="EP4" s="3"/>
      <c r="EQ4" s="3"/>
      <c r="ER4" s="3"/>
      <c r="ES4" s="3"/>
      <c r="ET4" s="3"/>
      <c r="EU4" s="3">
        <v>4.0000000000000002E-4</v>
      </c>
      <c r="EV4" s="3">
        <v>4.0000000000000002E-4</v>
      </c>
      <c r="FO4" s="1"/>
      <c r="FY4" s="1"/>
      <c r="GI4" s="1"/>
      <c r="GS4" s="1"/>
      <c r="HC4" s="1"/>
      <c r="HM4" s="1"/>
      <c r="HW4" s="1"/>
      <c r="IG4" s="1"/>
    </row>
    <row r="5" spans="1:241" x14ac:dyDescent="0.25">
      <c r="A5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>
        <v>1.958E-2</v>
      </c>
      <c r="AO5" s="3"/>
      <c r="AP5" s="3">
        <v>1.634E-2</v>
      </c>
      <c r="AQ5" s="3"/>
      <c r="AR5" s="3"/>
      <c r="AS5" s="3"/>
      <c r="AT5" s="3"/>
      <c r="AU5" s="3"/>
      <c r="AV5" s="3"/>
      <c r="AW5" s="3"/>
      <c r="AX5" s="3">
        <v>1.4069999999999999E-2</v>
      </c>
      <c r="AY5" s="3"/>
      <c r="AZ5" s="3">
        <v>1.1039999999999999E-2</v>
      </c>
      <c r="BA5" s="3"/>
      <c r="BB5" s="3"/>
      <c r="BC5" s="3"/>
      <c r="BD5" s="3"/>
      <c r="BE5" s="3"/>
      <c r="BF5" s="3"/>
      <c r="BG5" s="3"/>
      <c r="BH5" s="3">
        <v>9.7900000000000001E-3</v>
      </c>
      <c r="BI5" s="3"/>
      <c r="BJ5" s="3">
        <v>7.5199999999999998E-3</v>
      </c>
      <c r="BK5" s="3"/>
      <c r="BL5" s="3"/>
      <c r="BM5" s="3"/>
      <c r="BN5" s="3"/>
      <c r="BO5" s="3"/>
      <c r="BP5" s="3"/>
      <c r="BQ5" s="3"/>
      <c r="BR5" s="3">
        <v>5.7600000000000004E-3</v>
      </c>
      <c r="BS5" s="3"/>
      <c r="BT5" s="3">
        <v>4.6699999999999997E-3</v>
      </c>
      <c r="BU5" s="3"/>
      <c r="BV5" s="3"/>
      <c r="BW5" s="3"/>
      <c r="BX5" s="3"/>
      <c r="BY5" s="3"/>
      <c r="BZ5" s="3"/>
      <c r="CA5" s="3"/>
      <c r="CB5" s="3">
        <v>3.0100000000000001E-3</v>
      </c>
      <c r="CC5" s="3"/>
      <c r="CD5" s="3">
        <v>2.48E-3</v>
      </c>
      <c r="CE5" s="3"/>
      <c r="CF5" s="3"/>
      <c r="CG5" s="3"/>
      <c r="CH5" s="3"/>
      <c r="CI5" s="3"/>
      <c r="CJ5" s="3"/>
      <c r="CK5" s="3"/>
      <c r="CL5" s="3">
        <v>1.41E-3</v>
      </c>
      <c r="CM5" s="3"/>
      <c r="CN5" s="3">
        <v>1.5299999999999999E-3</v>
      </c>
      <c r="CO5" s="3"/>
      <c r="CP5" s="3"/>
      <c r="CQ5" s="3"/>
      <c r="CR5" s="3"/>
      <c r="CS5" s="3"/>
      <c r="CT5" s="3"/>
      <c r="CU5" s="3"/>
      <c r="CV5" s="3">
        <v>1.16E-3</v>
      </c>
      <c r="CW5" s="3"/>
      <c r="CX5" s="3">
        <v>1.0499999999999999E-3</v>
      </c>
      <c r="CY5" s="3"/>
      <c r="CZ5" s="3"/>
      <c r="DA5" s="3"/>
      <c r="DB5" s="3"/>
      <c r="DC5" s="3"/>
      <c r="DD5" s="3"/>
      <c r="DE5" s="3"/>
      <c r="DF5" s="3">
        <v>9.1E-4</v>
      </c>
      <c r="DG5" s="3"/>
      <c r="DH5" s="3">
        <v>8.9999999999999998E-4</v>
      </c>
      <c r="DI5" s="3"/>
      <c r="DJ5" s="3"/>
      <c r="DK5" s="3"/>
      <c r="DL5" s="3"/>
      <c r="DM5" s="3"/>
      <c r="DN5" s="3"/>
      <c r="DO5" s="3"/>
      <c r="DP5" s="3">
        <v>7.2000000000000005E-4</v>
      </c>
      <c r="DQ5" s="3"/>
      <c r="DR5" s="3">
        <v>6.4000000000000005E-4</v>
      </c>
      <c r="DS5" s="3"/>
      <c r="DT5" s="3"/>
      <c r="DU5" s="3"/>
      <c r="DV5" s="3"/>
      <c r="DW5" s="3"/>
      <c r="DX5" s="3"/>
      <c r="DY5" s="3"/>
      <c r="DZ5" s="3">
        <v>5.2999999999999998E-4</v>
      </c>
      <c r="EA5" s="3"/>
      <c r="EB5" s="3">
        <v>4.8999999999999998E-4</v>
      </c>
      <c r="EC5" s="3"/>
      <c r="ED5" s="3"/>
      <c r="EE5" s="3"/>
      <c r="EF5" s="3"/>
      <c r="EG5" s="3"/>
      <c r="EH5" s="3"/>
      <c r="EI5" s="3"/>
      <c r="EJ5" s="3">
        <v>3.8000000000000002E-4</v>
      </c>
      <c r="EK5" s="3"/>
      <c r="EL5" s="3">
        <v>3.4000000000000002E-4</v>
      </c>
      <c r="EM5" s="3"/>
      <c r="EN5" s="3"/>
      <c r="EO5" s="3"/>
      <c r="EP5" s="3"/>
      <c r="EQ5" s="3"/>
      <c r="ER5" s="3"/>
      <c r="ES5" s="3"/>
      <c r="ET5" s="3">
        <v>2.7E-4</v>
      </c>
      <c r="EU5" s="3"/>
      <c r="EV5" s="3">
        <v>2.5999999999999998E-4</v>
      </c>
      <c r="FN5" s="1"/>
      <c r="FX5" s="1"/>
      <c r="GH5" s="1"/>
      <c r="GR5" s="1"/>
    </row>
    <row r="6" spans="1:241" x14ac:dyDescent="0.25">
      <c r="A6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>
        <v>1.353E-2</v>
      </c>
      <c r="AN6" s="3"/>
      <c r="AO6" s="3"/>
      <c r="AP6" s="3">
        <v>1.052E-2</v>
      </c>
      <c r="AQ6" s="3"/>
      <c r="AR6" s="3"/>
      <c r="AS6" s="3"/>
      <c r="AT6" s="3"/>
      <c r="AU6" s="3"/>
      <c r="AV6" s="3"/>
      <c r="AW6" s="3">
        <v>9.7599999999999996E-3</v>
      </c>
      <c r="AX6" s="3"/>
      <c r="AY6" s="3"/>
      <c r="AZ6" s="3">
        <v>8.3300000000000006E-3</v>
      </c>
      <c r="BA6" s="3"/>
      <c r="BB6" s="3"/>
      <c r="BC6" s="3"/>
      <c r="BD6" s="3"/>
      <c r="BE6" s="3"/>
      <c r="BF6" s="3"/>
      <c r="BG6" s="3">
        <v>6.8199999999999997E-3</v>
      </c>
      <c r="BH6" s="3"/>
      <c r="BI6" s="3"/>
      <c r="BJ6" s="3">
        <v>5.64E-3</v>
      </c>
      <c r="BK6" s="3"/>
      <c r="BL6" s="3"/>
      <c r="BM6" s="3"/>
      <c r="BN6" s="3"/>
      <c r="BO6" s="3"/>
      <c r="BP6" s="3"/>
      <c r="BQ6" s="3">
        <v>4.0600000000000002E-3</v>
      </c>
      <c r="BR6" s="3"/>
      <c r="BS6" s="3"/>
      <c r="BT6" s="3">
        <v>3.4099999999999998E-3</v>
      </c>
      <c r="BU6" s="3"/>
      <c r="BV6" s="3"/>
      <c r="BW6" s="3"/>
      <c r="BX6" s="3"/>
      <c r="BY6" s="3"/>
      <c r="BZ6" s="3"/>
      <c r="CA6" s="3">
        <v>2E-3</v>
      </c>
      <c r="CB6" s="3"/>
      <c r="CC6" s="3"/>
      <c r="CD6" s="3">
        <v>1.99E-3</v>
      </c>
      <c r="CE6" s="3"/>
      <c r="CF6" s="3"/>
      <c r="CG6" s="3"/>
      <c r="CH6" s="3"/>
      <c r="CI6" s="3"/>
      <c r="CJ6" s="3"/>
      <c r="CK6" s="3">
        <v>1.15E-3</v>
      </c>
      <c r="CL6" s="3"/>
      <c r="CM6" s="3"/>
      <c r="CN6" s="3">
        <v>1.08E-3</v>
      </c>
      <c r="CO6" s="3"/>
      <c r="CP6" s="3"/>
      <c r="CQ6" s="3"/>
      <c r="CR6" s="3"/>
      <c r="CS6" s="3"/>
      <c r="CT6" s="3"/>
      <c r="CU6" s="3">
        <v>9.2000000000000003E-4</v>
      </c>
      <c r="CV6" s="3"/>
      <c r="CW6" s="3"/>
      <c r="CX6" s="3">
        <v>8.1999999999999998E-4</v>
      </c>
      <c r="CY6" s="3"/>
      <c r="CZ6" s="3"/>
      <c r="DA6" s="3"/>
      <c r="DB6" s="3"/>
      <c r="DC6" s="3"/>
      <c r="DD6" s="3"/>
      <c r="DE6" s="3">
        <v>7.7999999999999999E-4</v>
      </c>
      <c r="DF6" s="3"/>
      <c r="DG6" s="3"/>
      <c r="DH6" s="3">
        <v>7.1000000000000002E-4</v>
      </c>
      <c r="DI6" s="3"/>
      <c r="DJ6" s="3"/>
      <c r="DK6" s="3"/>
      <c r="DL6" s="3"/>
      <c r="DM6" s="3"/>
      <c r="DN6" s="3"/>
      <c r="DO6" s="3">
        <v>5.9999999999999995E-4</v>
      </c>
      <c r="DP6" s="3"/>
      <c r="DQ6" s="3"/>
      <c r="DR6" s="3">
        <v>5.1999999999999995E-4</v>
      </c>
      <c r="DS6" s="3"/>
      <c r="DT6" s="3"/>
      <c r="DU6" s="3"/>
      <c r="DV6" s="3"/>
      <c r="DW6" s="3"/>
      <c r="DX6" s="3"/>
      <c r="DY6" s="3">
        <v>4.0000000000000002E-4</v>
      </c>
      <c r="DZ6" s="3"/>
      <c r="EA6" s="3"/>
      <c r="EB6" s="3">
        <v>3.8999999999999999E-4</v>
      </c>
      <c r="EC6" s="3"/>
      <c r="ED6" s="3"/>
      <c r="EE6" s="3"/>
      <c r="EF6" s="3"/>
      <c r="EG6" s="3"/>
      <c r="EH6" s="3"/>
      <c r="EI6" s="3">
        <v>2.7999999999999998E-4</v>
      </c>
      <c r="EJ6" s="3"/>
      <c r="EK6" s="3"/>
      <c r="EL6" s="3">
        <v>2.7E-4</v>
      </c>
      <c r="EM6" s="3"/>
      <c r="EN6" s="3"/>
      <c r="EO6" s="3"/>
      <c r="EP6" s="3"/>
      <c r="EQ6" s="3"/>
      <c r="ER6" s="3"/>
      <c r="ES6" s="3">
        <v>2.3000000000000001E-4</v>
      </c>
      <c r="ET6" s="3"/>
      <c r="EU6" s="3"/>
      <c r="EV6" s="3">
        <v>2.2000000000000001E-4</v>
      </c>
      <c r="FC6" s="1"/>
      <c r="FM6" s="1"/>
      <c r="FW6" s="1"/>
      <c r="GG6" s="1"/>
      <c r="GQ6" s="1"/>
      <c r="HA6" s="1"/>
      <c r="HK6" s="1"/>
      <c r="HU6" s="1"/>
      <c r="IE6" s="1"/>
    </row>
    <row r="7" spans="1:241" x14ac:dyDescent="0.25">
      <c r="A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>
        <v>1.0800000000000001E-2</v>
      </c>
      <c r="AM7" s="3"/>
      <c r="AN7" s="3"/>
      <c r="AO7" s="3"/>
      <c r="AP7" s="3">
        <v>8.7500000000000008E-3</v>
      </c>
      <c r="AQ7" s="3"/>
      <c r="AR7" s="3"/>
      <c r="AS7" s="3"/>
      <c r="AT7" s="3"/>
      <c r="AU7" s="3"/>
      <c r="AV7" s="3">
        <v>7.79E-3</v>
      </c>
      <c r="AW7" s="3"/>
      <c r="AX7" s="3"/>
      <c r="AY7" s="3"/>
      <c r="AZ7" s="3">
        <v>5.7999999999999996E-3</v>
      </c>
      <c r="BA7" s="3"/>
      <c r="BB7" s="3"/>
      <c r="BC7" s="3"/>
      <c r="BD7" s="3"/>
      <c r="BE7" s="3"/>
      <c r="BF7" s="3">
        <v>5.4599999999999996E-3</v>
      </c>
      <c r="BG7" s="3"/>
      <c r="BH7" s="3"/>
      <c r="BI7" s="3"/>
      <c r="BJ7" s="3">
        <v>3.8800000000000002E-3</v>
      </c>
      <c r="BK7" s="3"/>
      <c r="BL7" s="3"/>
      <c r="BM7" s="3"/>
      <c r="BN7" s="3"/>
      <c r="BO7" s="3"/>
      <c r="BP7" s="3">
        <v>3.2599999999999999E-3</v>
      </c>
      <c r="BQ7" s="3"/>
      <c r="BR7" s="3"/>
      <c r="BS7" s="3"/>
      <c r="BT7" s="3">
        <v>2.9299999999999999E-3</v>
      </c>
      <c r="BU7" s="3"/>
      <c r="BV7" s="3"/>
      <c r="BW7" s="3"/>
      <c r="BX7" s="3"/>
      <c r="BY7" s="3"/>
      <c r="BZ7" s="3">
        <v>1.67E-3</v>
      </c>
      <c r="CA7" s="3"/>
      <c r="CB7" s="3"/>
      <c r="CC7" s="3"/>
      <c r="CD7" s="3">
        <v>1.4499999999999999E-3</v>
      </c>
      <c r="CE7" s="3"/>
      <c r="CF7" s="3"/>
      <c r="CG7" s="3"/>
      <c r="CH7" s="3"/>
      <c r="CI7" s="3"/>
      <c r="CJ7" s="3">
        <v>8.5999999999999998E-4</v>
      </c>
      <c r="CK7" s="3"/>
      <c r="CL7" s="3"/>
      <c r="CM7" s="3"/>
      <c r="CN7" s="3">
        <v>7.7999999999999999E-4</v>
      </c>
      <c r="CO7" s="3"/>
      <c r="CP7" s="3"/>
      <c r="CQ7" s="3"/>
      <c r="CR7" s="3"/>
      <c r="CS7" s="3"/>
      <c r="CT7" s="3">
        <v>7.6000000000000004E-4</v>
      </c>
      <c r="CU7" s="3"/>
      <c r="CV7" s="3"/>
      <c r="CW7" s="3"/>
      <c r="CX7" s="3">
        <v>7.1000000000000002E-4</v>
      </c>
      <c r="CY7" s="3"/>
      <c r="CZ7" s="3"/>
      <c r="DA7" s="3"/>
      <c r="DB7" s="3"/>
      <c r="DC7" s="3"/>
      <c r="DD7" s="3">
        <v>6.4000000000000005E-4</v>
      </c>
      <c r="DE7" s="3"/>
      <c r="DF7" s="3"/>
      <c r="DG7" s="3"/>
      <c r="DH7" s="3">
        <v>5.5999999999999995E-4</v>
      </c>
      <c r="DI7" s="3"/>
      <c r="DJ7" s="3"/>
      <c r="DK7" s="3"/>
      <c r="DL7" s="3"/>
      <c r="DM7" s="3"/>
      <c r="DN7" s="3">
        <v>4.6999999999999999E-4</v>
      </c>
      <c r="DO7" s="3"/>
      <c r="DP7" s="3"/>
      <c r="DQ7" s="3"/>
      <c r="DR7" s="3">
        <v>3.6000000000000002E-4</v>
      </c>
      <c r="DS7" s="3"/>
      <c r="DT7" s="3"/>
      <c r="DU7" s="3"/>
      <c r="DV7" s="3"/>
      <c r="DW7" s="3"/>
      <c r="DX7" s="3">
        <v>3.4000000000000002E-4</v>
      </c>
      <c r="DY7" s="3"/>
      <c r="DZ7" s="3"/>
      <c r="EA7" s="3"/>
      <c r="EB7" s="3">
        <v>3.1E-4</v>
      </c>
      <c r="EC7" s="3"/>
      <c r="ED7" s="3"/>
      <c r="EE7" s="3"/>
      <c r="EF7" s="3"/>
      <c r="EG7" s="3"/>
      <c r="EH7" s="3">
        <v>2.2000000000000001E-4</v>
      </c>
      <c r="EI7" s="3"/>
      <c r="EJ7" s="3"/>
      <c r="EK7" s="3"/>
      <c r="EL7" s="3">
        <v>2.1000000000000001E-4</v>
      </c>
      <c r="EM7" s="3"/>
      <c r="EN7" s="3"/>
      <c r="EO7" s="3"/>
      <c r="EP7" s="3"/>
      <c r="EQ7" s="3"/>
      <c r="ER7" s="3">
        <v>1.8000000000000001E-4</v>
      </c>
      <c r="ES7" s="3"/>
      <c r="ET7" s="3"/>
      <c r="EU7" s="3"/>
      <c r="EV7" s="3">
        <v>1.7000000000000001E-4</v>
      </c>
      <c r="FB7" s="1"/>
      <c r="FL7" s="1"/>
      <c r="FV7" s="1"/>
      <c r="GF7" s="1"/>
      <c r="GP7" s="1"/>
      <c r="GZ7" s="1"/>
      <c r="HJ7" s="1"/>
      <c r="HT7" s="1"/>
      <c r="ID7" s="1"/>
    </row>
    <row r="8" spans="1:241" x14ac:dyDescent="0.25">
      <c r="A8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>
        <v>7.9399999999999991E-3</v>
      </c>
      <c r="AL8" s="3"/>
      <c r="AM8" s="3"/>
      <c r="AN8" s="3"/>
      <c r="AO8" s="3"/>
      <c r="AP8" s="3">
        <v>6.28E-3</v>
      </c>
      <c r="AQ8" s="3"/>
      <c r="AR8" s="3"/>
      <c r="AS8" s="3"/>
      <c r="AT8" s="3"/>
      <c r="AU8" s="3">
        <v>5.8100000000000001E-3</v>
      </c>
      <c r="AV8" s="3"/>
      <c r="AW8" s="3"/>
      <c r="AX8" s="3"/>
      <c r="AY8" s="3"/>
      <c r="AZ8" s="3">
        <v>4.1000000000000003E-3</v>
      </c>
      <c r="BA8" s="3"/>
      <c r="BB8" s="3"/>
      <c r="BC8" s="3"/>
      <c r="BD8" s="3"/>
      <c r="BE8" s="3">
        <v>4.3800000000000002E-3</v>
      </c>
      <c r="BF8" s="3"/>
      <c r="BG8" s="3"/>
      <c r="BH8" s="3"/>
      <c r="BI8" s="3"/>
      <c r="BJ8" s="3">
        <v>3.0100000000000001E-3</v>
      </c>
      <c r="BK8" s="3"/>
      <c r="BL8" s="3"/>
      <c r="BM8" s="3"/>
      <c r="BN8" s="3"/>
      <c r="BO8" s="3">
        <v>2.7399999999999998E-3</v>
      </c>
      <c r="BP8" s="3"/>
      <c r="BQ8" s="3"/>
      <c r="BR8" s="3"/>
      <c r="BS8" s="3"/>
      <c r="BT8" s="3">
        <v>2.2200000000000002E-3</v>
      </c>
      <c r="BU8" s="3"/>
      <c r="BV8" s="3"/>
      <c r="BW8" s="3"/>
      <c r="BX8" s="3"/>
      <c r="BY8" s="3">
        <v>1.47E-3</v>
      </c>
      <c r="BZ8" s="3"/>
      <c r="CA8" s="3"/>
      <c r="CB8" s="3"/>
      <c r="CC8" s="3"/>
      <c r="CD8" s="3">
        <v>1.2800000000000001E-3</v>
      </c>
      <c r="CE8" s="3"/>
      <c r="CF8" s="3"/>
      <c r="CG8" s="3"/>
      <c r="CH8" s="3"/>
      <c r="CI8" s="3">
        <v>7.9000000000000001E-4</v>
      </c>
      <c r="CJ8" s="3"/>
      <c r="CK8" s="3"/>
      <c r="CL8" s="3"/>
      <c r="CM8" s="3"/>
      <c r="CN8" s="3">
        <v>6.7000000000000002E-4</v>
      </c>
      <c r="CO8" s="3"/>
      <c r="CP8" s="3"/>
      <c r="CQ8" s="3"/>
      <c r="CR8" s="3"/>
      <c r="CS8" s="3">
        <v>6.7000000000000002E-4</v>
      </c>
      <c r="CT8" s="3"/>
      <c r="CU8" s="3"/>
      <c r="CV8" s="3"/>
      <c r="CW8" s="3"/>
      <c r="CX8" s="3">
        <v>6.2E-4</v>
      </c>
      <c r="CY8" s="3"/>
      <c r="CZ8" s="3"/>
      <c r="DA8" s="3"/>
      <c r="DB8" s="3"/>
      <c r="DC8" s="3">
        <v>5.8E-4</v>
      </c>
      <c r="DD8" s="3"/>
      <c r="DE8" s="3"/>
      <c r="DF8" s="3"/>
      <c r="DG8" s="3"/>
      <c r="DH8" s="3">
        <v>4.8999999999999998E-4</v>
      </c>
      <c r="DI8" s="3"/>
      <c r="DJ8" s="3"/>
      <c r="DK8" s="3"/>
      <c r="DL8" s="3"/>
      <c r="DM8" s="3">
        <v>4.2000000000000002E-4</v>
      </c>
      <c r="DN8" s="3"/>
      <c r="DO8" s="3"/>
      <c r="DP8" s="3"/>
      <c r="DQ8" s="3"/>
      <c r="DR8" s="3">
        <v>3.4000000000000002E-4</v>
      </c>
      <c r="DS8" s="3"/>
      <c r="DT8" s="3"/>
      <c r="DU8" s="3"/>
      <c r="DV8" s="3"/>
      <c r="DW8" s="3">
        <v>2.9999999999999997E-4</v>
      </c>
      <c r="DX8" s="3"/>
      <c r="DY8" s="3"/>
      <c r="DZ8" s="3"/>
      <c r="EA8" s="3"/>
      <c r="EB8" s="3">
        <v>2.5999999999999998E-4</v>
      </c>
      <c r="EC8" s="3"/>
      <c r="ED8" s="3"/>
      <c r="EE8" s="3"/>
      <c r="EF8" s="3"/>
      <c r="EG8" s="3">
        <v>2.0000000000000001E-4</v>
      </c>
      <c r="EH8" s="3"/>
      <c r="EI8" s="3"/>
      <c r="EJ8" s="3"/>
      <c r="EK8" s="3"/>
      <c r="EL8" s="3">
        <v>1.8000000000000001E-4</v>
      </c>
      <c r="EM8" s="3"/>
      <c r="EN8" s="3"/>
      <c r="EO8" s="3"/>
      <c r="EP8" s="3"/>
      <c r="EQ8" s="3">
        <v>1.6000000000000001E-4</v>
      </c>
      <c r="ER8" s="3"/>
      <c r="ES8" s="3"/>
      <c r="ET8" s="3"/>
      <c r="EU8" s="3"/>
      <c r="EV8" s="3">
        <v>1.3999999999999999E-4</v>
      </c>
    </row>
    <row r="9" spans="1:241" x14ac:dyDescent="0.25">
      <c r="A9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>
        <v>5.7000000000000002E-3</v>
      </c>
      <c r="AK9" s="3"/>
      <c r="AL9" s="3"/>
      <c r="AM9" s="3"/>
      <c r="AN9" s="3"/>
      <c r="AO9" s="3"/>
      <c r="AP9" s="3">
        <v>4.62E-3</v>
      </c>
      <c r="AQ9" s="3"/>
      <c r="AR9" s="3"/>
      <c r="AS9" s="3"/>
      <c r="AT9" s="3">
        <v>4.2599999999999999E-3</v>
      </c>
      <c r="AU9" s="3"/>
      <c r="AV9" s="3"/>
      <c r="AW9" s="3"/>
      <c r="AX9" s="3"/>
      <c r="AY9" s="3"/>
      <c r="AZ9" s="3">
        <v>3.5300000000000002E-3</v>
      </c>
      <c r="BA9" s="3"/>
      <c r="BB9" s="3"/>
      <c r="BC9" s="3"/>
      <c r="BD9" s="3">
        <v>3.5400000000000002E-3</v>
      </c>
      <c r="BE9" s="3"/>
      <c r="BF9" s="3"/>
      <c r="BG9" s="3"/>
      <c r="BH9" s="3"/>
      <c r="BI9" s="3"/>
      <c r="BJ9" s="3">
        <v>2.63E-3</v>
      </c>
      <c r="BK9" s="3"/>
      <c r="BL9" s="3"/>
      <c r="BM9" s="3"/>
      <c r="BN9" s="3">
        <v>2.33E-3</v>
      </c>
      <c r="BO9" s="3"/>
      <c r="BP9" s="3"/>
      <c r="BQ9" s="3"/>
      <c r="BR9" s="3"/>
      <c r="BS9" s="3"/>
      <c r="BT9" s="3">
        <v>1.91E-3</v>
      </c>
      <c r="BU9" s="3"/>
      <c r="BV9" s="3"/>
      <c r="BW9" s="3"/>
      <c r="BX9" s="3">
        <v>1.32E-3</v>
      </c>
      <c r="BY9" s="3"/>
      <c r="BZ9" s="3"/>
      <c r="CA9" s="3"/>
      <c r="CB9" s="3"/>
      <c r="CC9" s="3"/>
      <c r="CD9" s="3">
        <v>1.06E-3</v>
      </c>
      <c r="CE9" s="3"/>
      <c r="CF9" s="3"/>
      <c r="CG9" s="3"/>
      <c r="CH9" s="3">
        <v>7.3999999999999999E-4</v>
      </c>
      <c r="CI9" s="3"/>
      <c r="CJ9" s="3"/>
      <c r="CK9" s="3"/>
      <c r="CL9" s="3"/>
      <c r="CM9" s="3"/>
      <c r="CN9" s="3">
        <v>5.9000000000000003E-4</v>
      </c>
      <c r="CO9" s="3"/>
      <c r="CP9" s="3"/>
      <c r="CQ9" s="3"/>
      <c r="CR9" s="3">
        <v>5.9999999999999995E-4</v>
      </c>
      <c r="CS9" s="3"/>
      <c r="CT9" s="3"/>
      <c r="CU9" s="3"/>
      <c r="CV9" s="3"/>
      <c r="CW9" s="3"/>
      <c r="CX9" s="3">
        <v>5.5999999999999995E-4</v>
      </c>
      <c r="CY9" s="3"/>
      <c r="CZ9" s="3"/>
      <c r="DA9" s="3"/>
      <c r="DB9" s="3">
        <v>5.5000000000000003E-4</v>
      </c>
      <c r="DC9" s="3"/>
      <c r="DD9" s="3"/>
      <c r="DE9" s="3"/>
      <c r="DF9" s="3"/>
      <c r="DG9" s="3"/>
      <c r="DH9" s="3">
        <v>4.4000000000000002E-4</v>
      </c>
      <c r="DI9" s="3"/>
      <c r="DJ9" s="3"/>
      <c r="DK9" s="3"/>
      <c r="DL9" s="3">
        <v>3.8999999999999999E-4</v>
      </c>
      <c r="DM9" s="3"/>
      <c r="DN9" s="3"/>
      <c r="DO9" s="3"/>
      <c r="DP9" s="3"/>
      <c r="DQ9" s="3"/>
      <c r="DR9" s="3">
        <v>2.9999999999999997E-4</v>
      </c>
      <c r="DS9" s="3"/>
      <c r="DT9" s="3"/>
      <c r="DU9" s="3"/>
      <c r="DV9" s="3">
        <v>2.7999999999999998E-4</v>
      </c>
      <c r="DW9" s="3"/>
      <c r="DX9" s="3"/>
      <c r="DY9" s="3"/>
      <c r="DZ9" s="3"/>
      <c r="EA9" s="3"/>
      <c r="EB9" s="3">
        <v>2.4000000000000001E-4</v>
      </c>
      <c r="EC9" s="3"/>
      <c r="ED9" s="3"/>
      <c r="EE9" s="3"/>
      <c r="EF9" s="3">
        <v>1.9000000000000001E-4</v>
      </c>
      <c r="EG9" s="3"/>
      <c r="EH9" s="3"/>
      <c r="EI9" s="3"/>
      <c r="EJ9" s="3"/>
      <c r="EK9" s="3"/>
      <c r="EL9" s="3">
        <v>1.6000000000000001E-4</v>
      </c>
      <c r="EM9" s="3"/>
      <c r="EN9" s="3"/>
      <c r="EO9" s="3"/>
      <c r="EP9" s="3">
        <v>1.4999999999999999E-4</v>
      </c>
      <c r="EQ9" s="3"/>
      <c r="ER9" s="3"/>
      <c r="ES9" s="3"/>
      <c r="ET9" s="3"/>
      <c r="EU9" s="3"/>
      <c r="EV9" s="3">
        <v>1.2999999999999999E-4</v>
      </c>
    </row>
    <row r="10" spans="1:241" x14ac:dyDescent="0.25">
      <c r="A10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>
        <v>4.0699999999999998E-3</v>
      </c>
      <c r="AJ10" s="3"/>
      <c r="AK10" s="3"/>
      <c r="AL10" s="3"/>
      <c r="AM10" s="3"/>
      <c r="AN10" s="3"/>
      <c r="AO10" s="3"/>
      <c r="AP10" s="3">
        <v>3.2599999999999999E-3</v>
      </c>
      <c r="AQ10" s="3"/>
      <c r="AR10" s="3"/>
      <c r="AS10" s="3">
        <v>3.14E-3</v>
      </c>
      <c r="AT10" s="3"/>
      <c r="AU10" s="3"/>
      <c r="AV10" s="3"/>
      <c r="AW10" s="3"/>
      <c r="AX10" s="3"/>
      <c r="AY10" s="3"/>
      <c r="AZ10" s="3">
        <v>2.8300000000000001E-3</v>
      </c>
      <c r="BA10" s="3"/>
      <c r="BB10" s="3"/>
      <c r="BC10" s="3">
        <v>2.9199999999999999E-3</v>
      </c>
      <c r="BD10" s="3"/>
      <c r="BE10" s="3"/>
      <c r="BF10" s="3"/>
      <c r="BG10" s="3"/>
      <c r="BH10" s="3"/>
      <c r="BI10" s="3"/>
      <c r="BJ10" s="3">
        <v>2.2200000000000002E-3</v>
      </c>
      <c r="BK10" s="3"/>
      <c r="BL10" s="3"/>
      <c r="BM10" s="3">
        <v>2.0100000000000001E-3</v>
      </c>
      <c r="BN10" s="3"/>
      <c r="BO10" s="3"/>
      <c r="BP10" s="3"/>
      <c r="BQ10" s="3"/>
      <c r="BR10" s="3"/>
      <c r="BS10" s="3"/>
      <c r="BT10" s="3">
        <v>1.57E-3</v>
      </c>
      <c r="BU10" s="3"/>
      <c r="BV10" s="3"/>
      <c r="BW10" s="3">
        <v>1.1999999999999999E-3</v>
      </c>
      <c r="BX10" s="3"/>
      <c r="BY10" s="3"/>
      <c r="BZ10" s="3"/>
      <c r="CA10" s="3"/>
      <c r="CB10" s="3"/>
      <c r="CC10" s="3"/>
      <c r="CD10" s="3">
        <v>8.4999999999999995E-4</v>
      </c>
      <c r="CE10" s="3"/>
      <c r="CF10" s="3"/>
      <c r="CG10" s="3">
        <v>6.9999999999999999E-4</v>
      </c>
      <c r="CH10" s="3"/>
      <c r="CI10" s="3"/>
      <c r="CJ10" s="3"/>
      <c r="CK10" s="3"/>
      <c r="CL10" s="3"/>
      <c r="CM10" s="3"/>
      <c r="CN10" s="3">
        <v>5.8E-4</v>
      </c>
      <c r="CO10" s="3"/>
      <c r="CP10" s="3"/>
      <c r="CQ10" s="3">
        <v>5.5000000000000003E-4</v>
      </c>
      <c r="CR10" s="3"/>
      <c r="CS10" s="3"/>
      <c r="CT10" s="3"/>
      <c r="CU10" s="3"/>
      <c r="CV10" s="3"/>
      <c r="CW10" s="3"/>
      <c r="CX10" s="3">
        <v>5.0000000000000001E-4</v>
      </c>
      <c r="CY10" s="3"/>
      <c r="CZ10" s="3"/>
      <c r="DA10" s="3">
        <v>5.1000000000000004E-4</v>
      </c>
      <c r="DB10" s="3"/>
      <c r="DC10" s="3"/>
      <c r="DD10" s="3"/>
      <c r="DE10" s="3"/>
      <c r="DF10" s="3"/>
      <c r="DG10" s="3"/>
      <c r="DH10" s="3">
        <v>4.0999999999999999E-4</v>
      </c>
      <c r="DI10" s="3"/>
      <c r="DJ10" s="3"/>
      <c r="DK10" s="3">
        <v>3.6999999999999999E-4</v>
      </c>
      <c r="DL10" s="3"/>
      <c r="DM10" s="3"/>
      <c r="DN10" s="3"/>
      <c r="DO10" s="3"/>
      <c r="DP10" s="3"/>
      <c r="DQ10" s="3"/>
      <c r="DR10" s="3">
        <v>2.9999999999999997E-4</v>
      </c>
      <c r="DS10" s="3"/>
      <c r="DT10" s="3"/>
      <c r="DU10" s="3">
        <v>2.7E-4</v>
      </c>
      <c r="DV10" s="3"/>
      <c r="DW10" s="3"/>
      <c r="DX10" s="3"/>
      <c r="DY10" s="3"/>
      <c r="DZ10" s="3"/>
      <c r="EA10" s="3"/>
      <c r="EB10" s="3">
        <v>2.0000000000000001E-4</v>
      </c>
      <c r="EC10" s="3"/>
      <c r="ED10" s="3"/>
      <c r="EE10" s="3">
        <v>1.8000000000000001E-4</v>
      </c>
      <c r="EF10" s="3"/>
      <c r="EG10" s="3"/>
      <c r="EH10" s="3"/>
      <c r="EI10" s="3"/>
      <c r="EJ10" s="3"/>
      <c r="EK10" s="3"/>
      <c r="EL10" s="3">
        <v>1.4999999999999999E-4</v>
      </c>
      <c r="EM10" s="3"/>
      <c r="EN10" s="3"/>
      <c r="EO10" s="3">
        <v>1.3999999999999999E-4</v>
      </c>
      <c r="EP10" s="3"/>
      <c r="EQ10" s="3"/>
      <c r="ER10" s="3"/>
      <c r="ES10" s="3"/>
      <c r="ET10" s="3"/>
      <c r="EU10" s="3"/>
      <c r="EV10" s="3">
        <v>1.2E-4</v>
      </c>
    </row>
    <row r="11" spans="1:241" x14ac:dyDescent="0.25">
      <c r="A11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>
        <v>3.0500000000000002E-3</v>
      </c>
      <c r="AI11" s="3"/>
      <c r="AJ11" s="3"/>
      <c r="AK11" s="3"/>
      <c r="AL11" s="3"/>
      <c r="AM11" s="3"/>
      <c r="AN11" s="3"/>
      <c r="AO11" s="3"/>
      <c r="AP11" s="3">
        <v>2.5600000000000002E-3</v>
      </c>
      <c r="AQ11" s="3"/>
      <c r="AR11" s="3">
        <v>2.4499999999999999E-3</v>
      </c>
      <c r="AS11" s="3"/>
      <c r="AT11" s="3"/>
      <c r="AU11" s="3"/>
      <c r="AV11" s="3"/>
      <c r="AW11" s="3"/>
      <c r="AX11" s="3"/>
      <c r="AY11" s="3"/>
      <c r="AZ11" s="3">
        <v>3.5500000000000002E-3</v>
      </c>
      <c r="BA11" s="3"/>
      <c r="BB11" s="3">
        <v>2.49E-3</v>
      </c>
      <c r="BC11" s="3"/>
      <c r="BD11" s="3"/>
      <c r="BE11" s="3"/>
      <c r="BF11" s="3"/>
      <c r="BG11" s="3"/>
      <c r="BH11" s="3"/>
      <c r="BI11" s="3"/>
      <c r="BJ11" s="3">
        <v>1.9599999999999999E-3</v>
      </c>
      <c r="BK11" s="3"/>
      <c r="BL11" s="3">
        <v>1.7799999999999999E-3</v>
      </c>
      <c r="BM11" s="3"/>
      <c r="BN11" s="3"/>
      <c r="BO11" s="3"/>
      <c r="BP11" s="3"/>
      <c r="BQ11" s="3"/>
      <c r="BR11" s="3"/>
      <c r="BS11" s="3"/>
      <c r="BT11" s="3">
        <v>1.24E-3</v>
      </c>
      <c r="BU11" s="3"/>
      <c r="BV11" s="3">
        <v>1.1100000000000001E-3</v>
      </c>
      <c r="BW11" s="3"/>
      <c r="BX11" s="3"/>
      <c r="BY11" s="3"/>
      <c r="BZ11" s="3"/>
      <c r="CA11" s="3"/>
      <c r="CB11" s="3"/>
      <c r="CC11" s="3"/>
      <c r="CD11" s="3">
        <v>7.3999999999999999E-4</v>
      </c>
      <c r="CE11" s="3"/>
      <c r="CF11" s="3">
        <v>6.6E-4</v>
      </c>
      <c r="CG11" s="3"/>
      <c r="CH11" s="3"/>
      <c r="CI11" s="3"/>
      <c r="CJ11" s="3"/>
      <c r="CK11" s="3"/>
      <c r="CL11" s="3"/>
      <c r="CM11" s="3"/>
      <c r="CN11" s="3">
        <v>5.1000000000000004E-4</v>
      </c>
      <c r="CO11" s="3"/>
      <c r="CP11" s="3">
        <v>5.0000000000000001E-4</v>
      </c>
      <c r="CQ11" s="3"/>
      <c r="CR11" s="3"/>
      <c r="CS11" s="3"/>
      <c r="CT11" s="3"/>
      <c r="CU11" s="3"/>
      <c r="CV11" s="3"/>
      <c r="CW11" s="3"/>
      <c r="CX11" s="3">
        <v>4.8000000000000001E-4</v>
      </c>
      <c r="CY11" s="3"/>
      <c r="CZ11" s="3">
        <v>4.6000000000000001E-4</v>
      </c>
      <c r="DA11" s="3"/>
      <c r="DB11" s="3"/>
      <c r="DC11" s="3"/>
      <c r="DD11" s="3"/>
      <c r="DE11" s="3"/>
      <c r="DF11" s="3"/>
      <c r="DG11" s="3"/>
      <c r="DH11" s="3">
        <v>3.5E-4</v>
      </c>
      <c r="DI11" s="3"/>
      <c r="DJ11" s="3">
        <v>3.2000000000000003E-4</v>
      </c>
      <c r="DK11" s="3"/>
      <c r="DL11" s="3"/>
      <c r="DM11" s="3"/>
      <c r="DN11" s="3"/>
      <c r="DO11" s="3"/>
      <c r="DP11" s="3"/>
      <c r="DQ11" s="3"/>
      <c r="DR11" s="3">
        <v>2.5999999999999998E-4</v>
      </c>
      <c r="DS11" s="3"/>
      <c r="DT11" s="3">
        <v>2.4000000000000001E-4</v>
      </c>
      <c r="DU11" s="3"/>
      <c r="DV11" s="3"/>
      <c r="DW11" s="3"/>
      <c r="DX11" s="3"/>
      <c r="DY11" s="3"/>
      <c r="DZ11" s="3"/>
      <c r="EA11" s="3"/>
      <c r="EB11" s="3">
        <v>1.8000000000000001E-4</v>
      </c>
      <c r="EC11" s="3"/>
      <c r="ED11" s="3">
        <v>1.7000000000000001E-4</v>
      </c>
      <c r="EE11" s="3"/>
      <c r="EF11" s="3"/>
      <c r="EG11" s="3"/>
      <c r="EH11" s="3"/>
      <c r="EI11" s="3"/>
      <c r="EJ11" s="3"/>
      <c r="EK11" s="3"/>
      <c r="EL11" s="3">
        <v>1.2999999999999999E-4</v>
      </c>
      <c r="EM11" s="3"/>
      <c r="EN11" s="3">
        <v>1.2E-4</v>
      </c>
      <c r="EO11" s="3"/>
      <c r="EP11" s="3"/>
      <c r="EQ11" s="3"/>
      <c r="ER11" s="3"/>
      <c r="ES11" s="3"/>
      <c r="ET11" s="3"/>
      <c r="EU11" s="3"/>
      <c r="EV11" s="3">
        <v>1.1E-4</v>
      </c>
    </row>
    <row r="12" spans="1:241" x14ac:dyDescent="0.25">
      <c r="A12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>
        <v>2.5600000000000002E-3</v>
      </c>
      <c r="AH12" s="3"/>
      <c r="AI12" s="3"/>
      <c r="AJ12" s="3"/>
      <c r="AK12" s="3"/>
      <c r="AL12" s="3"/>
      <c r="AM12" s="3"/>
      <c r="AN12" s="3"/>
      <c r="AO12" s="3"/>
      <c r="AP12" s="3">
        <v>2.0300000000000001E-3</v>
      </c>
      <c r="AQ12" s="3">
        <v>2.1299999999999999E-3</v>
      </c>
      <c r="AR12" s="3"/>
      <c r="AS12" s="3"/>
      <c r="AT12" s="3"/>
      <c r="AU12" s="3"/>
      <c r="AV12" s="3"/>
      <c r="AW12" s="3"/>
      <c r="AX12" s="3"/>
      <c r="AY12" s="3"/>
      <c r="AZ12" s="3">
        <v>2.3500000000000001E-3</v>
      </c>
      <c r="BA12" s="3">
        <v>2.2499999999999998E-3</v>
      </c>
      <c r="BB12" s="3"/>
      <c r="BC12" s="3"/>
      <c r="BD12" s="3"/>
      <c r="BE12" s="3"/>
      <c r="BF12" s="3"/>
      <c r="BG12" s="3"/>
      <c r="BH12" s="3"/>
      <c r="BI12" s="3"/>
      <c r="BJ12" s="3">
        <v>1.7600000000000001E-3</v>
      </c>
      <c r="BK12" s="3">
        <v>1.6199999999999999E-3</v>
      </c>
      <c r="BL12" s="3"/>
      <c r="BM12" s="3"/>
      <c r="BN12" s="3"/>
      <c r="BO12" s="3"/>
      <c r="BP12" s="3"/>
      <c r="BQ12" s="3"/>
      <c r="BR12" s="3"/>
      <c r="BS12" s="3"/>
      <c r="BT12" s="3">
        <v>1.07E-3</v>
      </c>
      <c r="BU12" s="3">
        <v>1.0499999999999999E-3</v>
      </c>
      <c r="BV12" s="3"/>
      <c r="BW12" s="3"/>
      <c r="BX12" s="3"/>
      <c r="BY12" s="3"/>
      <c r="BZ12" s="3"/>
      <c r="CA12" s="3"/>
      <c r="CB12" s="3"/>
      <c r="CC12" s="3"/>
      <c r="CD12" s="3">
        <v>6.9999999999999999E-4</v>
      </c>
      <c r="CE12" s="3">
        <v>6.2E-4</v>
      </c>
      <c r="CF12" s="3"/>
      <c r="CG12" s="3"/>
      <c r="CH12" s="3"/>
      <c r="CI12" s="3"/>
      <c r="CJ12" s="3"/>
      <c r="CK12" s="3"/>
      <c r="CL12" s="3"/>
      <c r="CM12" s="3"/>
      <c r="CN12" s="3">
        <v>4.8999999999999998E-4</v>
      </c>
      <c r="CO12" s="3">
        <v>4.6000000000000001E-4</v>
      </c>
      <c r="CP12" s="3"/>
      <c r="CQ12" s="3"/>
      <c r="CR12" s="3"/>
      <c r="CS12" s="3"/>
      <c r="CT12" s="3"/>
      <c r="CU12" s="3"/>
      <c r="CV12" s="3"/>
      <c r="CW12" s="3"/>
      <c r="CX12" s="3">
        <v>4.0999999999999999E-4</v>
      </c>
      <c r="CY12" s="3">
        <v>4.0000000000000002E-4</v>
      </c>
      <c r="CZ12" s="3"/>
      <c r="DA12" s="3"/>
      <c r="DB12" s="3"/>
      <c r="DC12" s="3"/>
      <c r="DD12" s="3"/>
      <c r="DE12" s="3"/>
      <c r="DF12" s="3"/>
      <c r="DG12" s="3"/>
      <c r="DH12" s="3">
        <v>2.7999999999999998E-4</v>
      </c>
      <c r="DI12" s="3">
        <v>2.7E-4</v>
      </c>
      <c r="DJ12" s="3"/>
      <c r="DK12" s="3"/>
      <c r="DL12" s="3"/>
      <c r="DM12" s="3"/>
      <c r="DN12" s="3"/>
      <c r="DO12" s="3"/>
      <c r="DP12" s="3"/>
      <c r="DQ12" s="3"/>
      <c r="DR12" s="3">
        <v>2.2000000000000001E-4</v>
      </c>
      <c r="DS12" s="3">
        <v>2.0000000000000001E-4</v>
      </c>
      <c r="DT12" s="3"/>
      <c r="DU12" s="3"/>
      <c r="DV12" s="3"/>
      <c r="DW12" s="3"/>
      <c r="DX12" s="3"/>
      <c r="DY12" s="3"/>
      <c r="DZ12" s="3"/>
      <c r="EA12" s="3"/>
      <c r="EB12" s="3">
        <v>1.4999999999999999E-4</v>
      </c>
      <c r="EC12" s="3">
        <v>1.3999999999999999E-4</v>
      </c>
      <c r="ED12" s="3"/>
      <c r="EE12" s="3"/>
      <c r="EF12" s="3"/>
      <c r="EG12" s="3"/>
      <c r="EH12" s="3"/>
      <c r="EI12" s="3"/>
      <c r="EJ12" s="3"/>
      <c r="EK12" s="3"/>
      <c r="EL12" s="3">
        <v>1.1E-4</v>
      </c>
      <c r="EM12" s="3">
        <v>1E-4</v>
      </c>
      <c r="EN12" s="3"/>
      <c r="EO12" s="3"/>
      <c r="EP12" s="3"/>
      <c r="EQ12" s="3"/>
      <c r="ER12" s="3"/>
      <c r="ES12" s="3"/>
      <c r="ET12" s="3"/>
      <c r="EU12" s="3"/>
      <c r="EV12" s="3">
        <v>9.0000000000000006E-5</v>
      </c>
      <c r="EW12" s="1"/>
      <c r="FG12" s="1"/>
      <c r="FQ12" s="1"/>
      <c r="GA12" s="1"/>
      <c r="GK12" s="1"/>
      <c r="GU12" s="1"/>
      <c r="HE12" s="1"/>
      <c r="HO12" s="1"/>
      <c r="HY12" s="1"/>
    </row>
    <row r="13" spans="1:241" x14ac:dyDescent="0.25">
      <c r="A1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v>2.48E-3</v>
      </c>
      <c r="AG13" s="3"/>
      <c r="AH13" s="3"/>
      <c r="AI13" s="3"/>
      <c r="AJ13" s="3"/>
      <c r="AK13" s="3"/>
      <c r="AL13" s="3"/>
      <c r="AM13" s="3"/>
      <c r="AN13" s="3"/>
      <c r="AO13" s="3"/>
      <c r="AP13" s="3">
        <v>2.1099999999999999E-3</v>
      </c>
      <c r="AQ13" s="3"/>
      <c r="AR13" s="3"/>
      <c r="AS13" s="3"/>
      <c r="AT13" s="3"/>
      <c r="AU13" s="3"/>
      <c r="AV13" s="3"/>
      <c r="AW13" s="3"/>
      <c r="AX13" s="3"/>
      <c r="AY13" s="3"/>
      <c r="AZ13" s="3">
        <v>2.16E-3</v>
      </c>
      <c r="BA13" s="3"/>
      <c r="BB13" s="3"/>
      <c r="BC13" s="3"/>
      <c r="BD13" s="3"/>
      <c r="BE13" s="3"/>
      <c r="BF13" s="3"/>
      <c r="BG13" s="3"/>
      <c r="BH13" s="3"/>
      <c r="BI13" s="3"/>
      <c r="BJ13" s="3">
        <v>1.5299999999999999E-3</v>
      </c>
      <c r="BK13" s="3"/>
      <c r="BL13" s="3"/>
      <c r="BM13" s="3"/>
      <c r="BN13" s="3"/>
      <c r="BO13" s="3"/>
      <c r="BP13" s="3"/>
      <c r="BQ13" s="3"/>
      <c r="BR13" s="3"/>
      <c r="BS13" s="3"/>
      <c r="BT13" s="3">
        <v>1.0200000000000001E-3</v>
      </c>
      <c r="BU13" s="3"/>
      <c r="BV13" s="3"/>
      <c r="BW13" s="3"/>
      <c r="BX13" s="3"/>
      <c r="BY13" s="3"/>
      <c r="BZ13" s="3"/>
      <c r="CA13" s="3"/>
      <c r="CB13" s="3"/>
      <c r="CC13" s="3"/>
      <c r="CD13" s="3">
        <v>5.9999999999999995E-4</v>
      </c>
      <c r="CE13" s="3"/>
      <c r="CF13" s="3"/>
      <c r="CG13" s="3"/>
      <c r="CH13" s="3"/>
      <c r="CI13" s="3"/>
      <c r="CJ13" s="3"/>
      <c r="CK13" s="3"/>
      <c r="CL13" s="3"/>
      <c r="CM13" s="3"/>
      <c r="CN13" s="3">
        <v>4.2999999999999999E-4</v>
      </c>
      <c r="CO13" s="3"/>
      <c r="CP13" s="3"/>
      <c r="CQ13" s="3"/>
      <c r="CR13" s="3"/>
      <c r="CS13" s="3"/>
      <c r="CT13" s="3"/>
      <c r="CU13" s="3"/>
      <c r="CV13" s="3"/>
      <c r="CW13" s="3"/>
      <c r="CX13" s="3">
        <v>3.5E-4</v>
      </c>
      <c r="CY13" s="3"/>
      <c r="CZ13" s="3"/>
      <c r="DA13" s="3"/>
      <c r="DB13" s="3"/>
      <c r="DC13" s="3"/>
      <c r="DD13" s="3"/>
      <c r="DE13" s="3"/>
      <c r="DF13" s="3"/>
      <c r="DG13" s="3"/>
      <c r="DH13" s="3">
        <v>2.3000000000000001E-4</v>
      </c>
      <c r="DI13" s="3"/>
      <c r="DJ13" s="3"/>
      <c r="DK13" s="3"/>
      <c r="DL13" s="3"/>
      <c r="DM13" s="3"/>
      <c r="DN13" s="3"/>
      <c r="DO13" s="3"/>
      <c r="DP13" s="3"/>
      <c r="DQ13" s="3"/>
      <c r="DR13" s="3">
        <v>1.6000000000000001E-4</v>
      </c>
      <c r="DS13" s="3"/>
      <c r="DT13" s="3"/>
      <c r="DU13" s="3"/>
      <c r="DV13" s="3"/>
      <c r="DW13" s="3"/>
      <c r="DX13" s="3"/>
      <c r="DY13" s="3"/>
      <c r="DZ13" s="3"/>
      <c r="EA13" s="3"/>
      <c r="EB13" s="3">
        <v>1.2999999999999999E-4</v>
      </c>
      <c r="EC13" s="3"/>
      <c r="ED13" s="3"/>
      <c r="EE13" s="3"/>
      <c r="EF13" s="3"/>
      <c r="EG13" s="3"/>
      <c r="EH13" s="3"/>
      <c r="EI13" s="3"/>
      <c r="EJ13" s="3"/>
      <c r="EK13" s="3"/>
      <c r="EL13" s="3">
        <v>9.0000000000000006E-5</v>
      </c>
      <c r="EM13" s="3"/>
      <c r="EN13" s="3"/>
      <c r="EO13" s="3"/>
      <c r="EP13" s="3"/>
      <c r="EQ13" s="3"/>
      <c r="ER13" s="3"/>
      <c r="ES13" s="3"/>
      <c r="ET13" s="3"/>
      <c r="EU13" s="3"/>
      <c r="EV13" s="3">
        <v>6.9999999999999994E-5</v>
      </c>
      <c r="FE13" s="1"/>
      <c r="FN13" s="1"/>
      <c r="FO13" s="1"/>
      <c r="FW13" s="1"/>
      <c r="FX13" s="1"/>
      <c r="FY13" s="1"/>
      <c r="GF13" s="1"/>
      <c r="GG13" s="1"/>
      <c r="GH13" s="1"/>
      <c r="GI13" s="1"/>
    </row>
    <row r="14" spans="1:241" x14ac:dyDescent="0.25">
      <c r="A14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>
        <v>2.6700000000000001E-3</v>
      </c>
      <c r="AF14" s="3"/>
      <c r="AG14" s="3"/>
      <c r="AH14" s="3"/>
      <c r="AI14" s="3"/>
      <c r="AJ14" s="3"/>
      <c r="AK14" s="3"/>
      <c r="AL14" s="3"/>
      <c r="AM14" s="3"/>
      <c r="AN14" s="3"/>
      <c r="AO14" s="3">
        <v>2.2599999999999999E-3</v>
      </c>
      <c r="AP14" s="3">
        <v>2.1700000000000001E-3</v>
      </c>
      <c r="AQ14" s="3"/>
      <c r="AR14" s="3"/>
      <c r="AS14" s="3"/>
      <c r="AT14" s="3"/>
      <c r="AU14" s="3"/>
      <c r="AV14" s="3"/>
      <c r="AW14" s="3"/>
      <c r="AX14" s="3"/>
      <c r="AY14" s="3">
        <v>2.2000000000000001E-3</v>
      </c>
      <c r="AZ14" s="3">
        <v>2.14E-3</v>
      </c>
      <c r="BA14" s="3"/>
      <c r="BB14" s="3"/>
      <c r="BC14" s="3"/>
      <c r="BD14" s="3"/>
      <c r="BE14" s="3"/>
      <c r="BF14" s="3"/>
      <c r="BG14" s="3"/>
      <c r="BH14" s="3"/>
      <c r="BI14" s="3">
        <v>1.5299999999999999E-3</v>
      </c>
      <c r="BJ14" s="3">
        <v>1.49E-3</v>
      </c>
      <c r="BK14" s="3"/>
      <c r="BL14" s="3"/>
      <c r="BM14" s="3"/>
      <c r="BN14" s="3"/>
      <c r="BO14" s="3"/>
      <c r="BP14" s="3"/>
      <c r="BQ14" s="3"/>
      <c r="BR14" s="3"/>
      <c r="BS14" s="3">
        <v>1.0300000000000001E-3</v>
      </c>
      <c r="BT14" s="3">
        <v>9.7999999999999997E-4</v>
      </c>
      <c r="BU14" s="3"/>
      <c r="BV14" s="3"/>
      <c r="BW14" s="3"/>
      <c r="BX14" s="3"/>
      <c r="BY14" s="3"/>
      <c r="BZ14" s="3"/>
      <c r="CA14" s="3"/>
      <c r="CB14" s="3"/>
      <c r="CC14" s="3">
        <v>5.9999999999999995E-4</v>
      </c>
      <c r="CD14" s="3">
        <v>5.9999999999999995E-4</v>
      </c>
      <c r="CE14" s="3"/>
      <c r="CF14" s="3"/>
      <c r="CG14" s="3"/>
      <c r="CH14" s="3"/>
      <c r="CI14" s="3"/>
      <c r="CJ14" s="3"/>
      <c r="CK14" s="3"/>
      <c r="CL14" s="3"/>
      <c r="CM14" s="3">
        <v>4.4000000000000002E-4</v>
      </c>
      <c r="CN14" s="3">
        <v>4.0999999999999999E-4</v>
      </c>
      <c r="CO14" s="3"/>
      <c r="CP14" s="3"/>
      <c r="CQ14" s="3"/>
      <c r="CR14" s="3"/>
      <c r="CS14" s="3"/>
      <c r="CT14" s="3"/>
      <c r="CU14" s="3"/>
      <c r="CV14" s="3"/>
      <c r="CW14" s="3">
        <v>3.5E-4</v>
      </c>
      <c r="CX14" s="3">
        <v>3.2000000000000003E-4</v>
      </c>
      <c r="CY14" s="3"/>
      <c r="CZ14" s="3"/>
      <c r="DA14" s="3"/>
      <c r="DB14" s="3"/>
      <c r="DC14" s="3"/>
      <c r="DD14" s="3"/>
      <c r="DE14" s="3"/>
      <c r="DF14" s="3"/>
      <c r="DG14" s="3">
        <v>2.2000000000000001E-4</v>
      </c>
      <c r="DH14" s="3">
        <v>2.3000000000000001E-4</v>
      </c>
      <c r="DI14" s="3"/>
      <c r="DJ14" s="3"/>
      <c r="DK14" s="3"/>
      <c r="DL14" s="3"/>
      <c r="DM14" s="3"/>
      <c r="DN14" s="3"/>
      <c r="DO14" s="3"/>
      <c r="DP14" s="3"/>
      <c r="DQ14" s="3">
        <v>1.7000000000000001E-4</v>
      </c>
      <c r="DR14" s="3">
        <v>1.8000000000000001E-4</v>
      </c>
      <c r="DS14" s="3"/>
      <c r="DT14" s="3"/>
      <c r="DU14" s="3"/>
      <c r="DV14" s="3"/>
      <c r="DW14" s="3"/>
      <c r="DX14" s="3"/>
      <c r="DY14" s="3"/>
      <c r="DZ14" s="3"/>
      <c r="EA14" s="3">
        <v>1.2999999999999999E-4</v>
      </c>
      <c r="EB14" s="3">
        <v>1.2E-4</v>
      </c>
      <c r="EC14" s="3"/>
      <c r="ED14" s="3"/>
      <c r="EE14" s="3"/>
      <c r="EF14" s="3"/>
      <c r="EG14" s="3"/>
      <c r="EH14" s="3"/>
      <c r="EI14" s="3"/>
      <c r="EJ14" s="3"/>
      <c r="EK14" s="3">
        <v>1E-4</v>
      </c>
      <c r="EL14" s="3">
        <v>9.0000000000000006E-5</v>
      </c>
      <c r="EM14" s="3"/>
      <c r="EN14" s="3"/>
      <c r="EO14" s="3"/>
      <c r="EP14" s="3"/>
      <c r="EQ14" s="3"/>
      <c r="ER14" s="3"/>
      <c r="ES14" s="3"/>
      <c r="ET14" s="3"/>
      <c r="EU14" s="3">
        <v>8.0000000000000007E-5</v>
      </c>
      <c r="EV14" s="3">
        <v>8.0000000000000007E-5</v>
      </c>
      <c r="FE14" s="1"/>
      <c r="FO14" s="1"/>
      <c r="FY14" s="1"/>
      <c r="GI14" s="1"/>
      <c r="GS14" s="1"/>
      <c r="HC14" s="1"/>
      <c r="HM14" s="1"/>
      <c r="HW14" s="1"/>
    </row>
    <row r="15" spans="1:241" x14ac:dyDescent="0.25">
      <c r="A15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>
        <v>2.9399999999999999E-3</v>
      </c>
      <c r="AE15" s="3"/>
      <c r="AF15" s="3"/>
      <c r="AG15" s="3"/>
      <c r="AH15" s="3"/>
      <c r="AI15" s="3"/>
      <c r="AJ15" s="3"/>
      <c r="AK15" s="3"/>
      <c r="AL15" s="3"/>
      <c r="AM15" s="3"/>
      <c r="AN15" s="3">
        <v>2.48E-3</v>
      </c>
      <c r="AO15" s="3"/>
      <c r="AP15" s="3">
        <v>2.1199999999999999E-3</v>
      </c>
      <c r="AQ15" s="3"/>
      <c r="AR15" s="3"/>
      <c r="AS15" s="3"/>
      <c r="AT15" s="3"/>
      <c r="AU15" s="3"/>
      <c r="AV15" s="3"/>
      <c r="AW15" s="3"/>
      <c r="AX15" s="3">
        <v>2.3600000000000001E-3</v>
      </c>
      <c r="AY15" s="3"/>
      <c r="AZ15" s="3">
        <v>1.9400000000000001E-3</v>
      </c>
      <c r="BA15" s="3"/>
      <c r="BB15" s="3"/>
      <c r="BC15" s="3"/>
      <c r="BD15" s="3"/>
      <c r="BE15" s="3"/>
      <c r="BF15" s="3"/>
      <c r="BG15" s="3"/>
      <c r="BH15" s="3">
        <v>1.6100000000000001E-3</v>
      </c>
      <c r="BI15" s="3"/>
      <c r="BJ15" s="3">
        <v>1.5100000000000001E-3</v>
      </c>
      <c r="BK15" s="3"/>
      <c r="BL15" s="3"/>
      <c r="BM15" s="3"/>
      <c r="BN15" s="3"/>
      <c r="BO15" s="3"/>
      <c r="BP15" s="3"/>
      <c r="BQ15" s="3"/>
      <c r="BR15" s="3">
        <v>1.08E-3</v>
      </c>
      <c r="BS15" s="3"/>
      <c r="BT15" s="3">
        <v>9.7999999999999997E-4</v>
      </c>
      <c r="BU15" s="3"/>
      <c r="BV15" s="3"/>
      <c r="BW15" s="3"/>
      <c r="BX15" s="3"/>
      <c r="BY15" s="3"/>
      <c r="BZ15" s="3"/>
      <c r="CA15" s="3"/>
      <c r="CB15" s="3">
        <v>6.4999999999999997E-4</v>
      </c>
      <c r="CC15" s="3"/>
      <c r="CD15" s="3">
        <v>6.3000000000000003E-4</v>
      </c>
      <c r="CE15" s="3"/>
      <c r="CF15" s="3"/>
      <c r="CG15" s="3"/>
      <c r="CH15" s="3"/>
      <c r="CI15" s="3"/>
      <c r="CJ15" s="3"/>
      <c r="CK15" s="3"/>
      <c r="CL15" s="3">
        <v>4.8999999999999998E-4</v>
      </c>
      <c r="CM15" s="3"/>
      <c r="CN15" s="3">
        <v>4.6999999999999999E-4</v>
      </c>
      <c r="CO15" s="3"/>
      <c r="CP15" s="3"/>
      <c r="CQ15" s="3"/>
      <c r="CR15" s="3"/>
      <c r="CS15" s="3"/>
      <c r="CT15" s="3"/>
      <c r="CU15" s="3"/>
      <c r="CV15" s="3">
        <v>4.2000000000000002E-4</v>
      </c>
      <c r="CW15" s="3"/>
      <c r="CX15" s="3">
        <v>4.0999999999999999E-4</v>
      </c>
      <c r="CY15" s="3"/>
      <c r="CZ15" s="3"/>
      <c r="DA15" s="3"/>
      <c r="DB15" s="3"/>
      <c r="DC15" s="3"/>
      <c r="DD15" s="3"/>
      <c r="DE15" s="3"/>
      <c r="DF15" s="3">
        <v>2.9E-4</v>
      </c>
      <c r="DG15" s="3"/>
      <c r="DH15" s="3">
        <v>2.7E-4</v>
      </c>
      <c r="DI15" s="3"/>
      <c r="DJ15" s="3"/>
      <c r="DK15" s="3"/>
      <c r="DL15" s="3"/>
      <c r="DM15" s="3"/>
      <c r="DN15" s="3"/>
      <c r="DO15" s="3"/>
      <c r="DP15" s="3">
        <v>2.4000000000000001E-4</v>
      </c>
      <c r="DQ15" s="3"/>
      <c r="DR15" s="3">
        <v>2.3000000000000001E-4</v>
      </c>
      <c r="DS15" s="3"/>
      <c r="DT15" s="3"/>
      <c r="DU15" s="3"/>
      <c r="DV15" s="3"/>
      <c r="DW15" s="3"/>
      <c r="DX15" s="3"/>
      <c r="DY15" s="3"/>
      <c r="DZ15" s="3">
        <v>1.9000000000000001E-4</v>
      </c>
      <c r="EA15" s="3"/>
      <c r="EB15" s="3">
        <v>1.8000000000000001E-4</v>
      </c>
      <c r="EC15" s="3"/>
      <c r="ED15" s="3"/>
      <c r="EE15" s="3"/>
      <c r="EF15" s="3"/>
      <c r="EG15" s="3"/>
      <c r="EH15" s="3"/>
      <c r="EI15" s="3"/>
      <c r="EJ15" s="3">
        <v>1.4999999999999999E-4</v>
      </c>
      <c r="EK15" s="3"/>
      <c r="EL15" s="3">
        <v>1.3999999999999999E-4</v>
      </c>
      <c r="EM15" s="3"/>
      <c r="EN15" s="3"/>
      <c r="EO15" s="3"/>
      <c r="EP15" s="3"/>
      <c r="EQ15" s="3"/>
      <c r="ER15" s="3"/>
      <c r="ES15" s="3"/>
      <c r="ET15" s="3">
        <v>1.2999999999999999E-4</v>
      </c>
      <c r="EU15" s="3"/>
      <c r="EV15" s="3">
        <v>1.2E-4</v>
      </c>
      <c r="FD15" s="1"/>
      <c r="FN15" s="1"/>
      <c r="FX15" s="1"/>
      <c r="GH15" s="1"/>
      <c r="GR15" s="1"/>
      <c r="HB15" s="1"/>
      <c r="HL15" s="1"/>
      <c r="HV15" s="1"/>
    </row>
    <row r="16" spans="1:241" x14ac:dyDescent="0.25">
      <c r="A16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>
        <v>3.15E-3</v>
      </c>
      <c r="AD16" s="3"/>
      <c r="AE16" s="3"/>
      <c r="AF16" s="3"/>
      <c r="AG16" s="3"/>
      <c r="AH16" s="3"/>
      <c r="AI16" s="3"/>
      <c r="AJ16" s="3"/>
      <c r="AK16" s="3"/>
      <c r="AL16" s="3"/>
      <c r="AM16" s="3">
        <v>2.65E-3</v>
      </c>
      <c r="AN16" s="3"/>
      <c r="AO16" s="3"/>
      <c r="AP16" s="3">
        <v>2.3900000000000002E-3</v>
      </c>
      <c r="AQ16" s="3"/>
      <c r="AR16" s="3"/>
      <c r="AS16" s="3"/>
      <c r="AT16" s="3"/>
      <c r="AU16" s="3"/>
      <c r="AV16" s="3"/>
      <c r="AW16" s="3">
        <v>2.6099999999999999E-3</v>
      </c>
      <c r="AX16" s="3"/>
      <c r="AY16" s="3"/>
      <c r="AZ16" s="3">
        <v>2.1800000000000001E-3</v>
      </c>
      <c r="BA16" s="3"/>
      <c r="BB16" s="3"/>
      <c r="BC16" s="3"/>
      <c r="BD16" s="3"/>
      <c r="BE16" s="3"/>
      <c r="BF16" s="3"/>
      <c r="BG16" s="3">
        <v>1.7899999999999999E-3</v>
      </c>
      <c r="BH16" s="3"/>
      <c r="BI16" s="3"/>
      <c r="BJ16" s="3">
        <v>1.6199999999999999E-3</v>
      </c>
      <c r="BK16" s="3"/>
      <c r="BL16" s="3"/>
      <c r="BM16" s="3"/>
      <c r="BN16" s="3"/>
      <c r="BO16" s="3"/>
      <c r="BP16" s="3"/>
      <c r="BQ16" s="3">
        <v>1.1999999999999999E-3</v>
      </c>
      <c r="BR16" s="3"/>
      <c r="BS16" s="3"/>
      <c r="BT16" s="3">
        <v>1.1299999999999999E-3</v>
      </c>
      <c r="BU16" s="3"/>
      <c r="BV16" s="3"/>
      <c r="BW16" s="3"/>
      <c r="BX16" s="3"/>
      <c r="BY16" s="3"/>
      <c r="BZ16" s="3"/>
      <c r="CA16" s="3">
        <v>7.6999999999999996E-4</v>
      </c>
      <c r="CB16" s="3"/>
      <c r="CC16" s="3"/>
      <c r="CD16" s="3">
        <v>7.3999999999999999E-4</v>
      </c>
      <c r="CE16" s="3"/>
      <c r="CF16" s="3"/>
      <c r="CG16" s="3"/>
      <c r="CH16" s="3"/>
      <c r="CI16" s="3"/>
      <c r="CJ16" s="3"/>
      <c r="CK16" s="3">
        <v>6.2E-4</v>
      </c>
      <c r="CL16" s="3"/>
      <c r="CM16" s="3"/>
      <c r="CN16" s="3">
        <v>5.6999999999999998E-4</v>
      </c>
      <c r="CO16" s="3"/>
      <c r="CP16" s="3"/>
      <c r="CQ16" s="3"/>
      <c r="CR16" s="3"/>
      <c r="CS16" s="3"/>
      <c r="CT16" s="3"/>
      <c r="CU16" s="3">
        <v>5.9999999999999995E-4</v>
      </c>
      <c r="CV16" s="3"/>
      <c r="CW16" s="3"/>
      <c r="CX16" s="3">
        <v>5.9999999999999995E-4</v>
      </c>
      <c r="CY16" s="3"/>
      <c r="CZ16" s="3"/>
      <c r="DA16" s="3"/>
      <c r="DB16" s="3"/>
      <c r="DC16" s="3"/>
      <c r="DD16" s="3"/>
      <c r="DE16" s="3">
        <v>4.6999999999999999E-4</v>
      </c>
      <c r="DF16" s="3"/>
      <c r="DG16" s="3"/>
      <c r="DH16" s="3">
        <v>4.0999999999999999E-4</v>
      </c>
      <c r="DI16" s="3"/>
      <c r="DJ16" s="3"/>
      <c r="DK16" s="3"/>
      <c r="DL16" s="3"/>
      <c r="DM16" s="3"/>
      <c r="DN16" s="3"/>
      <c r="DO16" s="3">
        <v>4.0000000000000002E-4</v>
      </c>
      <c r="DP16" s="3"/>
      <c r="DQ16" s="3"/>
      <c r="DR16" s="3">
        <v>4.0000000000000002E-4</v>
      </c>
      <c r="DS16" s="3"/>
      <c r="DT16" s="3"/>
      <c r="DU16" s="3"/>
      <c r="DV16" s="3"/>
      <c r="DW16" s="3"/>
      <c r="DX16" s="3"/>
      <c r="DY16" s="3">
        <v>3.1E-4</v>
      </c>
      <c r="DZ16" s="3"/>
      <c r="EA16" s="3"/>
      <c r="EB16" s="3">
        <v>2.7999999999999998E-4</v>
      </c>
      <c r="EC16" s="3"/>
      <c r="ED16" s="3"/>
      <c r="EE16" s="3"/>
      <c r="EF16" s="3"/>
      <c r="EG16" s="3"/>
      <c r="EH16" s="3"/>
      <c r="EI16" s="3">
        <v>2.5000000000000001E-4</v>
      </c>
      <c r="EJ16" s="3"/>
      <c r="EK16" s="3"/>
      <c r="EL16" s="3">
        <v>2.4000000000000001E-4</v>
      </c>
      <c r="EM16" s="3"/>
      <c r="EN16" s="3"/>
      <c r="EO16" s="3"/>
      <c r="EP16" s="3"/>
      <c r="EQ16" s="3"/>
      <c r="ER16" s="3"/>
      <c r="ES16" s="3">
        <v>2.2000000000000001E-4</v>
      </c>
      <c r="ET16" s="3"/>
      <c r="EU16" s="3"/>
      <c r="EV16" s="3">
        <v>2.2000000000000001E-4</v>
      </c>
    </row>
    <row r="17" spans="1:181" x14ac:dyDescent="0.25">
      <c r="A17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>
        <v>3.3600000000000001E-3</v>
      </c>
      <c r="AC17" s="3"/>
      <c r="AD17" s="3"/>
      <c r="AE17" s="3"/>
      <c r="AF17" s="3"/>
      <c r="AG17" s="3"/>
      <c r="AH17" s="3"/>
      <c r="AI17" s="3"/>
      <c r="AJ17" s="3"/>
      <c r="AK17" s="3"/>
      <c r="AL17" s="3">
        <v>2.82E-3</v>
      </c>
      <c r="AM17" s="3"/>
      <c r="AN17" s="3"/>
      <c r="AO17" s="3"/>
      <c r="AP17" s="3">
        <v>2.5400000000000002E-3</v>
      </c>
      <c r="AQ17" s="3"/>
      <c r="AR17" s="3"/>
      <c r="AS17" s="3"/>
      <c r="AT17" s="3"/>
      <c r="AU17" s="3"/>
      <c r="AV17" s="3">
        <v>2.9399999999999999E-3</v>
      </c>
      <c r="AW17" s="3"/>
      <c r="AX17" s="3"/>
      <c r="AY17" s="3"/>
      <c r="AZ17" s="3">
        <v>2.33E-3</v>
      </c>
      <c r="BA17" s="3"/>
      <c r="BB17" s="3"/>
      <c r="BC17" s="3"/>
      <c r="BD17" s="3"/>
      <c r="BE17" s="3"/>
      <c r="BF17" s="3">
        <v>2.0400000000000001E-3</v>
      </c>
      <c r="BG17" s="3"/>
      <c r="BH17" s="3"/>
      <c r="BI17" s="3"/>
      <c r="BJ17" s="3">
        <v>1.82E-3</v>
      </c>
      <c r="BK17" s="3"/>
      <c r="BL17" s="3"/>
      <c r="BM17" s="3"/>
      <c r="BN17" s="3"/>
      <c r="BO17" s="3"/>
      <c r="BP17" s="3">
        <v>1.3600000000000001E-3</v>
      </c>
      <c r="BQ17" s="3"/>
      <c r="BR17" s="3"/>
      <c r="BS17" s="3"/>
      <c r="BT17" s="3">
        <v>1.33E-3</v>
      </c>
      <c r="BU17" s="3"/>
      <c r="BV17" s="3"/>
      <c r="BW17" s="3"/>
      <c r="BX17" s="3"/>
      <c r="BY17" s="3"/>
      <c r="BZ17" s="3">
        <v>9.3000000000000005E-4</v>
      </c>
      <c r="CA17" s="3"/>
      <c r="CB17" s="3"/>
      <c r="CC17" s="3"/>
      <c r="CD17" s="3">
        <v>8.3000000000000001E-4</v>
      </c>
      <c r="CE17" s="3"/>
      <c r="CF17" s="3"/>
      <c r="CG17" s="3"/>
      <c r="CH17" s="3"/>
      <c r="CI17" s="3"/>
      <c r="CJ17" s="3">
        <v>7.9000000000000001E-4</v>
      </c>
      <c r="CK17" s="3"/>
      <c r="CL17" s="3"/>
      <c r="CM17" s="3"/>
      <c r="CN17" s="3">
        <v>7.9000000000000001E-4</v>
      </c>
      <c r="CO17" s="3"/>
      <c r="CP17" s="3"/>
      <c r="CQ17" s="3"/>
      <c r="CR17" s="3"/>
      <c r="CS17" s="3"/>
      <c r="CT17" s="3">
        <v>8.4999999999999995E-4</v>
      </c>
      <c r="CU17" s="3"/>
      <c r="CV17" s="3"/>
      <c r="CW17" s="3"/>
      <c r="CX17" s="3">
        <v>8.1999999999999998E-4</v>
      </c>
      <c r="CY17" s="3"/>
      <c r="CZ17" s="3"/>
      <c r="DA17" s="3"/>
      <c r="DB17" s="3"/>
      <c r="DC17" s="3"/>
      <c r="DD17" s="3">
        <v>7.1000000000000002E-4</v>
      </c>
      <c r="DE17" s="3"/>
      <c r="DF17" s="3"/>
      <c r="DG17" s="3"/>
      <c r="DH17" s="3">
        <v>5.9000000000000003E-4</v>
      </c>
      <c r="DI17" s="3"/>
      <c r="DJ17" s="3"/>
      <c r="DK17" s="3"/>
      <c r="DL17" s="3"/>
      <c r="DM17" s="3"/>
      <c r="DN17" s="3">
        <v>6.3000000000000003E-4</v>
      </c>
      <c r="DO17" s="3"/>
      <c r="DP17" s="3"/>
      <c r="DQ17" s="3"/>
      <c r="DR17" s="3">
        <v>6.3000000000000003E-4</v>
      </c>
      <c r="DS17" s="3"/>
      <c r="DT17" s="3"/>
      <c r="DU17" s="3"/>
      <c r="DV17" s="3"/>
      <c r="DW17" s="3"/>
      <c r="DX17" s="3">
        <v>4.6999999999999999E-4</v>
      </c>
      <c r="DY17" s="3"/>
      <c r="DZ17" s="3"/>
      <c r="EA17" s="3"/>
      <c r="EB17" s="3">
        <v>4.2999999999999999E-4</v>
      </c>
      <c r="EC17" s="3"/>
      <c r="ED17" s="3"/>
      <c r="EE17" s="3"/>
      <c r="EF17" s="3"/>
      <c r="EG17" s="3"/>
      <c r="EH17" s="3">
        <v>4.0000000000000002E-4</v>
      </c>
      <c r="EI17" s="3"/>
      <c r="EJ17" s="3"/>
      <c r="EK17" s="3"/>
      <c r="EL17" s="3">
        <v>3.8000000000000002E-4</v>
      </c>
      <c r="EM17" s="3"/>
      <c r="EN17" s="3"/>
      <c r="EO17" s="3"/>
      <c r="EP17" s="3"/>
      <c r="EQ17" s="3"/>
      <c r="ER17" s="3">
        <v>3.6000000000000002E-4</v>
      </c>
      <c r="ES17" s="3"/>
      <c r="ET17" s="3"/>
      <c r="EU17" s="3"/>
      <c r="EV17" s="3">
        <v>3.5E-4</v>
      </c>
    </row>
    <row r="18" spans="1:181" x14ac:dyDescent="0.25">
      <c r="A18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>
        <v>3.6700000000000001E-3</v>
      </c>
      <c r="AB18" s="3"/>
      <c r="AC18" s="3"/>
      <c r="AD18" s="3"/>
      <c r="AE18" s="3"/>
      <c r="AF18" s="3"/>
      <c r="AG18" s="3"/>
      <c r="AH18" s="3"/>
      <c r="AI18" s="3"/>
      <c r="AJ18" s="3"/>
      <c r="AK18" s="3">
        <v>3.0599999999999998E-3</v>
      </c>
      <c r="AL18" s="3"/>
      <c r="AM18" s="3"/>
      <c r="AN18" s="3"/>
      <c r="AO18" s="3"/>
      <c r="AP18" s="3">
        <v>2.6700000000000001E-3</v>
      </c>
      <c r="AQ18" s="3"/>
      <c r="AR18" s="3"/>
      <c r="AS18" s="3"/>
      <c r="AT18" s="3"/>
      <c r="AU18" s="3">
        <v>3.3400000000000001E-3</v>
      </c>
      <c r="AV18" s="3"/>
      <c r="AW18" s="3"/>
      <c r="AX18" s="3"/>
      <c r="AY18" s="3"/>
      <c r="AZ18" s="3">
        <v>2.6099999999999999E-3</v>
      </c>
      <c r="BA18" s="3"/>
      <c r="BB18" s="3"/>
      <c r="BC18" s="3"/>
      <c r="BD18" s="3"/>
      <c r="BE18" s="3">
        <v>2.3400000000000001E-3</v>
      </c>
      <c r="BF18" s="3"/>
      <c r="BG18" s="3"/>
      <c r="BH18" s="3"/>
      <c r="BI18" s="3"/>
      <c r="BJ18" s="3">
        <v>2.0500000000000002E-3</v>
      </c>
      <c r="BK18" s="3"/>
      <c r="BL18" s="3"/>
      <c r="BM18" s="3"/>
      <c r="BN18" s="3"/>
      <c r="BO18" s="3">
        <v>1.5399999999999999E-3</v>
      </c>
      <c r="BP18" s="3"/>
      <c r="BQ18" s="3"/>
      <c r="BR18" s="3"/>
      <c r="BS18" s="3"/>
      <c r="BT18" s="3">
        <v>1.4599999999999999E-3</v>
      </c>
      <c r="BU18" s="3"/>
      <c r="BV18" s="3"/>
      <c r="BW18" s="3"/>
      <c r="BX18" s="3"/>
      <c r="BY18" s="3">
        <v>1.1100000000000001E-3</v>
      </c>
      <c r="BZ18" s="3"/>
      <c r="CA18" s="3"/>
      <c r="CB18" s="3"/>
      <c r="CC18" s="3"/>
      <c r="CD18" s="3">
        <v>1.0300000000000001E-3</v>
      </c>
      <c r="CE18" s="3"/>
      <c r="CF18" s="3"/>
      <c r="CG18" s="3"/>
      <c r="CH18" s="3"/>
      <c r="CI18" s="3">
        <v>9.7999999999999997E-4</v>
      </c>
      <c r="CJ18" s="3"/>
      <c r="CK18" s="3"/>
      <c r="CL18" s="3"/>
      <c r="CM18" s="3"/>
      <c r="CN18" s="3">
        <v>1.0200000000000001E-3</v>
      </c>
      <c r="CO18" s="3"/>
      <c r="CP18" s="3"/>
      <c r="CQ18" s="3"/>
      <c r="CR18" s="3"/>
      <c r="CS18" s="3">
        <v>1.1299999999999999E-3</v>
      </c>
      <c r="CT18" s="3"/>
      <c r="CU18" s="3"/>
      <c r="CV18" s="3"/>
      <c r="CW18" s="3"/>
      <c r="CX18" s="3">
        <v>1.0300000000000001E-3</v>
      </c>
      <c r="CY18" s="3"/>
      <c r="CZ18" s="3"/>
      <c r="DA18" s="3"/>
      <c r="DB18" s="3"/>
      <c r="DC18" s="3">
        <v>9.7999999999999997E-4</v>
      </c>
      <c r="DD18" s="3"/>
      <c r="DE18" s="3"/>
      <c r="DF18" s="3"/>
      <c r="DG18" s="3"/>
      <c r="DH18" s="3">
        <v>8.0000000000000004E-4</v>
      </c>
      <c r="DI18" s="3"/>
      <c r="DJ18" s="3"/>
      <c r="DK18" s="3"/>
      <c r="DL18" s="3"/>
      <c r="DM18" s="3">
        <v>8.8999999999999995E-4</v>
      </c>
      <c r="DN18" s="3"/>
      <c r="DO18" s="3"/>
      <c r="DP18" s="3"/>
      <c r="DQ18" s="3"/>
      <c r="DR18" s="3">
        <v>8.3000000000000001E-4</v>
      </c>
      <c r="DS18" s="3"/>
      <c r="DT18" s="3"/>
      <c r="DU18" s="3"/>
      <c r="DV18" s="3"/>
      <c r="DW18" s="3">
        <v>6.4000000000000005E-4</v>
      </c>
      <c r="DX18" s="3"/>
      <c r="DY18" s="3"/>
      <c r="DZ18" s="3"/>
      <c r="EA18" s="3"/>
      <c r="EB18" s="3">
        <v>5.9000000000000003E-4</v>
      </c>
      <c r="EC18" s="3"/>
      <c r="ED18" s="3"/>
      <c r="EE18" s="3"/>
      <c r="EF18" s="3"/>
      <c r="EG18" s="3">
        <v>5.5999999999999995E-4</v>
      </c>
      <c r="EH18" s="3"/>
      <c r="EI18" s="3"/>
      <c r="EJ18" s="3"/>
      <c r="EK18" s="3"/>
      <c r="EL18" s="3">
        <v>5.2999999999999998E-4</v>
      </c>
      <c r="EM18" s="3"/>
      <c r="EN18" s="3"/>
      <c r="EO18" s="3"/>
      <c r="EP18" s="3"/>
      <c r="EQ18" s="3">
        <v>5.1000000000000004E-4</v>
      </c>
      <c r="ER18" s="3"/>
      <c r="ES18" s="3"/>
      <c r="ET18" s="3"/>
      <c r="EU18" s="3"/>
      <c r="EV18" s="3">
        <v>4.8999999999999998E-4</v>
      </c>
    </row>
    <row r="19" spans="1:181" x14ac:dyDescent="0.25">
      <c r="A19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>
        <v>4.15E-3</v>
      </c>
      <c r="AA19" s="3"/>
      <c r="AB19" s="3"/>
      <c r="AC19" s="3"/>
      <c r="AD19" s="3"/>
      <c r="AE19" s="3"/>
      <c r="AF19" s="3"/>
      <c r="AG19" s="3"/>
      <c r="AH19" s="3"/>
      <c r="AI19" s="3"/>
      <c r="AJ19" s="3">
        <v>3.4199999999999999E-3</v>
      </c>
      <c r="AK19" s="3"/>
      <c r="AL19" s="3"/>
      <c r="AM19" s="3"/>
      <c r="AN19" s="3"/>
      <c r="AO19" s="3"/>
      <c r="AP19" s="3">
        <v>3.2000000000000002E-3</v>
      </c>
      <c r="AQ19" s="3"/>
      <c r="AR19" s="3"/>
      <c r="AS19" s="3"/>
      <c r="AT19" s="3">
        <v>3.7799999999999999E-3</v>
      </c>
      <c r="AU19" s="3"/>
      <c r="AV19" s="3"/>
      <c r="AW19" s="3"/>
      <c r="AX19" s="3"/>
      <c r="AY19" s="3"/>
      <c r="AZ19" s="3">
        <v>2.8400000000000001E-3</v>
      </c>
      <c r="BA19" s="3"/>
      <c r="BB19" s="3"/>
      <c r="BC19" s="3"/>
      <c r="BD19" s="3">
        <v>2.65E-3</v>
      </c>
      <c r="BE19" s="3"/>
      <c r="BF19" s="3"/>
      <c r="BG19" s="3"/>
      <c r="BH19" s="3"/>
      <c r="BI19" s="3"/>
      <c r="BJ19" s="3">
        <v>2.3700000000000001E-3</v>
      </c>
      <c r="BK19" s="3"/>
      <c r="BL19" s="3"/>
      <c r="BM19" s="3"/>
      <c r="BN19" s="3">
        <v>1.72E-3</v>
      </c>
      <c r="BO19" s="3"/>
      <c r="BP19" s="3"/>
      <c r="BQ19" s="3"/>
      <c r="BR19" s="3"/>
      <c r="BS19" s="3"/>
      <c r="BT19" s="3">
        <v>1.58E-3</v>
      </c>
      <c r="BU19" s="3"/>
      <c r="BV19" s="3"/>
      <c r="BW19" s="3"/>
      <c r="BX19" s="3">
        <v>1.2800000000000001E-3</v>
      </c>
      <c r="BY19" s="3"/>
      <c r="BZ19" s="3"/>
      <c r="CA19" s="3"/>
      <c r="CB19" s="3"/>
      <c r="CC19" s="3"/>
      <c r="CD19" s="3">
        <v>1.2099999999999999E-3</v>
      </c>
      <c r="CE19" s="3"/>
      <c r="CF19" s="3"/>
      <c r="CG19" s="3"/>
      <c r="CH19" s="3">
        <v>1.17E-3</v>
      </c>
      <c r="CI19" s="3"/>
      <c r="CJ19" s="3"/>
      <c r="CK19" s="3"/>
      <c r="CL19" s="3"/>
      <c r="CM19" s="3"/>
      <c r="CN19" s="3">
        <v>1.2899999999999999E-3</v>
      </c>
      <c r="CO19" s="3"/>
      <c r="CP19" s="3"/>
      <c r="CQ19" s="3"/>
      <c r="CR19" s="3">
        <v>1.39E-3</v>
      </c>
      <c r="CS19" s="3"/>
      <c r="CT19" s="3"/>
      <c r="CU19" s="3"/>
      <c r="CV19" s="3"/>
      <c r="CW19" s="3"/>
      <c r="CX19" s="3">
        <v>1.2099999999999999E-3</v>
      </c>
      <c r="CY19" s="3"/>
      <c r="CZ19" s="3"/>
      <c r="DA19" s="3"/>
      <c r="DB19" s="3">
        <v>1.23E-3</v>
      </c>
      <c r="DC19" s="3"/>
      <c r="DD19" s="3"/>
      <c r="DE19" s="3"/>
      <c r="DF19" s="3"/>
      <c r="DG19" s="3"/>
      <c r="DH19" s="3">
        <v>1.09E-3</v>
      </c>
      <c r="DI19" s="3"/>
      <c r="DJ19" s="3"/>
      <c r="DK19" s="3"/>
      <c r="DL19" s="3">
        <v>1.1299999999999999E-3</v>
      </c>
      <c r="DM19" s="3"/>
      <c r="DN19" s="3"/>
      <c r="DO19" s="3"/>
      <c r="DP19" s="3"/>
      <c r="DQ19" s="3"/>
      <c r="DR19" s="3">
        <v>9.7999999999999997E-4</v>
      </c>
      <c r="DS19" s="3"/>
      <c r="DT19" s="3"/>
      <c r="DU19" s="3"/>
      <c r="DV19" s="3">
        <v>8.0999999999999996E-4</v>
      </c>
      <c r="DW19" s="3"/>
      <c r="DX19" s="3"/>
      <c r="DY19" s="3"/>
      <c r="DZ19" s="3"/>
      <c r="EA19" s="3"/>
      <c r="EB19" s="3">
        <v>7.3999999999999999E-4</v>
      </c>
      <c r="EC19" s="3"/>
      <c r="ED19" s="3"/>
      <c r="EE19" s="3"/>
      <c r="EF19" s="3">
        <v>7.1000000000000002E-4</v>
      </c>
      <c r="EG19" s="3"/>
      <c r="EH19" s="3"/>
      <c r="EI19" s="3"/>
      <c r="EJ19" s="3"/>
      <c r="EK19" s="3"/>
      <c r="EL19" s="3">
        <v>6.7000000000000002E-4</v>
      </c>
      <c r="EM19" s="3"/>
      <c r="EN19" s="3"/>
      <c r="EO19" s="3"/>
      <c r="EP19" s="3">
        <v>6.4999999999999997E-4</v>
      </c>
      <c r="EQ19" s="3"/>
      <c r="ER19" s="3"/>
      <c r="ES19" s="3"/>
      <c r="ET19" s="3"/>
      <c r="EU19" s="3"/>
      <c r="EV19" s="3">
        <v>6.2E-4</v>
      </c>
    </row>
    <row r="20" spans="1:181" x14ac:dyDescent="0.25">
      <c r="A20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>
        <v>4.6800000000000001E-3</v>
      </c>
      <c r="Z20" s="3"/>
      <c r="AA20" s="3"/>
      <c r="AB20" s="3"/>
      <c r="AC20" s="3"/>
      <c r="AD20" s="3"/>
      <c r="AE20" s="3"/>
      <c r="AF20" s="3"/>
      <c r="AG20" s="3"/>
      <c r="AH20" s="3"/>
      <c r="AI20" s="3">
        <v>3.8300000000000001E-3</v>
      </c>
      <c r="AJ20" s="3"/>
      <c r="AK20" s="3"/>
      <c r="AL20" s="3"/>
      <c r="AM20" s="3"/>
      <c r="AN20" s="3"/>
      <c r="AO20" s="3"/>
      <c r="AP20" s="3">
        <v>3.7799999999999999E-3</v>
      </c>
      <c r="AQ20" s="3"/>
      <c r="AR20" s="3"/>
      <c r="AS20" s="3">
        <v>4.1799999999999997E-3</v>
      </c>
      <c r="AT20" s="3"/>
      <c r="AU20" s="3"/>
      <c r="AV20" s="3"/>
      <c r="AW20" s="3"/>
      <c r="AX20" s="3"/>
      <c r="AY20" s="3"/>
      <c r="AZ20" s="3">
        <v>3.0000000000000001E-3</v>
      </c>
      <c r="BA20" s="3"/>
      <c r="BB20" s="3"/>
      <c r="BC20" s="3">
        <v>2.9499999999999999E-3</v>
      </c>
      <c r="BD20" s="3"/>
      <c r="BE20" s="3"/>
      <c r="BF20" s="3"/>
      <c r="BG20" s="3"/>
      <c r="BH20" s="3"/>
      <c r="BI20" s="3"/>
      <c r="BJ20" s="3">
        <v>2.5100000000000001E-3</v>
      </c>
      <c r="BK20" s="3"/>
      <c r="BL20" s="3"/>
      <c r="BM20" s="3">
        <v>1.91E-3</v>
      </c>
      <c r="BN20" s="3"/>
      <c r="BO20" s="3"/>
      <c r="BP20" s="3"/>
      <c r="BQ20" s="3"/>
      <c r="BR20" s="3"/>
      <c r="BS20" s="3"/>
      <c r="BT20" s="3">
        <v>1.58E-3</v>
      </c>
      <c r="BU20" s="3"/>
      <c r="BV20" s="3"/>
      <c r="BW20" s="3">
        <v>1.4400000000000001E-3</v>
      </c>
      <c r="BX20" s="3"/>
      <c r="BY20" s="3"/>
      <c r="BZ20" s="3"/>
      <c r="CA20" s="3"/>
      <c r="CB20" s="3"/>
      <c r="CC20" s="3"/>
      <c r="CD20" s="3">
        <v>1.4400000000000001E-3</v>
      </c>
      <c r="CE20" s="3"/>
      <c r="CF20" s="3"/>
      <c r="CG20" s="3">
        <v>1.33E-3</v>
      </c>
      <c r="CH20" s="3"/>
      <c r="CI20" s="3"/>
      <c r="CJ20" s="3"/>
      <c r="CK20" s="3"/>
      <c r="CL20" s="3"/>
      <c r="CM20" s="3"/>
      <c r="CN20" s="3">
        <v>1.5100000000000001E-3</v>
      </c>
      <c r="CO20" s="3"/>
      <c r="CP20" s="3"/>
      <c r="CQ20" s="3">
        <v>1.6199999999999999E-3</v>
      </c>
      <c r="CR20" s="3"/>
      <c r="CS20" s="3"/>
      <c r="CT20" s="3"/>
      <c r="CU20" s="3"/>
      <c r="CV20" s="3"/>
      <c r="CW20" s="3"/>
      <c r="CX20" s="3">
        <v>1.48E-3</v>
      </c>
      <c r="CY20" s="3"/>
      <c r="CZ20" s="3"/>
      <c r="DA20" s="3">
        <v>1.4499999999999999E-3</v>
      </c>
      <c r="DB20" s="3"/>
      <c r="DC20" s="3"/>
      <c r="DD20" s="3"/>
      <c r="DE20" s="3"/>
      <c r="DF20" s="3"/>
      <c r="DG20" s="3"/>
      <c r="DH20" s="3">
        <v>1.2199999999999999E-3</v>
      </c>
      <c r="DI20" s="3"/>
      <c r="DJ20" s="3"/>
      <c r="DK20" s="3">
        <v>1.33E-3</v>
      </c>
      <c r="DL20" s="3"/>
      <c r="DM20" s="3"/>
      <c r="DN20" s="3"/>
      <c r="DO20" s="3"/>
      <c r="DP20" s="3"/>
      <c r="DQ20" s="3"/>
      <c r="DR20" s="3">
        <v>1.07E-3</v>
      </c>
      <c r="DS20" s="3"/>
      <c r="DT20" s="3"/>
      <c r="DU20" s="3">
        <v>9.6000000000000002E-4</v>
      </c>
      <c r="DV20" s="3"/>
      <c r="DW20" s="3"/>
      <c r="DX20" s="3"/>
      <c r="DY20" s="3"/>
      <c r="DZ20" s="3"/>
      <c r="EA20" s="3"/>
      <c r="EB20" s="3">
        <v>8.7000000000000001E-4</v>
      </c>
      <c r="EC20" s="3"/>
      <c r="ED20" s="3"/>
      <c r="EE20" s="3">
        <v>8.4000000000000003E-4</v>
      </c>
      <c r="EF20" s="3"/>
      <c r="EG20" s="3"/>
      <c r="EH20" s="3"/>
      <c r="EI20" s="3"/>
      <c r="EJ20" s="3"/>
      <c r="EK20" s="3"/>
      <c r="EL20" s="3">
        <v>7.9000000000000001E-4</v>
      </c>
      <c r="EM20" s="3"/>
      <c r="EN20" s="3"/>
      <c r="EO20" s="3">
        <v>7.6999999999999996E-4</v>
      </c>
      <c r="EP20" s="3"/>
      <c r="EQ20" s="3"/>
      <c r="ER20" s="3"/>
      <c r="ES20" s="3"/>
      <c r="ET20" s="3"/>
      <c r="EU20" s="3"/>
      <c r="EV20" s="3">
        <v>7.2999999999999996E-4</v>
      </c>
    </row>
    <row r="21" spans="1:181" x14ac:dyDescent="0.25">
      <c r="A21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>
        <v>5.2300000000000003E-3</v>
      </c>
      <c r="Y21" s="3"/>
      <c r="Z21" s="3"/>
      <c r="AA21" s="3"/>
      <c r="AB21" s="3"/>
      <c r="AC21" s="3"/>
      <c r="AD21" s="3"/>
      <c r="AE21" s="3"/>
      <c r="AF21" s="3"/>
      <c r="AG21" s="3"/>
      <c r="AH21" s="3">
        <v>4.2700000000000004E-3</v>
      </c>
      <c r="AI21" s="3"/>
      <c r="AJ21" s="3"/>
      <c r="AK21" s="3"/>
      <c r="AL21" s="3"/>
      <c r="AM21" s="3"/>
      <c r="AN21" s="3"/>
      <c r="AO21" s="3"/>
      <c r="AP21" s="3">
        <v>9.1299999999999992E-3</v>
      </c>
      <c r="AQ21" s="3"/>
      <c r="AR21" s="3">
        <v>4.5100000000000001E-3</v>
      </c>
      <c r="AS21" s="3"/>
      <c r="AT21" s="3"/>
      <c r="AU21" s="3"/>
      <c r="AV21" s="3"/>
      <c r="AW21" s="3"/>
      <c r="AX21" s="3"/>
      <c r="AY21" s="3"/>
      <c r="AZ21" s="3">
        <v>3.5200000000000001E-3</v>
      </c>
      <c r="BA21" s="3"/>
      <c r="BB21" s="3">
        <v>3.2299999999999998E-3</v>
      </c>
      <c r="BC21" s="3"/>
      <c r="BD21" s="3"/>
      <c r="BE21" s="3"/>
      <c r="BF21" s="3"/>
      <c r="BG21" s="3"/>
      <c r="BH21" s="3"/>
      <c r="BI21" s="3"/>
      <c r="BJ21" s="3">
        <v>2.33E-3</v>
      </c>
      <c r="BK21" s="3"/>
      <c r="BL21" s="3">
        <v>2.0899999999999998E-3</v>
      </c>
      <c r="BM21" s="3"/>
      <c r="BN21" s="3"/>
      <c r="BO21" s="3"/>
      <c r="BP21" s="3"/>
      <c r="BQ21" s="3"/>
      <c r="BR21" s="3"/>
      <c r="BS21" s="3"/>
      <c r="BT21" s="3">
        <v>1.65E-3</v>
      </c>
      <c r="BU21" s="3"/>
      <c r="BV21" s="3">
        <v>1.57E-3</v>
      </c>
      <c r="BW21" s="3"/>
      <c r="BX21" s="3"/>
      <c r="BY21" s="3"/>
      <c r="BZ21" s="3"/>
      <c r="CA21" s="3"/>
      <c r="CB21" s="3"/>
      <c r="CC21" s="3"/>
      <c r="CD21" s="3">
        <v>1.47E-3</v>
      </c>
      <c r="CE21" s="3"/>
      <c r="CF21" s="3">
        <v>1.47E-3</v>
      </c>
      <c r="CG21" s="3"/>
      <c r="CH21" s="3"/>
      <c r="CI21" s="3"/>
      <c r="CJ21" s="3"/>
      <c r="CK21" s="3"/>
      <c r="CL21" s="3"/>
      <c r="CM21" s="3"/>
      <c r="CN21" s="3">
        <v>1.7799999999999999E-3</v>
      </c>
      <c r="CO21" s="3"/>
      <c r="CP21" s="3">
        <v>1.81E-3</v>
      </c>
      <c r="CQ21" s="3"/>
      <c r="CR21" s="3"/>
      <c r="CS21" s="3"/>
      <c r="CT21" s="3"/>
      <c r="CU21" s="3"/>
      <c r="CV21" s="3"/>
      <c r="CW21" s="3"/>
      <c r="CX21" s="3">
        <v>1.6299999999999999E-3</v>
      </c>
      <c r="CY21" s="3"/>
      <c r="CZ21" s="3">
        <v>1.6299999999999999E-3</v>
      </c>
      <c r="DA21" s="3"/>
      <c r="DB21" s="3"/>
      <c r="DC21" s="3"/>
      <c r="DD21" s="3"/>
      <c r="DE21" s="3"/>
      <c r="DF21" s="3"/>
      <c r="DG21" s="3"/>
      <c r="DH21" s="3">
        <v>1.4E-3</v>
      </c>
      <c r="DI21" s="3"/>
      <c r="DJ21" s="3">
        <v>1.4499999999999999E-3</v>
      </c>
      <c r="DK21" s="3"/>
      <c r="DL21" s="3"/>
      <c r="DM21" s="3"/>
      <c r="DN21" s="3"/>
      <c r="DO21" s="3"/>
      <c r="DP21" s="3"/>
      <c r="DQ21" s="3"/>
      <c r="DR21" s="3">
        <v>1.1199999999999999E-3</v>
      </c>
      <c r="DS21" s="3"/>
      <c r="DT21" s="3">
        <v>1.08E-3</v>
      </c>
      <c r="DU21" s="3"/>
      <c r="DV21" s="3"/>
      <c r="DW21" s="3"/>
      <c r="DX21" s="3"/>
      <c r="DY21" s="3"/>
      <c r="DZ21" s="3"/>
      <c r="EA21" s="3"/>
      <c r="EB21" s="3">
        <v>9.7000000000000005E-4</v>
      </c>
      <c r="EC21" s="3"/>
      <c r="ED21" s="3">
        <v>9.5E-4</v>
      </c>
      <c r="EE21" s="3"/>
      <c r="EF21" s="3"/>
      <c r="EG21" s="3"/>
      <c r="EH21" s="3"/>
      <c r="EI21" s="3"/>
      <c r="EJ21" s="3"/>
      <c r="EK21" s="3"/>
      <c r="EL21" s="3">
        <v>8.8999999999999995E-4</v>
      </c>
      <c r="EM21" s="3"/>
      <c r="EN21" s="3">
        <v>8.8000000000000003E-4</v>
      </c>
      <c r="EO21" s="3"/>
      <c r="EP21" s="3"/>
      <c r="EQ21" s="3"/>
      <c r="ER21" s="3"/>
      <c r="ES21" s="3"/>
      <c r="ET21" s="3"/>
      <c r="EU21" s="3"/>
      <c r="EV21" s="3">
        <v>8.1999999999999998E-4</v>
      </c>
    </row>
    <row r="22" spans="1:181" x14ac:dyDescent="0.25">
      <c r="A22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>
        <v>5.7999999999999996E-3</v>
      </c>
      <c r="X22" s="3"/>
      <c r="Y22" s="3"/>
      <c r="Z22" s="3"/>
      <c r="AA22" s="3"/>
      <c r="AB22" s="3"/>
      <c r="AC22" s="3"/>
      <c r="AD22" s="3"/>
      <c r="AE22" s="3"/>
      <c r="AF22" s="3"/>
      <c r="AG22" s="3">
        <v>4.7299999999999998E-3</v>
      </c>
      <c r="AH22" s="3"/>
      <c r="AI22" s="3"/>
      <c r="AJ22" s="3"/>
      <c r="AK22" s="3"/>
      <c r="AL22" s="3"/>
      <c r="AM22" s="3"/>
      <c r="AN22" s="3"/>
      <c r="AO22" s="3"/>
      <c r="AP22" s="3">
        <v>5.3099999999999996E-3</v>
      </c>
      <c r="AQ22" s="3">
        <v>4.79E-3</v>
      </c>
      <c r="AR22" s="3"/>
      <c r="AS22" s="3"/>
      <c r="AT22" s="3"/>
      <c r="AU22" s="3"/>
      <c r="AV22" s="3"/>
      <c r="AW22" s="3"/>
      <c r="AX22" s="3"/>
      <c r="AY22" s="3"/>
      <c r="AZ22" s="3">
        <v>3.7000000000000002E-3</v>
      </c>
      <c r="BA22" s="3">
        <v>3.48E-3</v>
      </c>
      <c r="BB22" s="3"/>
      <c r="BC22" s="3"/>
      <c r="BD22" s="3"/>
      <c r="BE22" s="3"/>
      <c r="BF22" s="3"/>
      <c r="BG22" s="3"/>
      <c r="BH22" s="3"/>
      <c r="BI22" s="3"/>
      <c r="BJ22" s="3">
        <v>2.3400000000000001E-3</v>
      </c>
      <c r="BK22" s="3">
        <v>2.2599999999999999E-3</v>
      </c>
      <c r="BL22" s="3"/>
      <c r="BM22" s="3"/>
      <c r="BN22" s="3"/>
      <c r="BO22" s="3"/>
      <c r="BP22" s="3"/>
      <c r="BQ22" s="3"/>
      <c r="BR22" s="3"/>
      <c r="BS22" s="3"/>
      <c r="BT22" s="3">
        <v>1.7099999999999999E-3</v>
      </c>
      <c r="BU22" s="3">
        <v>1.6800000000000001E-3</v>
      </c>
      <c r="BV22" s="3"/>
      <c r="BW22" s="3"/>
      <c r="BX22" s="3"/>
      <c r="BY22" s="3"/>
      <c r="BZ22" s="3"/>
      <c r="CA22" s="3"/>
      <c r="CB22" s="3"/>
      <c r="CC22" s="3"/>
      <c r="CD22" s="3">
        <v>1.6000000000000001E-3</v>
      </c>
      <c r="CE22" s="3">
        <v>1.57E-3</v>
      </c>
      <c r="CF22" s="3"/>
      <c r="CG22" s="3"/>
      <c r="CH22" s="3"/>
      <c r="CI22" s="3"/>
      <c r="CJ22" s="3"/>
      <c r="CK22" s="3"/>
      <c r="CL22" s="3"/>
      <c r="CM22" s="3"/>
      <c r="CN22" s="3">
        <v>2.0200000000000001E-3</v>
      </c>
      <c r="CO22" s="3">
        <v>1.9499999999999999E-3</v>
      </c>
      <c r="CP22" s="3"/>
      <c r="CQ22" s="3"/>
      <c r="CR22" s="3"/>
      <c r="CS22" s="3"/>
      <c r="CT22" s="3"/>
      <c r="CU22" s="3"/>
      <c r="CV22" s="3"/>
      <c r="CW22" s="3"/>
      <c r="CX22" s="3">
        <v>1.7600000000000001E-3</v>
      </c>
      <c r="CY22" s="3">
        <v>1.7600000000000001E-3</v>
      </c>
      <c r="CZ22" s="3"/>
      <c r="DA22" s="3"/>
      <c r="DB22" s="3"/>
      <c r="DC22" s="3"/>
      <c r="DD22" s="3"/>
      <c r="DE22" s="3"/>
      <c r="DF22" s="3"/>
      <c r="DG22" s="3"/>
      <c r="DH22" s="3">
        <v>1.4400000000000001E-3</v>
      </c>
      <c r="DI22" s="3">
        <v>1.5100000000000001E-3</v>
      </c>
      <c r="DJ22" s="3"/>
      <c r="DK22" s="3"/>
      <c r="DL22" s="3"/>
      <c r="DM22" s="3"/>
      <c r="DN22" s="3"/>
      <c r="DO22" s="3"/>
      <c r="DP22" s="3"/>
      <c r="DQ22" s="3"/>
      <c r="DR22" s="3">
        <v>1.17E-3</v>
      </c>
      <c r="DS22" s="3">
        <v>1.17E-3</v>
      </c>
      <c r="DT22" s="3"/>
      <c r="DU22" s="3"/>
      <c r="DV22" s="3"/>
      <c r="DW22" s="3"/>
      <c r="DX22" s="3"/>
      <c r="DY22" s="3"/>
      <c r="DZ22" s="3"/>
      <c r="EA22" s="3"/>
      <c r="EB22" s="3">
        <v>1.0499999999999999E-3</v>
      </c>
      <c r="EC22" s="3">
        <v>1.0399999999999999E-3</v>
      </c>
      <c r="ED22" s="3"/>
      <c r="EE22" s="3"/>
      <c r="EF22" s="3"/>
      <c r="EG22" s="3"/>
      <c r="EH22" s="3"/>
      <c r="EI22" s="3"/>
      <c r="EJ22" s="3"/>
      <c r="EK22" s="3"/>
      <c r="EL22" s="3">
        <v>9.6000000000000002E-4</v>
      </c>
      <c r="EM22" s="3">
        <v>9.6000000000000002E-4</v>
      </c>
      <c r="EN22" s="3"/>
      <c r="EO22" s="3"/>
      <c r="EP22" s="3"/>
      <c r="EQ22" s="3"/>
      <c r="ER22" s="3"/>
      <c r="ES22" s="3"/>
      <c r="ET22" s="3"/>
      <c r="EU22" s="3"/>
      <c r="EV22" s="3">
        <v>8.8999999999999995E-4</v>
      </c>
    </row>
    <row r="23" spans="1:181" x14ac:dyDescent="0.25">
      <c r="A23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>
        <v>6.4200000000000004E-3</v>
      </c>
      <c r="W23" s="3"/>
      <c r="X23" s="3"/>
      <c r="Y23" s="3"/>
      <c r="Z23" s="3"/>
      <c r="AA23" s="3"/>
      <c r="AB23" s="3"/>
      <c r="AC23" s="3"/>
      <c r="AD23" s="3"/>
      <c r="AE23" s="3"/>
      <c r="AF23" s="3">
        <v>5.2399999999999999E-3</v>
      </c>
      <c r="AG23" s="3"/>
      <c r="AH23" s="3"/>
      <c r="AI23" s="3"/>
      <c r="AJ23" s="3"/>
      <c r="AK23" s="3"/>
      <c r="AL23" s="3"/>
      <c r="AM23" s="3"/>
      <c r="AN23" s="3"/>
      <c r="AO23" s="3"/>
      <c r="AP23" s="3">
        <v>5.0699999999999999E-3</v>
      </c>
      <c r="AQ23" s="3"/>
      <c r="AR23" s="3"/>
      <c r="AS23" s="3"/>
      <c r="AT23" s="3"/>
      <c r="AU23" s="3"/>
      <c r="AV23" s="3"/>
      <c r="AW23" s="3"/>
      <c r="AX23" s="3"/>
      <c r="AY23" s="3"/>
      <c r="AZ23" s="3">
        <v>3.7399999999999998E-3</v>
      </c>
      <c r="BA23" s="3"/>
      <c r="BB23" s="3"/>
      <c r="BC23" s="3"/>
      <c r="BD23" s="3"/>
      <c r="BE23" s="3"/>
      <c r="BF23" s="3"/>
      <c r="BG23" s="3"/>
      <c r="BH23" s="3"/>
      <c r="BI23" s="3"/>
      <c r="BJ23" s="3">
        <v>2.4399999999999999E-3</v>
      </c>
      <c r="BK23" s="3"/>
      <c r="BL23" s="3"/>
      <c r="BM23" s="3"/>
      <c r="BN23" s="3"/>
      <c r="BO23" s="3"/>
      <c r="BP23" s="3"/>
      <c r="BQ23" s="3"/>
      <c r="BR23" s="3"/>
      <c r="BS23" s="3"/>
      <c r="BT23" s="3">
        <v>1.8E-3</v>
      </c>
      <c r="BU23" s="3"/>
      <c r="BV23" s="3"/>
      <c r="BW23" s="3"/>
      <c r="BX23" s="3"/>
      <c r="BY23" s="3"/>
      <c r="BZ23" s="3"/>
      <c r="CA23" s="3"/>
      <c r="CB23" s="3"/>
      <c r="CC23" s="3"/>
      <c r="CD23" s="3">
        <v>1.67E-3</v>
      </c>
      <c r="CE23" s="3"/>
      <c r="CF23" s="3"/>
      <c r="CG23" s="3"/>
      <c r="CH23" s="3"/>
      <c r="CI23" s="3"/>
      <c r="CJ23" s="3"/>
      <c r="CK23" s="3"/>
      <c r="CL23" s="3"/>
      <c r="CM23" s="3"/>
      <c r="CN23" s="3">
        <v>2.0899999999999998E-3</v>
      </c>
      <c r="CO23" s="3"/>
      <c r="CP23" s="3"/>
      <c r="CQ23" s="3"/>
      <c r="CR23" s="3"/>
      <c r="CS23" s="3"/>
      <c r="CT23" s="3"/>
      <c r="CU23" s="3"/>
      <c r="CV23" s="3"/>
      <c r="CW23" s="3"/>
      <c r="CX23" s="3">
        <v>1.89E-3</v>
      </c>
      <c r="CY23" s="3"/>
      <c r="CZ23" s="3"/>
      <c r="DA23" s="3"/>
      <c r="DB23" s="3"/>
      <c r="DC23" s="3"/>
      <c r="DD23" s="3"/>
      <c r="DE23" s="3"/>
      <c r="DF23" s="3"/>
      <c r="DG23" s="3"/>
      <c r="DH23" s="3">
        <v>1.56E-3</v>
      </c>
      <c r="DI23" s="3"/>
      <c r="DJ23" s="3"/>
      <c r="DK23" s="3"/>
      <c r="DL23" s="3"/>
      <c r="DM23" s="3"/>
      <c r="DN23" s="3"/>
      <c r="DO23" s="3"/>
      <c r="DP23" s="3"/>
      <c r="DQ23" s="3"/>
      <c r="DR23" s="3">
        <v>1.2700000000000001E-3</v>
      </c>
      <c r="DS23" s="3"/>
      <c r="DT23" s="3"/>
      <c r="DU23" s="3"/>
      <c r="DV23" s="3"/>
      <c r="DW23" s="3"/>
      <c r="DX23" s="3"/>
      <c r="DY23" s="3"/>
      <c r="DZ23" s="3"/>
      <c r="EA23" s="3"/>
      <c r="EB23" s="3">
        <v>1.1299999999999999E-3</v>
      </c>
      <c r="EC23" s="3"/>
      <c r="ED23" s="3"/>
      <c r="EE23" s="3"/>
      <c r="EF23" s="3"/>
      <c r="EG23" s="3"/>
      <c r="EH23" s="3"/>
      <c r="EI23" s="3"/>
      <c r="EJ23" s="3"/>
      <c r="EK23" s="3"/>
      <c r="EL23" s="3">
        <v>1.0399999999999999E-3</v>
      </c>
      <c r="EM23" s="3"/>
      <c r="EN23" s="3"/>
      <c r="EO23" s="3"/>
      <c r="EP23" s="3"/>
      <c r="EQ23" s="3"/>
      <c r="ER23" s="3"/>
      <c r="ES23" s="3"/>
      <c r="ET23" s="3"/>
      <c r="EU23" s="3"/>
      <c r="EV23" s="3">
        <v>9.6000000000000002E-4</v>
      </c>
      <c r="FD23" s="1"/>
      <c r="FE23" s="1"/>
      <c r="FM23" s="1"/>
      <c r="FN23" s="1"/>
      <c r="FO23" s="1"/>
      <c r="FV23" s="1"/>
      <c r="FW23" s="1"/>
      <c r="FX23" s="1"/>
      <c r="FY23" s="1"/>
    </row>
    <row r="24" spans="1:181" x14ac:dyDescent="0.25">
      <c r="A24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>
        <v>7.0200000000000002E-3</v>
      </c>
      <c r="V24" s="3"/>
      <c r="W24" s="3"/>
      <c r="X24" s="3"/>
      <c r="Y24" s="3"/>
      <c r="Z24" s="3"/>
      <c r="AA24" s="3"/>
      <c r="AB24" s="3"/>
      <c r="AC24" s="3"/>
      <c r="AD24" s="3"/>
      <c r="AE24" s="3">
        <v>5.7400000000000003E-3</v>
      </c>
      <c r="AF24" s="3"/>
      <c r="AG24" s="3"/>
      <c r="AH24" s="3"/>
      <c r="AI24" s="3"/>
      <c r="AJ24" s="3"/>
      <c r="AK24" s="3"/>
      <c r="AL24" s="3"/>
      <c r="AM24" s="3"/>
      <c r="AN24" s="3"/>
      <c r="AO24" s="3">
        <v>5.3699999999999998E-3</v>
      </c>
      <c r="AP24" s="3">
        <v>4.3699999999999998E-3</v>
      </c>
      <c r="AQ24" s="3"/>
      <c r="AR24" s="3"/>
      <c r="AS24" s="3"/>
      <c r="AT24" s="3"/>
      <c r="AU24" s="3"/>
      <c r="AV24" s="3"/>
      <c r="AW24" s="3"/>
      <c r="AX24" s="3"/>
      <c r="AY24" s="3">
        <v>4.0000000000000001E-3</v>
      </c>
      <c r="AZ24" s="3">
        <v>3.81E-3</v>
      </c>
      <c r="BA24" s="3"/>
      <c r="BB24" s="3"/>
      <c r="BC24" s="3"/>
      <c r="BD24" s="3"/>
      <c r="BE24" s="3"/>
      <c r="BF24" s="3"/>
      <c r="BG24" s="3"/>
      <c r="BH24" s="3"/>
      <c r="BI24" s="3">
        <v>2.6199999999999999E-3</v>
      </c>
      <c r="BJ24" s="3">
        <v>2.65E-3</v>
      </c>
      <c r="BK24" s="3"/>
      <c r="BL24" s="3"/>
      <c r="BM24" s="3"/>
      <c r="BN24" s="3"/>
      <c r="BO24" s="3"/>
      <c r="BP24" s="3"/>
      <c r="BQ24" s="3"/>
      <c r="BR24" s="3"/>
      <c r="BS24" s="3">
        <v>1.92E-3</v>
      </c>
      <c r="BT24" s="3">
        <v>1.99E-3</v>
      </c>
      <c r="BU24" s="3"/>
      <c r="BV24" s="3"/>
      <c r="BW24" s="3"/>
      <c r="BX24" s="3"/>
      <c r="BY24" s="3"/>
      <c r="BZ24" s="3"/>
      <c r="CA24" s="3"/>
      <c r="CB24" s="3"/>
      <c r="CC24" s="3">
        <v>1.7799999999999999E-3</v>
      </c>
      <c r="CD24" s="3">
        <v>1.75E-3</v>
      </c>
      <c r="CE24" s="3"/>
      <c r="CF24" s="3"/>
      <c r="CG24" s="3"/>
      <c r="CH24" s="3"/>
      <c r="CI24" s="3"/>
      <c r="CJ24" s="3"/>
      <c r="CK24" s="3"/>
      <c r="CL24" s="3"/>
      <c r="CM24" s="3">
        <v>2.2300000000000002E-3</v>
      </c>
      <c r="CN24" s="3">
        <v>2.1800000000000001E-3</v>
      </c>
      <c r="CO24" s="3"/>
      <c r="CP24" s="3"/>
      <c r="CQ24" s="3"/>
      <c r="CR24" s="3"/>
      <c r="CS24" s="3"/>
      <c r="CT24" s="3"/>
      <c r="CU24" s="3"/>
      <c r="CV24" s="3"/>
      <c r="CW24" s="3">
        <v>2.0100000000000001E-3</v>
      </c>
      <c r="CX24" s="3">
        <v>1.83E-3</v>
      </c>
      <c r="CY24" s="3"/>
      <c r="CZ24" s="3"/>
      <c r="DA24" s="3"/>
      <c r="DB24" s="3"/>
      <c r="DC24" s="3"/>
      <c r="DD24" s="3"/>
      <c r="DE24" s="3"/>
      <c r="DF24" s="3"/>
      <c r="DG24" s="3">
        <v>1.6199999999999999E-3</v>
      </c>
      <c r="DH24" s="3">
        <v>1.6299999999999999E-3</v>
      </c>
      <c r="DI24" s="3"/>
      <c r="DJ24" s="3"/>
      <c r="DK24" s="3"/>
      <c r="DL24" s="3"/>
      <c r="DM24" s="3"/>
      <c r="DN24" s="3"/>
      <c r="DO24" s="3"/>
      <c r="DP24" s="3"/>
      <c r="DQ24" s="3">
        <v>1.3600000000000001E-3</v>
      </c>
      <c r="DR24" s="3">
        <v>1.39E-3</v>
      </c>
      <c r="DS24" s="3"/>
      <c r="DT24" s="3"/>
      <c r="DU24" s="3"/>
      <c r="DV24" s="3"/>
      <c r="DW24" s="3"/>
      <c r="DX24" s="3"/>
      <c r="DY24" s="3"/>
      <c r="DZ24" s="3"/>
      <c r="EA24" s="3">
        <v>1.2099999999999999E-3</v>
      </c>
      <c r="EB24" s="3">
        <v>1.1999999999999999E-3</v>
      </c>
      <c r="EC24" s="3"/>
      <c r="ED24" s="3"/>
      <c r="EE24" s="3"/>
      <c r="EF24" s="3"/>
      <c r="EG24" s="3"/>
      <c r="EH24" s="3"/>
      <c r="EI24" s="3"/>
      <c r="EJ24" s="3"/>
      <c r="EK24" s="3">
        <v>1.1100000000000001E-3</v>
      </c>
      <c r="EL24" s="3">
        <v>1.1000000000000001E-3</v>
      </c>
      <c r="EM24" s="3"/>
      <c r="EN24" s="3"/>
      <c r="EO24" s="3"/>
      <c r="EP24" s="3"/>
      <c r="EQ24" s="3"/>
      <c r="ER24" s="3"/>
      <c r="ES24" s="3"/>
      <c r="ET24" s="3"/>
      <c r="EU24" s="3">
        <v>1.0300000000000001E-3</v>
      </c>
      <c r="EV24" s="3">
        <v>1.0200000000000001E-3</v>
      </c>
    </row>
    <row r="25" spans="1:181" x14ac:dyDescent="0.25">
      <c r="A25">
        <v>22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>
        <v>7.45E-3</v>
      </c>
      <c r="U25" s="3"/>
      <c r="V25" s="3"/>
      <c r="W25" s="3"/>
      <c r="X25" s="3"/>
      <c r="Y25" s="3"/>
      <c r="Z25" s="3"/>
      <c r="AA25" s="3"/>
      <c r="AB25" s="3"/>
      <c r="AC25" s="3"/>
      <c r="AD25" s="3">
        <v>6.0899999999999999E-3</v>
      </c>
      <c r="AE25" s="3"/>
      <c r="AF25" s="3"/>
      <c r="AG25" s="3"/>
      <c r="AH25" s="3"/>
      <c r="AI25" s="3"/>
      <c r="AJ25" s="3"/>
      <c r="AK25" s="3"/>
      <c r="AL25" s="3"/>
      <c r="AM25" s="3"/>
      <c r="AN25" s="3">
        <v>5.5799999999999999E-3</v>
      </c>
      <c r="AO25" s="3"/>
      <c r="AP25" s="3">
        <v>4.4900000000000001E-3</v>
      </c>
      <c r="AQ25" s="3"/>
      <c r="AR25" s="3"/>
      <c r="AS25" s="3"/>
      <c r="AT25" s="3"/>
      <c r="AU25" s="3"/>
      <c r="AV25" s="3"/>
      <c r="AW25" s="3"/>
      <c r="AX25" s="3">
        <v>4.1999999999999997E-3</v>
      </c>
      <c r="AY25" s="3"/>
      <c r="AZ25" s="3">
        <v>3.5599999999999998E-3</v>
      </c>
      <c r="BA25" s="3"/>
      <c r="BB25" s="3"/>
      <c r="BC25" s="3"/>
      <c r="BD25" s="3"/>
      <c r="BE25" s="3"/>
      <c r="BF25" s="3"/>
      <c r="BG25" s="3"/>
      <c r="BH25" s="3">
        <v>2.7599999999999999E-3</v>
      </c>
      <c r="BI25" s="3"/>
      <c r="BJ25" s="3">
        <v>2.8700000000000002E-3</v>
      </c>
      <c r="BK25" s="3"/>
      <c r="BL25" s="3"/>
      <c r="BM25" s="3"/>
      <c r="BN25" s="3"/>
      <c r="BO25" s="3"/>
      <c r="BP25" s="3"/>
      <c r="BQ25" s="3"/>
      <c r="BR25" s="3">
        <v>1.99E-3</v>
      </c>
      <c r="BS25" s="3"/>
      <c r="BT25" s="3">
        <v>2.14E-3</v>
      </c>
      <c r="BU25" s="3"/>
      <c r="BV25" s="3"/>
      <c r="BW25" s="3"/>
      <c r="BX25" s="3"/>
      <c r="BY25" s="3"/>
      <c r="BZ25" s="3"/>
      <c r="CA25" s="3"/>
      <c r="CB25" s="3">
        <v>1.8400000000000001E-3</v>
      </c>
      <c r="CC25" s="3"/>
      <c r="CD25" s="3">
        <v>1.8500000000000001E-3</v>
      </c>
      <c r="CE25" s="3"/>
      <c r="CF25" s="3"/>
      <c r="CG25" s="3"/>
      <c r="CH25" s="3"/>
      <c r="CI25" s="3"/>
      <c r="CJ25" s="3"/>
      <c r="CK25" s="3"/>
      <c r="CL25" s="3">
        <v>2.3E-3</v>
      </c>
      <c r="CM25" s="3"/>
      <c r="CN25" s="3">
        <v>2.2699999999999999E-3</v>
      </c>
      <c r="CO25" s="3"/>
      <c r="CP25" s="3"/>
      <c r="CQ25" s="3"/>
      <c r="CR25" s="3"/>
      <c r="CS25" s="3"/>
      <c r="CT25" s="3"/>
      <c r="CU25" s="3"/>
      <c r="CV25" s="3">
        <v>2.0799999999999998E-3</v>
      </c>
      <c r="CW25" s="3"/>
      <c r="CX25" s="3">
        <v>1.7700000000000001E-3</v>
      </c>
      <c r="CY25" s="3"/>
      <c r="CZ25" s="3"/>
      <c r="DA25" s="3"/>
      <c r="DB25" s="3"/>
      <c r="DC25" s="3"/>
      <c r="DD25" s="3"/>
      <c r="DE25" s="3"/>
      <c r="DF25" s="3">
        <v>1.67E-3</v>
      </c>
      <c r="DG25" s="3"/>
      <c r="DH25" s="3">
        <v>1.6000000000000001E-3</v>
      </c>
      <c r="DI25" s="3"/>
      <c r="DJ25" s="3"/>
      <c r="DK25" s="3"/>
      <c r="DL25" s="3"/>
      <c r="DM25" s="3"/>
      <c r="DN25" s="3"/>
      <c r="DO25" s="3"/>
      <c r="DP25" s="3">
        <v>1.41E-3</v>
      </c>
      <c r="DQ25" s="3"/>
      <c r="DR25" s="3">
        <v>1.3699999999999999E-3</v>
      </c>
      <c r="DS25" s="3"/>
      <c r="DT25" s="3"/>
      <c r="DU25" s="3"/>
      <c r="DV25" s="3"/>
      <c r="DW25" s="3"/>
      <c r="DX25" s="3"/>
      <c r="DY25" s="3"/>
      <c r="DZ25" s="3">
        <v>1.2600000000000001E-3</v>
      </c>
      <c r="EA25" s="3"/>
      <c r="EB25" s="3">
        <v>1.23E-3</v>
      </c>
      <c r="EC25" s="3"/>
      <c r="ED25" s="3"/>
      <c r="EE25" s="3"/>
      <c r="EF25" s="3"/>
      <c r="EG25" s="3"/>
      <c r="EH25" s="3"/>
      <c r="EI25" s="3"/>
      <c r="EJ25" s="3">
        <v>1.15E-3</v>
      </c>
      <c r="EK25" s="3"/>
      <c r="EL25" s="3">
        <v>1.1299999999999999E-3</v>
      </c>
      <c r="EM25" s="3"/>
      <c r="EN25" s="3"/>
      <c r="EO25" s="3"/>
      <c r="EP25" s="3"/>
      <c r="EQ25" s="3"/>
      <c r="ER25" s="3"/>
      <c r="ES25" s="3"/>
      <c r="ET25" s="3">
        <v>1.06E-3</v>
      </c>
      <c r="EU25" s="3"/>
      <c r="EV25" s="3">
        <v>1.0399999999999999E-3</v>
      </c>
      <c r="FB25" s="1"/>
      <c r="FC25" s="1"/>
      <c r="FK25" s="1"/>
      <c r="FL25" s="1"/>
      <c r="FM25" s="1"/>
      <c r="FT25" s="1"/>
      <c r="FU25" s="1"/>
      <c r="FV25" s="1"/>
      <c r="FW25" s="1"/>
    </row>
    <row r="26" spans="1:181" x14ac:dyDescent="0.25">
      <c r="A26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7.62E-3</v>
      </c>
      <c r="T26" s="3"/>
      <c r="U26" s="3"/>
      <c r="V26" s="3"/>
      <c r="W26" s="3"/>
      <c r="X26" s="3"/>
      <c r="Y26" s="3"/>
      <c r="Z26" s="3"/>
      <c r="AA26" s="3"/>
      <c r="AB26" s="3"/>
      <c r="AC26" s="3">
        <v>6.2399999999999999E-3</v>
      </c>
      <c r="AD26" s="3"/>
      <c r="AE26" s="3"/>
      <c r="AF26" s="3"/>
      <c r="AG26" s="3"/>
      <c r="AH26" s="3"/>
      <c r="AI26" s="3"/>
      <c r="AJ26" s="3"/>
      <c r="AK26" s="3"/>
      <c r="AL26" s="3"/>
      <c r="AM26" s="3">
        <v>5.6699999999999997E-3</v>
      </c>
      <c r="AN26" s="3"/>
      <c r="AO26" s="3"/>
      <c r="AP26" s="3">
        <v>4.7200000000000002E-3</v>
      </c>
      <c r="AQ26" s="3"/>
      <c r="AR26" s="3"/>
      <c r="AS26" s="3"/>
      <c r="AT26" s="3"/>
      <c r="AU26" s="3"/>
      <c r="AV26" s="3"/>
      <c r="AW26" s="3">
        <v>4.3099999999999996E-3</v>
      </c>
      <c r="AX26" s="3"/>
      <c r="AY26" s="3"/>
      <c r="AZ26" s="3">
        <v>3.5899999999999999E-3</v>
      </c>
      <c r="BA26" s="3"/>
      <c r="BB26" s="3"/>
      <c r="BC26" s="3"/>
      <c r="BD26" s="3"/>
      <c r="BE26" s="3"/>
      <c r="BF26" s="3"/>
      <c r="BG26" s="3">
        <v>2.8400000000000001E-3</v>
      </c>
      <c r="BH26" s="3"/>
      <c r="BI26" s="3"/>
      <c r="BJ26" s="3">
        <v>3.5300000000000002E-3</v>
      </c>
      <c r="BK26" s="3"/>
      <c r="BL26" s="3"/>
      <c r="BM26" s="3"/>
      <c r="BN26" s="3"/>
      <c r="BO26" s="3"/>
      <c r="BP26" s="3"/>
      <c r="BQ26" s="3">
        <v>2.0100000000000001E-3</v>
      </c>
      <c r="BR26" s="3"/>
      <c r="BS26" s="3"/>
      <c r="BT26" s="3">
        <v>2.1700000000000001E-3</v>
      </c>
      <c r="BU26" s="3"/>
      <c r="BV26" s="3"/>
      <c r="BW26" s="3"/>
      <c r="BX26" s="3"/>
      <c r="BY26" s="3"/>
      <c r="BZ26" s="3"/>
      <c r="CA26" s="3">
        <v>1.8400000000000001E-3</v>
      </c>
      <c r="CB26" s="3"/>
      <c r="CC26" s="3"/>
      <c r="CD26" s="3">
        <v>1.8699999999999999E-3</v>
      </c>
      <c r="CE26" s="3"/>
      <c r="CF26" s="3"/>
      <c r="CG26" s="3"/>
      <c r="CH26" s="3"/>
      <c r="CI26" s="3"/>
      <c r="CJ26" s="3"/>
      <c r="CK26" s="3">
        <v>2.2799999999999999E-3</v>
      </c>
      <c r="CL26" s="3"/>
      <c r="CM26" s="3"/>
      <c r="CN26" s="3">
        <v>2.2599999999999999E-3</v>
      </c>
      <c r="CO26" s="3"/>
      <c r="CP26" s="3"/>
      <c r="CQ26" s="3"/>
      <c r="CR26" s="3"/>
      <c r="CS26" s="3"/>
      <c r="CT26" s="3"/>
      <c r="CU26" s="3">
        <v>2.0999999999999999E-3</v>
      </c>
      <c r="CV26" s="3"/>
      <c r="CW26" s="3"/>
      <c r="CX26" s="3">
        <v>1.67E-3</v>
      </c>
      <c r="CY26" s="3"/>
      <c r="CZ26" s="3"/>
      <c r="DA26" s="3"/>
      <c r="DB26" s="3"/>
      <c r="DC26" s="3"/>
      <c r="DD26" s="3"/>
      <c r="DE26" s="3">
        <v>1.7099999999999999E-3</v>
      </c>
      <c r="DF26" s="3"/>
      <c r="DG26" s="3"/>
      <c r="DH26" s="3">
        <v>1.67E-3</v>
      </c>
      <c r="DI26" s="3"/>
      <c r="DJ26" s="3"/>
      <c r="DK26" s="3"/>
      <c r="DL26" s="3"/>
      <c r="DM26" s="3"/>
      <c r="DN26" s="3"/>
      <c r="DO26" s="3">
        <v>1.41E-3</v>
      </c>
      <c r="DP26" s="3"/>
      <c r="DQ26" s="3"/>
      <c r="DR26" s="3">
        <v>1.3500000000000001E-3</v>
      </c>
      <c r="DS26" s="3"/>
      <c r="DT26" s="3"/>
      <c r="DU26" s="3"/>
      <c r="DV26" s="3"/>
      <c r="DW26" s="3"/>
      <c r="DX26" s="3"/>
      <c r="DY26" s="3">
        <v>1.25E-3</v>
      </c>
      <c r="DZ26" s="3"/>
      <c r="EA26" s="3"/>
      <c r="EB26" s="3">
        <v>1.2099999999999999E-3</v>
      </c>
      <c r="EC26" s="3"/>
      <c r="ED26" s="3"/>
      <c r="EE26" s="3"/>
      <c r="EF26" s="3"/>
      <c r="EG26" s="3"/>
      <c r="EH26" s="3"/>
      <c r="EI26" s="3">
        <v>1.14E-3</v>
      </c>
      <c r="EJ26" s="3"/>
      <c r="EK26" s="3"/>
      <c r="EL26" s="3">
        <v>1.1100000000000001E-3</v>
      </c>
      <c r="EM26" s="3"/>
      <c r="EN26" s="3"/>
      <c r="EO26" s="3"/>
      <c r="EP26" s="3"/>
      <c r="EQ26" s="3"/>
      <c r="ER26" s="3"/>
      <c r="ES26" s="3">
        <v>1.0499999999999999E-3</v>
      </c>
      <c r="ET26" s="3"/>
      <c r="EU26" s="3"/>
      <c r="EV26" s="3">
        <v>1.0200000000000001E-3</v>
      </c>
      <c r="FA26" s="1"/>
      <c r="FB26" s="1"/>
      <c r="FJ26" s="1"/>
      <c r="FK26" s="1"/>
      <c r="FL26" s="1"/>
      <c r="FS26" s="1"/>
      <c r="FT26" s="1"/>
      <c r="FU26" s="1"/>
      <c r="FV26" s="1"/>
    </row>
    <row r="27" spans="1:181" x14ac:dyDescent="0.25">
      <c r="A27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7.6099999999999996E-3</v>
      </c>
      <c r="S27" s="3"/>
      <c r="T27" s="3"/>
      <c r="U27" s="3"/>
      <c r="V27" s="3"/>
      <c r="W27" s="3"/>
      <c r="X27" s="3"/>
      <c r="Y27" s="3"/>
      <c r="Z27" s="3"/>
      <c r="AA27" s="3"/>
      <c r="AB27" s="3">
        <v>6.2500000000000003E-3</v>
      </c>
      <c r="AC27" s="3"/>
      <c r="AD27" s="3"/>
      <c r="AE27" s="3"/>
      <c r="AF27" s="3"/>
      <c r="AG27" s="3"/>
      <c r="AH27" s="3"/>
      <c r="AI27" s="3"/>
      <c r="AJ27" s="3"/>
      <c r="AK27" s="3"/>
      <c r="AL27" s="3">
        <v>5.6899999999999997E-3</v>
      </c>
      <c r="AM27" s="3"/>
      <c r="AN27" s="3"/>
      <c r="AO27" s="3"/>
      <c r="AP27" s="3">
        <v>4.5599999999999998E-3</v>
      </c>
      <c r="AQ27" s="3"/>
      <c r="AR27" s="3"/>
      <c r="AS27" s="3"/>
      <c r="AT27" s="3"/>
      <c r="AU27" s="3"/>
      <c r="AV27" s="3">
        <v>4.3600000000000002E-3</v>
      </c>
      <c r="AW27" s="3"/>
      <c r="AX27" s="3"/>
      <c r="AY27" s="3"/>
      <c r="AZ27" s="3">
        <v>3.7399999999999998E-3</v>
      </c>
      <c r="BA27" s="3"/>
      <c r="BB27" s="3"/>
      <c r="BC27" s="3"/>
      <c r="BD27" s="3"/>
      <c r="BE27" s="3"/>
      <c r="BF27" s="3">
        <v>2.8900000000000002E-3</v>
      </c>
      <c r="BG27" s="3"/>
      <c r="BH27" s="3"/>
      <c r="BI27" s="3"/>
      <c r="BJ27" s="3">
        <v>3.6900000000000001E-3</v>
      </c>
      <c r="BK27" s="3"/>
      <c r="BL27" s="3"/>
      <c r="BM27" s="3"/>
      <c r="BN27" s="3"/>
      <c r="BO27" s="3"/>
      <c r="BP27" s="3">
        <v>1.99E-3</v>
      </c>
      <c r="BQ27" s="3"/>
      <c r="BR27" s="3"/>
      <c r="BS27" s="3"/>
      <c r="BT27" s="3">
        <v>1.98E-3</v>
      </c>
      <c r="BU27" s="3"/>
      <c r="BV27" s="3"/>
      <c r="BW27" s="3"/>
      <c r="BX27" s="3"/>
      <c r="BY27" s="3"/>
      <c r="BZ27" s="3">
        <v>1.81E-3</v>
      </c>
      <c r="CA27" s="3"/>
      <c r="CB27" s="3"/>
      <c r="CC27" s="3"/>
      <c r="CD27" s="3">
        <v>1.8600000000000001E-3</v>
      </c>
      <c r="CE27" s="3"/>
      <c r="CF27" s="3"/>
      <c r="CG27" s="3"/>
      <c r="CH27" s="3"/>
      <c r="CI27" s="3"/>
      <c r="CJ27" s="3">
        <v>2.2000000000000001E-3</v>
      </c>
      <c r="CK27" s="3"/>
      <c r="CL27" s="3"/>
      <c r="CM27" s="3"/>
      <c r="CN27" s="3">
        <v>2.0799999999999998E-3</v>
      </c>
      <c r="CO27" s="3"/>
      <c r="CP27" s="3"/>
      <c r="CQ27" s="3"/>
      <c r="CR27" s="3"/>
      <c r="CS27" s="3"/>
      <c r="CT27" s="3">
        <v>2.0600000000000002E-3</v>
      </c>
      <c r="CU27" s="3"/>
      <c r="CV27" s="3"/>
      <c r="CW27" s="3"/>
      <c r="CX27" s="3">
        <v>1.6800000000000001E-3</v>
      </c>
      <c r="CY27" s="3"/>
      <c r="CZ27" s="3"/>
      <c r="DA27" s="3"/>
      <c r="DB27" s="3"/>
      <c r="DC27" s="3"/>
      <c r="DD27" s="3">
        <v>1.74E-3</v>
      </c>
      <c r="DE27" s="3"/>
      <c r="DF27" s="3"/>
      <c r="DG27" s="3"/>
      <c r="DH27" s="3">
        <v>1.65E-3</v>
      </c>
      <c r="DI27" s="3"/>
      <c r="DJ27" s="3"/>
      <c r="DK27" s="3"/>
      <c r="DL27" s="3"/>
      <c r="DM27" s="3"/>
      <c r="DN27" s="3">
        <v>1.3799999999999999E-3</v>
      </c>
      <c r="DO27" s="3"/>
      <c r="DP27" s="3"/>
      <c r="DQ27" s="3"/>
      <c r="DR27" s="3">
        <v>1.2800000000000001E-3</v>
      </c>
      <c r="DS27" s="3"/>
      <c r="DT27" s="3"/>
      <c r="DU27" s="3"/>
      <c r="DV27" s="3"/>
      <c r="DW27" s="3"/>
      <c r="DX27" s="3">
        <v>1.1999999999999999E-3</v>
      </c>
      <c r="DY27" s="3"/>
      <c r="DZ27" s="3"/>
      <c r="EA27" s="3"/>
      <c r="EB27" s="3">
        <v>1.15E-3</v>
      </c>
      <c r="EC27" s="3"/>
      <c r="ED27" s="3"/>
      <c r="EE27" s="3"/>
      <c r="EF27" s="3"/>
      <c r="EG27" s="3"/>
      <c r="EH27" s="3">
        <v>1.1000000000000001E-3</v>
      </c>
      <c r="EI27" s="3"/>
      <c r="EJ27" s="3"/>
      <c r="EK27" s="3"/>
      <c r="EL27" s="3">
        <v>1.06E-3</v>
      </c>
      <c r="EM27" s="3"/>
      <c r="EN27" s="3"/>
      <c r="EO27" s="3"/>
      <c r="EP27" s="3"/>
      <c r="EQ27" s="3"/>
      <c r="ER27" s="3">
        <v>1.01E-3</v>
      </c>
      <c r="ES27" s="3"/>
      <c r="ET27" s="3"/>
      <c r="EU27" s="3"/>
      <c r="EV27" s="3">
        <v>9.7000000000000005E-4</v>
      </c>
    </row>
    <row r="28" spans="1:181" x14ac:dyDescent="0.25">
      <c r="A28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7.5300000000000002E-3</v>
      </c>
      <c r="R28" s="3"/>
      <c r="S28" s="3"/>
      <c r="T28" s="3"/>
      <c r="U28" s="3"/>
      <c r="V28" s="3"/>
      <c r="W28" s="3"/>
      <c r="X28" s="3"/>
      <c r="Y28" s="3"/>
      <c r="Z28" s="3"/>
      <c r="AA28" s="3">
        <v>6.1999999999999998E-3</v>
      </c>
      <c r="AB28" s="3"/>
      <c r="AC28" s="3"/>
      <c r="AD28" s="3"/>
      <c r="AE28" s="3"/>
      <c r="AF28" s="3"/>
      <c r="AG28" s="3"/>
      <c r="AH28" s="3"/>
      <c r="AI28" s="3"/>
      <c r="AJ28" s="3"/>
      <c r="AK28" s="3">
        <v>5.6600000000000001E-3</v>
      </c>
      <c r="AL28" s="3"/>
      <c r="AM28" s="3"/>
      <c r="AN28" s="3"/>
      <c r="AO28" s="3"/>
      <c r="AP28" s="3">
        <v>4.62E-3</v>
      </c>
      <c r="AQ28" s="3"/>
      <c r="AR28" s="3"/>
      <c r="AS28" s="3"/>
      <c r="AT28" s="3"/>
      <c r="AU28" s="3">
        <v>4.3899999999999998E-3</v>
      </c>
      <c r="AV28" s="3"/>
      <c r="AW28" s="3"/>
      <c r="AX28" s="3"/>
      <c r="AY28" s="3"/>
      <c r="AZ28" s="3">
        <v>3.79E-3</v>
      </c>
      <c r="BA28" s="3"/>
      <c r="BB28" s="3"/>
      <c r="BC28" s="3"/>
      <c r="BD28" s="3"/>
      <c r="BE28" s="3">
        <v>2.9199999999999999E-3</v>
      </c>
      <c r="BF28" s="3"/>
      <c r="BG28" s="3"/>
      <c r="BH28" s="3"/>
      <c r="BI28" s="3"/>
      <c r="BJ28" s="3">
        <v>3.5899999999999999E-3</v>
      </c>
      <c r="BK28" s="3"/>
      <c r="BL28" s="3"/>
      <c r="BM28" s="3"/>
      <c r="BN28" s="3"/>
      <c r="BO28" s="3">
        <v>1.9599999999999999E-3</v>
      </c>
      <c r="BP28" s="3"/>
      <c r="BQ28" s="3"/>
      <c r="BR28" s="3"/>
      <c r="BS28" s="3"/>
      <c r="BT28" s="3">
        <v>1.89E-3</v>
      </c>
      <c r="BU28" s="3"/>
      <c r="BV28" s="3"/>
      <c r="BW28" s="3"/>
      <c r="BX28" s="3"/>
      <c r="BY28" s="3">
        <v>1.7700000000000001E-3</v>
      </c>
      <c r="BZ28" s="3"/>
      <c r="CA28" s="3"/>
      <c r="CB28" s="3"/>
      <c r="CC28" s="3"/>
      <c r="CD28" s="3">
        <v>1.8500000000000001E-3</v>
      </c>
      <c r="CE28" s="3"/>
      <c r="CF28" s="3"/>
      <c r="CG28" s="3"/>
      <c r="CH28" s="3"/>
      <c r="CI28" s="3">
        <v>2.0899999999999998E-3</v>
      </c>
      <c r="CJ28" s="3"/>
      <c r="CK28" s="3"/>
      <c r="CL28" s="3"/>
      <c r="CM28" s="3"/>
      <c r="CN28" s="3">
        <v>2.0300000000000001E-3</v>
      </c>
      <c r="CO28" s="3"/>
      <c r="CP28" s="3"/>
      <c r="CQ28" s="3"/>
      <c r="CR28" s="3"/>
      <c r="CS28" s="3">
        <v>2.0100000000000001E-3</v>
      </c>
      <c r="CT28" s="3"/>
      <c r="CU28" s="3"/>
      <c r="CV28" s="3"/>
      <c r="CW28" s="3"/>
      <c r="CX28" s="3">
        <v>1.66E-3</v>
      </c>
      <c r="CY28" s="3"/>
      <c r="CZ28" s="3"/>
      <c r="DA28" s="3"/>
      <c r="DB28" s="3"/>
      <c r="DC28" s="3">
        <v>1.7700000000000001E-3</v>
      </c>
      <c r="DD28" s="3"/>
      <c r="DE28" s="3"/>
      <c r="DF28" s="3"/>
      <c r="DG28" s="3"/>
      <c r="DH28" s="3">
        <v>1.6000000000000001E-3</v>
      </c>
      <c r="DI28" s="3"/>
      <c r="DJ28" s="3"/>
      <c r="DK28" s="3"/>
      <c r="DL28" s="3"/>
      <c r="DM28" s="3">
        <v>1.33E-3</v>
      </c>
      <c r="DN28" s="3"/>
      <c r="DO28" s="3"/>
      <c r="DP28" s="3"/>
      <c r="DQ28" s="3"/>
      <c r="DR28" s="3">
        <v>1.2099999999999999E-3</v>
      </c>
      <c r="DS28" s="3"/>
      <c r="DT28" s="3"/>
      <c r="DU28" s="3"/>
      <c r="DV28" s="3"/>
      <c r="DW28" s="3">
        <v>1.14E-3</v>
      </c>
      <c r="DX28" s="3"/>
      <c r="DY28" s="3"/>
      <c r="DZ28" s="3"/>
      <c r="EA28" s="3"/>
      <c r="EB28" s="3">
        <v>1.08E-3</v>
      </c>
      <c r="EC28" s="3"/>
      <c r="ED28" s="3"/>
      <c r="EE28" s="3"/>
      <c r="EF28" s="3"/>
      <c r="EG28" s="3">
        <v>1.0399999999999999E-3</v>
      </c>
      <c r="EH28" s="3"/>
      <c r="EI28" s="3"/>
      <c r="EJ28" s="3"/>
      <c r="EK28" s="3"/>
      <c r="EL28" s="3">
        <v>9.8999999999999999E-4</v>
      </c>
      <c r="EM28" s="3"/>
      <c r="EN28" s="3"/>
      <c r="EO28" s="3"/>
      <c r="EP28" s="3"/>
      <c r="EQ28" s="3">
        <v>9.5E-4</v>
      </c>
      <c r="ER28" s="3"/>
      <c r="ES28" s="3"/>
      <c r="ET28" s="3"/>
      <c r="EU28" s="3"/>
      <c r="EV28" s="3">
        <v>9.1E-4</v>
      </c>
    </row>
    <row r="29" spans="1:181" x14ac:dyDescent="0.25">
      <c r="A29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v>7.4999999999999997E-3</v>
      </c>
      <c r="Q29" s="3"/>
      <c r="R29" s="3"/>
      <c r="S29" s="3"/>
      <c r="T29" s="3"/>
      <c r="U29" s="3"/>
      <c r="V29" s="3"/>
      <c r="W29" s="3"/>
      <c r="X29" s="3"/>
      <c r="Y29" s="3"/>
      <c r="Z29" s="3">
        <v>6.2100000000000002E-3</v>
      </c>
      <c r="AA29" s="3"/>
      <c r="AB29" s="3"/>
      <c r="AC29" s="3"/>
      <c r="AD29" s="3"/>
      <c r="AE29" s="3"/>
      <c r="AF29" s="3"/>
      <c r="AG29" s="3"/>
      <c r="AH29" s="3"/>
      <c r="AI29" s="3"/>
      <c r="AJ29" s="3">
        <v>5.6600000000000001E-3</v>
      </c>
      <c r="AK29" s="3"/>
      <c r="AL29" s="3"/>
      <c r="AM29" s="3"/>
      <c r="AN29" s="3"/>
      <c r="AO29" s="3"/>
      <c r="AP29" s="3">
        <v>4.6699999999999997E-3</v>
      </c>
      <c r="AQ29" s="3"/>
      <c r="AR29" s="3"/>
      <c r="AS29" s="3"/>
      <c r="AT29" s="3">
        <v>4.4400000000000004E-3</v>
      </c>
      <c r="AU29" s="3"/>
      <c r="AV29" s="3"/>
      <c r="AW29" s="3"/>
      <c r="AX29" s="3"/>
      <c r="AY29" s="3"/>
      <c r="AZ29" s="3">
        <v>3.96E-3</v>
      </c>
      <c r="BA29" s="3"/>
      <c r="BB29" s="3"/>
      <c r="BC29" s="3"/>
      <c r="BD29" s="3">
        <v>2.97E-3</v>
      </c>
      <c r="BE29" s="3"/>
      <c r="BF29" s="3"/>
      <c r="BG29" s="3"/>
      <c r="BH29" s="3"/>
      <c r="BI29" s="3"/>
      <c r="BJ29" s="3">
        <v>2.31E-3</v>
      </c>
      <c r="BK29" s="3"/>
      <c r="BL29" s="3"/>
      <c r="BM29" s="3"/>
      <c r="BN29" s="3">
        <v>1.9400000000000001E-3</v>
      </c>
      <c r="BO29" s="3"/>
      <c r="BP29" s="3"/>
      <c r="BQ29" s="3"/>
      <c r="BR29" s="3"/>
      <c r="BS29" s="3"/>
      <c r="BT29" s="3">
        <v>1.7700000000000001E-3</v>
      </c>
      <c r="BU29" s="3"/>
      <c r="BV29" s="3"/>
      <c r="BW29" s="3"/>
      <c r="BX29" s="3">
        <v>1.74E-3</v>
      </c>
      <c r="BY29" s="3"/>
      <c r="BZ29" s="3"/>
      <c r="CA29" s="3"/>
      <c r="CB29" s="3"/>
      <c r="CC29" s="3"/>
      <c r="CD29" s="3">
        <v>1.8699999999999999E-3</v>
      </c>
      <c r="CE29" s="3"/>
      <c r="CF29" s="3"/>
      <c r="CG29" s="3"/>
      <c r="CH29" s="3">
        <v>2.0100000000000001E-3</v>
      </c>
      <c r="CI29" s="3"/>
      <c r="CJ29" s="3"/>
      <c r="CK29" s="3"/>
      <c r="CL29" s="3"/>
      <c r="CM29" s="3"/>
      <c r="CN29" s="3">
        <v>1.8400000000000001E-3</v>
      </c>
      <c r="CO29" s="3"/>
      <c r="CP29" s="3"/>
      <c r="CQ29" s="3"/>
      <c r="CR29" s="3">
        <v>1.97E-3</v>
      </c>
      <c r="CS29" s="3"/>
      <c r="CT29" s="3"/>
      <c r="CU29" s="3"/>
      <c r="CV29" s="3"/>
      <c r="CW29" s="3"/>
      <c r="CX29" s="3">
        <v>1.74E-3</v>
      </c>
      <c r="CY29" s="3"/>
      <c r="CZ29" s="3"/>
      <c r="DA29" s="3"/>
      <c r="DB29" s="3">
        <v>1.7899999999999999E-3</v>
      </c>
      <c r="DC29" s="3"/>
      <c r="DD29" s="3"/>
      <c r="DE29" s="3"/>
      <c r="DF29" s="3"/>
      <c r="DG29" s="3"/>
      <c r="DH29" s="3">
        <v>1.4300000000000001E-3</v>
      </c>
      <c r="DI29" s="3"/>
      <c r="DJ29" s="3"/>
      <c r="DK29" s="3"/>
      <c r="DL29" s="3">
        <v>1.2899999999999999E-3</v>
      </c>
      <c r="DM29" s="3"/>
      <c r="DN29" s="3"/>
      <c r="DO29" s="3"/>
      <c r="DP29" s="3"/>
      <c r="DQ29" s="3"/>
      <c r="DR29" s="3">
        <v>1.14E-3</v>
      </c>
      <c r="DS29" s="3"/>
      <c r="DT29" s="3"/>
      <c r="DU29" s="3"/>
      <c r="DV29" s="3">
        <v>1.09E-3</v>
      </c>
      <c r="DW29" s="3"/>
      <c r="DX29" s="3"/>
      <c r="DY29" s="3"/>
      <c r="DZ29" s="3"/>
      <c r="EA29" s="3"/>
      <c r="EB29" s="3">
        <v>1.0200000000000001E-3</v>
      </c>
      <c r="EC29" s="3"/>
      <c r="ED29" s="3"/>
      <c r="EE29" s="3"/>
      <c r="EF29" s="3">
        <v>9.8999999999999999E-4</v>
      </c>
      <c r="EG29" s="3"/>
      <c r="EH29" s="3"/>
      <c r="EI29" s="3"/>
      <c r="EJ29" s="3"/>
      <c r="EK29" s="3"/>
      <c r="EL29" s="3">
        <v>9.3999999999999997E-4</v>
      </c>
      <c r="EM29" s="3"/>
      <c r="EN29" s="3"/>
      <c r="EO29" s="3"/>
      <c r="EP29" s="3">
        <v>9.1E-4</v>
      </c>
      <c r="EQ29" s="3"/>
      <c r="ER29" s="3"/>
      <c r="ES29" s="3"/>
      <c r="ET29" s="3"/>
      <c r="EU29" s="3"/>
      <c r="EV29" s="3">
        <v>8.5999999999999998E-4</v>
      </c>
    </row>
    <row r="30" spans="1:181" x14ac:dyDescent="0.25">
      <c r="A30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v>7.5599999999999999E-3</v>
      </c>
      <c r="P30" s="3"/>
      <c r="Q30" s="3"/>
      <c r="R30" s="3"/>
      <c r="S30" s="3"/>
      <c r="T30" s="3"/>
      <c r="U30" s="3"/>
      <c r="V30" s="3"/>
      <c r="W30" s="3"/>
      <c r="X30" s="3"/>
      <c r="Y30" s="3">
        <v>6.2899999999999996E-3</v>
      </c>
      <c r="Z30" s="3"/>
      <c r="AA30" s="3"/>
      <c r="AB30" s="3"/>
      <c r="AC30" s="3"/>
      <c r="AD30" s="3"/>
      <c r="AE30" s="3"/>
      <c r="AF30" s="3"/>
      <c r="AG30" s="3"/>
      <c r="AH30" s="3"/>
      <c r="AI30" s="3">
        <v>5.7499999999999999E-3</v>
      </c>
      <c r="AJ30" s="3"/>
      <c r="AK30" s="3"/>
      <c r="AL30" s="3"/>
      <c r="AM30" s="3"/>
      <c r="AN30" s="3"/>
      <c r="AO30" s="3"/>
      <c r="AP30" s="3">
        <v>4.5700000000000003E-3</v>
      </c>
      <c r="AQ30" s="3"/>
      <c r="AR30" s="3"/>
      <c r="AS30" s="3">
        <v>4.5100000000000001E-3</v>
      </c>
      <c r="AT30" s="3"/>
      <c r="AU30" s="3"/>
      <c r="AV30" s="3"/>
      <c r="AW30" s="3"/>
      <c r="AX30" s="3"/>
      <c r="AY30" s="3"/>
      <c r="AZ30" s="3">
        <v>3.8500000000000001E-3</v>
      </c>
      <c r="BA30" s="3"/>
      <c r="BB30" s="3"/>
      <c r="BC30" s="3">
        <v>3.0400000000000002E-3</v>
      </c>
      <c r="BD30" s="3"/>
      <c r="BE30" s="3"/>
      <c r="BF30" s="3"/>
      <c r="BG30" s="3"/>
      <c r="BH30" s="3"/>
      <c r="BI30" s="3"/>
      <c r="BJ30" s="3">
        <v>2.1700000000000001E-3</v>
      </c>
      <c r="BK30" s="3"/>
      <c r="BL30" s="3"/>
      <c r="BM30" s="3">
        <v>1.9499999999999999E-3</v>
      </c>
      <c r="BN30" s="3"/>
      <c r="BO30" s="3"/>
      <c r="BP30" s="3"/>
      <c r="BQ30" s="3"/>
      <c r="BR30" s="3"/>
      <c r="BS30" s="3"/>
      <c r="BT30" s="3">
        <v>1.72E-3</v>
      </c>
      <c r="BU30" s="3"/>
      <c r="BV30" s="3"/>
      <c r="BW30" s="3">
        <v>1.72E-3</v>
      </c>
      <c r="BX30" s="3"/>
      <c r="BY30" s="3"/>
      <c r="BZ30" s="3"/>
      <c r="CA30" s="3"/>
      <c r="CB30" s="3"/>
      <c r="CC30" s="3"/>
      <c r="CD30" s="3">
        <v>1.89E-3</v>
      </c>
      <c r="CE30" s="3"/>
      <c r="CF30" s="3"/>
      <c r="CG30" s="3">
        <v>1.9499999999999999E-3</v>
      </c>
      <c r="CH30" s="3"/>
      <c r="CI30" s="3"/>
      <c r="CJ30" s="3"/>
      <c r="CK30" s="3"/>
      <c r="CL30" s="3"/>
      <c r="CM30" s="3"/>
      <c r="CN30" s="3">
        <v>1.8699999999999999E-3</v>
      </c>
      <c r="CO30" s="3"/>
      <c r="CP30" s="3"/>
      <c r="CQ30" s="3">
        <v>1.9300000000000001E-3</v>
      </c>
      <c r="CR30" s="3"/>
      <c r="CS30" s="3"/>
      <c r="CT30" s="3"/>
      <c r="CU30" s="3"/>
      <c r="CV30" s="3"/>
      <c r="CW30" s="3"/>
      <c r="CX30" s="3">
        <v>1.74E-3</v>
      </c>
      <c r="CY30" s="3"/>
      <c r="CZ30" s="3"/>
      <c r="DA30" s="3">
        <v>1.83E-3</v>
      </c>
      <c r="DB30" s="3"/>
      <c r="DC30" s="3"/>
      <c r="DD30" s="3"/>
      <c r="DE30" s="3"/>
      <c r="DF30" s="3"/>
      <c r="DG30" s="3"/>
      <c r="DH30" s="3">
        <v>1.34E-3</v>
      </c>
      <c r="DI30" s="3"/>
      <c r="DJ30" s="3"/>
      <c r="DK30" s="3">
        <v>1.2700000000000001E-3</v>
      </c>
      <c r="DL30" s="3"/>
      <c r="DM30" s="3"/>
      <c r="DN30" s="3"/>
      <c r="DO30" s="3"/>
      <c r="DP30" s="3"/>
      <c r="DQ30" s="3"/>
      <c r="DR30" s="3">
        <v>1.1000000000000001E-3</v>
      </c>
      <c r="DS30" s="3"/>
      <c r="DT30" s="3"/>
      <c r="DU30" s="3">
        <v>1.06E-3</v>
      </c>
      <c r="DV30" s="3"/>
      <c r="DW30" s="3"/>
      <c r="DX30" s="3"/>
      <c r="DY30" s="3"/>
      <c r="DZ30" s="3"/>
      <c r="EA30" s="3"/>
      <c r="EB30" s="3">
        <v>9.8999999999999999E-4</v>
      </c>
      <c r="EC30" s="3"/>
      <c r="ED30" s="3"/>
      <c r="EE30" s="3">
        <v>9.6000000000000002E-4</v>
      </c>
      <c r="EF30" s="3"/>
      <c r="EG30" s="3"/>
      <c r="EH30" s="3"/>
      <c r="EI30" s="3"/>
      <c r="EJ30" s="3"/>
      <c r="EK30" s="3"/>
      <c r="EL30" s="3">
        <v>9.1E-4</v>
      </c>
      <c r="EM30" s="3"/>
      <c r="EN30" s="3"/>
      <c r="EO30" s="3">
        <v>8.8000000000000003E-4</v>
      </c>
      <c r="EP30" s="3"/>
      <c r="EQ30" s="3"/>
      <c r="ER30" s="3"/>
      <c r="ES30" s="3"/>
      <c r="ET30" s="3"/>
      <c r="EU30" s="3"/>
      <c r="EV30" s="3">
        <v>8.3000000000000001E-4</v>
      </c>
    </row>
    <row r="31" spans="1:181" x14ac:dyDescent="0.25">
      <c r="A31">
        <v>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>
        <v>7.7600000000000004E-3</v>
      </c>
      <c r="O31" s="3"/>
      <c r="P31" s="3"/>
      <c r="Q31" s="3"/>
      <c r="R31" s="3"/>
      <c r="S31" s="3"/>
      <c r="T31" s="3"/>
      <c r="U31" s="3"/>
      <c r="V31" s="3"/>
      <c r="W31" s="3"/>
      <c r="X31" s="3">
        <v>6.4999999999999997E-3</v>
      </c>
      <c r="Y31" s="3"/>
      <c r="Z31" s="3"/>
      <c r="AA31" s="3"/>
      <c r="AB31" s="3"/>
      <c r="AC31" s="3"/>
      <c r="AD31" s="3"/>
      <c r="AE31" s="3"/>
      <c r="AF31" s="3"/>
      <c r="AG31" s="3"/>
      <c r="AH31" s="3">
        <v>5.96E-3</v>
      </c>
      <c r="AI31" s="3"/>
      <c r="AJ31" s="3"/>
      <c r="AK31" s="3"/>
      <c r="AL31" s="3"/>
      <c r="AM31" s="3"/>
      <c r="AN31" s="3"/>
      <c r="AO31" s="3"/>
      <c r="AP31" s="3">
        <v>4.9399999999999999E-3</v>
      </c>
      <c r="AQ31" s="3"/>
      <c r="AR31" s="3">
        <v>4.6100000000000004E-3</v>
      </c>
      <c r="AS31" s="3"/>
      <c r="AT31" s="3"/>
      <c r="AU31" s="3"/>
      <c r="AV31" s="3"/>
      <c r="AW31" s="3"/>
      <c r="AX31" s="3"/>
      <c r="AY31" s="3"/>
      <c r="AZ31" s="3">
        <v>3.4099999999999998E-3</v>
      </c>
      <c r="BA31" s="3"/>
      <c r="BB31" s="3">
        <v>3.14E-3</v>
      </c>
      <c r="BC31" s="3"/>
      <c r="BD31" s="3"/>
      <c r="BE31" s="3"/>
      <c r="BF31" s="3"/>
      <c r="BG31" s="3"/>
      <c r="BH31" s="3"/>
      <c r="BI31" s="3"/>
      <c r="BJ31" s="3">
        <v>2.0999999999999999E-3</v>
      </c>
      <c r="BK31" s="3"/>
      <c r="BL31" s="3">
        <v>1.98E-3</v>
      </c>
      <c r="BM31" s="3"/>
      <c r="BN31" s="3"/>
      <c r="BO31" s="3"/>
      <c r="BP31" s="3"/>
      <c r="BQ31" s="3"/>
      <c r="BR31" s="3"/>
      <c r="BS31" s="3"/>
      <c r="BT31" s="3">
        <v>1.67E-3</v>
      </c>
      <c r="BU31" s="3"/>
      <c r="BV31" s="3">
        <v>1.73E-3</v>
      </c>
      <c r="BW31" s="3"/>
      <c r="BX31" s="3"/>
      <c r="BY31" s="3"/>
      <c r="BZ31" s="3"/>
      <c r="CA31" s="3"/>
      <c r="CB31" s="3"/>
      <c r="CC31" s="3"/>
      <c r="CD31" s="3">
        <v>1.98E-3</v>
      </c>
      <c r="CE31" s="3"/>
      <c r="CF31" s="3">
        <v>1.9599999999999999E-3</v>
      </c>
      <c r="CG31" s="3"/>
      <c r="CH31" s="3"/>
      <c r="CI31" s="3"/>
      <c r="CJ31" s="3"/>
      <c r="CK31" s="3"/>
      <c r="CL31" s="3"/>
      <c r="CM31" s="3"/>
      <c r="CN31" s="3">
        <v>1.81E-3</v>
      </c>
      <c r="CO31" s="3"/>
      <c r="CP31" s="3">
        <v>1.9E-3</v>
      </c>
      <c r="CQ31" s="3"/>
      <c r="CR31" s="3"/>
      <c r="CS31" s="3"/>
      <c r="CT31" s="3"/>
      <c r="CU31" s="3"/>
      <c r="CV31" s="3"/>
      <c r="CW31" s="3"/>
      <c r="CX31" s="3">
        <v>1.83E-3</v>
      </c>
      <c r="CY31" s="3"/>
      <c r="CZ31" s="3">
        <v>1.89E-3</v>
      </c>
      <c r="DA31" s="3"/>
      <c r="DB31" s="3"/>
      <c r="DC31" s="3"/>
      <c r="DD31" s="3"/>
      <c r="DE31" s="3"/>
      <c r="DF31" s="3"/>
      <c r="DG31" s="3"/>
      <c r="DH31" s="3">
        <v>1.2800000000000001E-3</v>
      </c>
      <c r="DI31" s="3"/>
      <c r="DJ31" s="3">
        <v>1.2800000000000001E-3</v>
      </c>
      <c r="DK31" s="3"/>
      <c r="DL31" s="3"/>
      <c r="DM31" s="3"/>
      <c r="DN31" s="3"/>
      <c r="DO31" s="3"/>
      <c r="DP31" s="3"/>
      <c r="DQ31" s="3"/>
      <c r="DR31" s="3">
        <v>1.1000000000000001E-3</v>
      </c>
      <c r="DS31" s="3"/>
      <c r="DT31" s="3">
        <v>1.07E-3</v>
      </c>
      <c r="DU31" s="3"/>
      <c r="DV31" s="3"/>
      <c r="DW31" s="3"/>
      <c r="DX31" s="3"/>
      <c r="DY31" s="3"/>
      <c r="DZ31" s="3"/>
      <c r="EA31" s="3"/>
      <c r="EB31" s="3">
        <v>9.8999999999999999E-4</v>
      </c>
      <c r="EC31" s="3"/>
      <c r="ED31" s="3">
        <v>9.7000000000000005E-4</v>
      </c>
      <c r="EE31" s="3"/>
      <c r="EF31" s="3"/>
      <c r="EG31" s="3"/>
      <c r="EH31" s="3"/>
      <c r="EI31" s="3"/>
      <c r="EJ31" s="3"/>
      <c r="EK31" s="3"/>
      <c r="EL31" s="3">
        <v>9.1E-4</v>
      </c>
      <c r="EM31" s="3"/>
      <c r="EN31" s="3">
        <v>8.8999999999999995E-4</v>
      </c>
      <c r="EO31" s="3"/>
      <c r="EP31" s="3"/>
      <c r="EQ31" s="3"/>
      <c r="ER31" s="3"/>
      <c r="ES31" s="3"/>
      <c r="ET31" s="3"/>
      <c r="EU31" s="3"/>
      <c r="EV31" s="3">
        <v>8.3000000000000001E-4</v>
      </c>
      <c r="EW31" s="1"/>
      <c r="FE31" s="1"/>
      <c r="FG31" s="1"/>
      <c r="FN31" s="1"/>
      <c r="FO31" s="1"/>
      <c r="FQ31" s="1"/>
    </row>
    <row r="32" spans="1:181" x14ac:dyDescent="0.25">
      <c r="A32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>
        <v>8.0599999999999995E-3</v>
      </c>
      <c r="N32" s="3"/>
      <c r="O32" s="3"/>
      <c r="P32" s="3"/>
      <c r="Q32" s="3"/>
      <c r="R32" s="3"/>
      <c r="S32" s="3"/>
      <c r="T32" s="3"/>
      <c r="U32" s="3"/>
      <c r="V32" s="3"/>
      <c r="W32" s="3">
        <v>6.7999999999999996E-3</v>
      </c>
      <c r="X32" s="3"/>
      <c r="Y32" s="3"/>
      <c r="Z32" s="3"/>
      <c r="AA32" s="3"/>
      <c r="AB32" s="3"/>
      <c r="AC32" s="3"/>
      <c r="AD32" s="3"/>
      <c r="AE32" s="3"/>
      <c r="AF32" s="3"/>
      <c r="AG32" s="3">
        <v>6.2599999999999999E-3</v>
      </c>
      <c r="AH32" s="3"/>
      <c r="AI32" s="3"/>
      <c r="AJ32" s="3"/>
      <c r="AK32" s="3"/>
      <c r="AL32" s="3"/>
      <c r="AM32" s="3"/>
      <c r="AN32" s="3"/>
      <c r="AO32" s="3"/>
      <c r="AP32" s="3">
        <v>5.0400000000000002E-3</v>
      </c>
      <c r="AQ32" s="3">
        <v>4.7499999999999999E-3</v>
      </c>
      <c r="AR32" s="3"/>
      <c r="AS32" s="3"/>
      <c r="AT32" s="3"/>
      <c r="AU32" s="3"/>
      <c r="AV32" s="3"/>
      <c r="AW32" s="3"/>
      <c r="AX32" s="3"/>
      <c r="AY32" s="3"/>
      <c r="AZ32" s="3">
        <v>3.31E-3</v>
      </c>
      <c r="BA32" s="3">
        <v>3.2599999999999999E-3</v>
      </c>
      <c r="BB32" s="3"/>
      <c r="BC32" s="3"/>
      <c r="BD32" s="3"/>
      <c r="BE32" s="3"/>
      <c r="BF32" s="3"/>
      <c r="BG32" s="3"/>
      <c r="BH32" s="3"/>
      <c r="BI32" s="3"/>
      <c r="BJ32" s="3">
        <v>2.0600000000000002E-3</v>
      </c>
      <c r="BK32" s="3">
        <v>2.0500000000000002E-3</v>
      </c>
      <c r="BL32" s="3"/>
      <c r="BM32" s="3"/>
      <c r="BN32" s="3"/>
      <c r="BO32" s="3"/>
      <c r="BP32" s="3"/>
      <c r="BQ32" s="3"/>
      <c r="BR32" s="3"/>
      <c r="BS32" s="3"/>
      <c r="BT32" s="3">
        <v>1.7600000000000001E-3</v>
      </c>
      <c r="BU32" s="3">
        <v>1.7700000000000001E-3</v>
      </c>
      <c r="BV32" s="3"/>
      <c r="BW32" s="3"/>
      <c r="BX32" s="3"/>
      <c r="BY32" s="3"/>
      <c r="BZ32" s="3"/>
      <c r="CA32" s="3"/>
      <c r="CB32" s="3"/>
      <c r="CC32" s="3"/>
      <c r="CD32" s="3">
        <v>2.0600000000000002E-3</v>
      </c>
      <c r="CE32" s="3">
        <v>2.0200000000000001E-3</v>
      </c>
      <c r="CF32" s="3"/>
      <c r="CG32" s="3"/>
      <c r="CH32" s="3"/>
      <c r="CI32" s="3"/>
      <c r="CJ32" s="3"/>
      <c r="CK32" s="3"/>
      <c r="CL32" s="3"/>
      <c r="CM32" s="3"/>
      <c r="CN32" s="3">
        <v>1.8799999999999999E-3</v>
      </c>
      <c r="CO32" s="3">
        <v>1.89E-3</v>
      </c>
      <c r="CP32" s="3"/>
      <c r="CQ32" s="3"/>
      <c r="CR32" s="3"/>
      <c r="CS32" s="3"/>
      <c r="CT32" s="3"/>
      <c r="CU32" s="3"/>
      <c r="CV32" s="3"/>
      <c r="CW32" s="3"/>
      <c r="CX32" s="3">
        <v>1.97E-3</v>
      </c>
      <c r="CY32" s="3">
        <v>1.9599999999999999E-3</v>
      </c>
      <c r="CZ32" s="3"/>
      <c r="DA32" s="3"/>
      <c r="DB32" s="3"/>
      <c r="DC32" s="3"/>
      <c r="DD32" s="3"/>
      <c r="DE32" s="3"/>
      <c r="DF32" s="3"/>
      <c r="DG32" s="3"/>
      <c r="DH32" s="3">
        <v>1.31E-3</v>
      </c>
      <c r="DI32" s="3">
        <v>1.31E-3</v>
      </c>
      <c r="DJ32" s="3"/>
      <c r="DK32" s="3"/>
      <c r="DL32" s="3"/>
      <c r="DM32" s="3"/>
      <c r="DN32" s="3"/>
      <c r="DO32" s="3"/>
      <c r="DP32" s="3"/>
      <c r="DQ32" s="3"/>
      <c r="DR32" s="3">
        <v>1.1199999999999999E-3</v>
      </c>
      <c r="DS32" s="3">
        <v>1.1100000000000001E-3</v>
      </c>
      <c r="DT32" s="3"/>
      <c r="DU32" s="3"/>
      <c r="DV32" s="3"/>
      <c r="DW32" s="3"/>
      <c r="DX32" s="3"/>
      <c r="DY32" s="3"/>
      <c r="DZ32" s="3"/>
      <c r="EA32" s="3"/>
      <c r="EB32" s="3">
        <v>1.0200000000000001E-3</v>
      </c>
      <c r="EC32" s="3">
        <v>1.01E-3</v>
      </c>
      <c r="ED32" s="3"/>
      <c r="EE32" s="3"/>
      <c r="EF32" s="3"/>
      <c r="EG32" s="3"/>
      <c r="EH32" s="3"/>
      <c r="EI32" s="3"/>
      <c r="EJ32" s="3"/>
      <c r="EK32" s="3"/>
      <c r="EL32" s="3">
        <v>9.3000000000000005E-4</v>
      </c>
      <c r="EM32" s="3">
        <v>9.2000000000000003E-4</v>
      </c>
      <c r="EN32" s="3"/>
      <c r="EO32" s="3"/>
      <c r="EP32" s="3"/>
      <c r="EQ32" s="3"/>
      <c r="ER32" s="3"/>
      <c r="ES32" s="3"/>
      <c r="ET32" s="3"/>
      <c r="EU32" s="3"/>
      <c r="EV32" s="3">
        <v>8.5999999999999998E-4</v>
      </c>
      <c r="FD32" s="1"/>
      <c r="FE32" s="1"/>
      <c r="FM32" s="1"/>
      <c r="FN32" s="1"/>
      <c r="FO32" s="1"/>
    </row>
    <row r="33" spans="1:171" x14ac:dyDescent="0.25">
      <c r="A33">
        <v>30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>
        <v>8.3800000000000003E-3</v>
      </c>
      <c r="M33" s="3"/>
      <c r="N33" s="3"/>
      <c r="O33" s="3"/>
      <c r="P33" s="3"/>
      <c r="Q33" s="3"/>
      <c r="R33" s="3"/>
      <c r="S33" s="3"/>
      <c r="T33" s="3"/>
      <c r="U33" s="3"/>
      <c r="V33" s="3">
        <v>7.1300000000000001E-3</v>
      </c>
      <c r="W33" s="3"/>
      <c r="X33" s="3"/>
      <c r="Y33" s="3"/>
      <c r="Z33" s="3"/>
      <c r="AA33" s="3"/>
      <c r="AB33" s="3"/>
      <c r="AC33" s="3"/>
      <c r="AD33" s="3"/>
      <c r="AE33" s="3"/>
      <c r="AF33" s="3">
        <v>6.6E-3</v>
      </c>
      <c r="AG33" s="3"/>
      <c r="AH33" s="3"/>
      <c r="AI33" s="3"/>
      <c r="AJ33" s="3"/>
      <c r="AK33" s="3"/>
      <c r="AL33" s="3"/>
      <c r="AM33" s="3"/>
      <c r="AN33" s="3"/>
      <c r="AO33" s="3"/>
      <c r="AP33" s="3">
        <v>4.9100000000000003E-3</v>
      </c>
      <c r="AQ33" s="3"/>
      <c r="AR33" s="3"/>
      <c r="AS33" s="3"/>
      <c r="AT33" s="3"/>
      <c r="AU33" s="3"/>
      <c r="AV33" s="3"/>
      <c r="AW33" s="3"/>
      <c r="AX33" s="3"/>
      <c r="AY33" s="3"/>
      <c r="AZ33" s="3">
        <v>3.3999999999999998E-3</v>
      </c>
      <c r="BA33" s="3"/>
      <c r="BB33" s="3"/>
      <c r="BC33" s="3"/>
      <c r="BD33" s="3"/>
      <c r="BE33" s="3"/>
      <c r="BF33" s="3"/>
      <c r="BG33" s="3"/>
      <c r="BH33" s="3"/>
      <c r="BI33" s="3"/>
      <c r="BJ33" s="3">
        <v>2.1299999999999999E-3</v>
      </c>
      <c r="BK33" s="3"/>
      <c r="BL33" s="3"/>
      <c r="BM33" s="3"/>
      <c r="BN33" s="3"/>
      <c r="BO33" s="3"/>
      <c r="BP33" s="3"/>
      <c r="BQ33" s="3"/>
      <c r="BR33" s="3"/>
      <c r="BS33" s="3"/>
      <c r="BT33" s="3">
        <v>1.83E-3</v>
      </c>
      <c r="BU33" s="3"/>
      <c r="BV33" s="3"/>
      <c r="BW33" s="3"/>
      <c r="BX33" s="3"/>
      <c r="BY33" s="3"/>
      <c r="BZ33" s="3"/>
      <c r="CA33" s="3"/>
      <c r="CB33" s="3"/>
      <c r="CC33" s="3"/>
      <c r="CD33" s="3">
        <v>2.0899999999999998E-3</v>
      </c>
      <c r="CE33" s="3"/>
      <c r="CF33" s="3"/>
      <c r="CG33" s="3"/>
      <c r="CH33" s="3"/>
      <c r="CI33" s="3"/>
      <c r="CJ33" s="3"/>
      <c r="CK33" s="3"/>
      <c r="CL33" s="3"/>
      <c r="CM33" s="3"/>
      <c r="CN33" s="3">
        <v>1.89E-3</v>
      </c>
      <c r="CO33" s="3"/>
      <c r="CP33" s="3"/>
      <c r="CQ33" s="3"/>
      <c r="CR33" s="3"/>
      <c r="CS33" s="3"/>
      <c r="CT33" s="3"/>
      <c r="CU33" s="3"/>
      <c r="CV33" s="3"/>
      <c r="CW33" s="3"/>
      <c r="CX33" s="3">
        <v>2.0400000000000001E-3</v>
      </c>
      <c r="CY33" s="3"/>
      <c r="CZ33" s="3"/>
      <c r="DA33" s="3"/>
      <c r="DB33" s="3"/>
      <c r="DC33" s="3"/>
      <c r="DD33" s="3"/>
      <c r="DE33" s="3"/>
      <c r="DF33" s="3"/>
      <c r="DG33" s="3"/>
      <c r="DH33" s="3">
        <v>1.3500000000000001E-3</v>
      </c>
      <c r="DI33" s="3"/>
      <c r="DJ33" s="3"/>
      <c r="DK33" s="3"/>
      <c r="DL33" s="3"/>
      <c r="DM33" s="3"/>
      <c r="DN33" s="3"/>
      <c r="DO33" s="3"/>
      <c r="DP33" s="3"/>
      <c r="DQ33" s="3"/>
      <c r="DR33" s="3">
        <v>1.16E-3</v>
      </c>
      <c r="DS33" s="3"/>
      <c r="DT33" s="3"/>
      <c r="DU33" s="3"/>
      <c r="DV33" s="3"/>
      <c r="DW33" s="3"/>
      <c r="DX33" s="3"/>
      <c r="DY33" s="3"/>
      <c r="DZ33" s="3"/>
      <c r="EA33" s="3"/>
      <c r="EB33" s="3">
        <v>1.0499999999999999E-3</v>
      </c>
      <c r="EC33" s="3"/>
      <c r="ED33" s="3"/>
      <c r="EE33" s="3"/>
      <c r="EF33" s="3"/>
      <c r="EG33" s="3"/>
      <c r="EH33" s="3"/>
      <c r="EI33" s="3"/>
      <c r="EJ33" s="3"/>
      <c r="EK33" s="3"/>
      <c r="EL33" s="3">
        <v>9.7000000000000005E-4</v>
      </c>
      <c r="EM33" s="3"/>
      <c r="EN33" s="3"/>
      <c r="EO33" s="3"/>
      <c r="EP33" s="3"/>
      <c r="EQ33" s="3"/>
      <c r="ER33" s="3"/>
      <c r="ES33" s="3"/>
      <c r="ET33" s="3"/>
      <c r="EU33" s="3"/>
      <c r="EV33" s="3">
        <v>8.8999999999999995E-4</v>
      </c>
      <c r="FC33" s="1"/>
      <c r="FD33" s="1"/>
      <c r="FE33" s="1"/>
      <c r="FL33" s="1"/>
      <c r="FM33" s="1"/>
      <c r="FN33" s="1"/>
      <c r="FO33" s="1"/>
    </row>
    <row r="34" spans="1:171" x14ac:dyDescent="0.25">
      <c r="A34">
        <v>31</v>
      </c>
      <c r="B34" s="3"/>
      <c r="C34" s="3"/>
      <c r="D34" s="3"/>
      <c r="E34" s="3"/>
      <c r="F34" s="3"/>
      <c r="G34" s="3"/>
      <c r="H34" s="3"/>
      <c r="I34" s="3"/>
      <c r="J34" s="3"/>
      <c r="K34" s="3">
        <v>8.6700000000000006E-3</v>
      </c>
      <c r="L34" s="3"/>
      <c r="M34" s="3"/>
      <c r="N34" s="3"/>
      <c r="O34" s="3"/>
      <c r="P34" s="3"/>
      <c r="Q34" s="3"/>
      <c r="R34" s="3"/>
      <c r="S34" s="3"/>
      <c r="T34" s="3"/>
      <c r="U34" s="3">
        <v>7.4400000000000004E-3</v>
      </c>
      <c r="V34" s="3"/>
      <c r="W34" s="3"/>
      <c r="X34" s="3"/>
      <c r="Y34" s="3"/>
      <c r="Z34" s="3"/>
      <c r="AA34" s="3"/>
      <c r="AB34" s="3"/>
      <c r="AC34" s="3"/>
      <c r="AD34" s="3"/>
      <c r="AE34" s="3">
        <v>6.8900000000000003E-3</v>
      </c>
      <c r="AF34" s="3"/>
      <c r="AG34" s="3"/>
      <c r="AH34" s="3"/>
      <c r="AI34" s="3"/>
      <c r="AJ34" s="3"/>
      <c r="AK34" s="3"/>
      <c r="AL34" s="3"/>
      <c r="AM34" s="3"/>
      <c r="AN34" s="3"/>
      <c r="AO34" s="3">
        <v>5.0699999999999999E-3</v>
      </c>
      <c r="AP34" s="3">
        <v>4.96E-3</v>
      </c>
      <c r="AQ34" s="3"/>
      <c r="AR34" s="3"/>
      <c r="AS34" s="3"/>
      <c r="AT34" s="3"/>
      <c r="AU34" s="3"/>
      <c r="AV34" s="3"/>
      <c r="AW34" s="3"/>
      <c r="AX34" s="3"/>
      <c r="AY34" s="3">
        <v>3.5500000000000002E-3</v>
      </c>
      <c r="AZ34" s="3">
        <v>3.4499999999999999E-3</v>
      </c>
      <c r="BA34" s="3"/>
      <c r="BB34" s="3"/>
      <c r="BC34" s="3"/>
      <c r="BD34" s="3"/>
      <c r="BE34" s="3"/>
      <c r="BF34" s="3"/>
      <c r="BG34" s="3"/>
      <c r="BH34" s="3"/>
      <c r="BI34" s="3">
        <v>2.2300000000000002E-3</v>
      </c>
      <c r="BJ34" s="3">
        <v>2.2200000000000002E-3</v>
      </c>
      <c r="BK34" s="3"/>
      <c r="BL34" s="3"/>
      <c r="BM34" s="3"/>
      <c r="BN34" s="3"/>
      <c r="BO34" s="3"/>
      <c r="BP34" s="3"/>
      <c r="BQ34" s="3"/>
      <c r="BR34" s="3"/>
      <c r="BS34" s="3">
        <v>1.89E-3</v>
      </c>
      <c r="BT34" s="3">
        <v>1.8600000000000001E-3</v>
      </c>
      <c r="BU34" s="3"/>
      <c r="BV34" s="3"/>
      <c r="BW34" s="3"/>
      <c r="BX34" s="3"/>
      <c r="BY34" s="3"/>
      <c r="BZ34" s="3"/>
      <c r="CA34" s="3"/>
      <c r="CB34" s="3"/>
      <c r="CC34" s="3">
        <v>2.1700000000000001E-3</v>
      </c>
      <c r="CD34" s="3">
        <v>2.1199999999999999E-3</v>
      </c>
      <c r="CE34" s="3"/>
      <c r="CF34" s="3"/>
      <c r="CG34" s="3"/>
      <c r="CH34" s="3"/>
      <c r="CI34" s="3"/>
      <c r="CJ34" s="3"/>
      <c r="CK34" s="3"/>
      <c r="CL34" s="3"/>
      <c r="CM34" s="3">
        <v>1.89E-3</v>
      </c>
      <c r="CN34" s="3">
        <v>1.8500000000000001E-3</v>
      </c>
      <c r="CO34" s="3"/>
      <c r="CP34" s="3"/>
      <c r="CQ34" s="3"/>
      <c r="CR34" s="3"/>
      <c r="CS34" s="3"/>
      <c r="CT34" s="3"/>
      <c r="CU34" s="3"/>
      <c r="CV34" s="3"/>
      <c r="CW34" s="3">
        <v>2.1199999999999999E-3</v>
      </c>
      <c r="CX34" s="3">
        <v>2.1099999999999999E-3</v>
      </c>
      <c r="CY34" s="3"/>
      <c r="CZ34" s="3"/>
      <c r="DA34" s="3"/>
      <c r="DB34" s="3"/>
      <c r="DC34" s="3"/>
      <c r="DD34" s="3"/>
      <c r="DE34" s="3"/>
      <c r="DF34" s="3"/>
      <c r="DG34" s="3">
        <v>1.39E-3</v>
      </c>
      <c r="DH34" s="3">
        <v>1.42E-3</v>
      </c>
      <c r="DI34" s="3"/>
      <c r="DJ34" s="3"/>
      <c r="DK34" s="3"/>
      <c r="DL34" s="3"/>
      <c r="DM34" s="3"/>
      <c r="DN34" s="3"/>
      <c r="DO34" s="3"/>
      <c r="DP34" s="3"/>
      <c r="DQ34" s="3">
        <v>1.2099999999999999E-3</v>
      </c>
      <c r="DR34" s="3">
        <v>1.1999999999999999E-3</v>
      </c>
      <c r="DS34" s="3"/>
      <c r="DT34" s="3"/>
      <c r="DU34" s="3"/>
      <c r="DV34" s="3"/>
      <c r="DW34" s="3"/>
      <c r="DX34" s="3"/>
      <c r="DY34" s="3"/>
      <c r="DZ34" s="3"/>
      <c r="EA34" s="3">
        <v>1.1000000000000001E-3</v>
      </c>
      <c r="EB34" s="3">
        <v>1.09E-3</v>
      </c>
      <c r="EC34" s="3"/>
      <c r="ED34" s="3"/>
      <c r="EE34" s="3"/>
      <c r="EF34" s="3"/>
      <c r="EG34" s="3"/>
      <c r="EH34" s="3"/>
      <c r="EI34" s="3"/>
      <c r="EJ34" s="3"/>
      <c r="EK34" s="3">
        <v>1.01E-3</v>
      </c>
      <c r="EL34" s="3">
        <v>1E-3</v>
      </c>
      <c r="EM34" s="3"/>
      <c r="EN34" s="3"/>
      <c r="EO34" s="3"/>
      <c r="EP34" s="3"/>
      <c r="EQ34" s="3"/>
      <c r="ER34" s="3"/>
      <c r="ES34" s="3"/>
      <c r="ET34" s="3"/>
      <c r="EU34" s="3">
        <v>9.3000000000000005E-4</v>
      </c>
      <c r="EV34" s="3">
        <v>9.2000000000000003E-4</v>
      </c>
      <c r="FB34" s="1"/>
      <c r="FC34" s="1"/>
      <c r="FD34" s="1"/>
      <c r="FK34" s="1"/>
      <c r="FL34" s="1"/>
      <c r="FM34" s="1"/>
      <c r="FN34" s="1"/>
    </row>
    <row r="35" spans="1:171" x14ac:dyDescent="0.25">
      <c r="A35">
        <v>32</v>
      </c>
      <c r="B35" s="3"/>
      <c r="C35" s="3"/>
      <c r="D35" s="3"/>
      <c r="E35" s="3"/>
      <c r="F35" s="3"/>
      <c r="G35" s="3"/>
      <c r="H35" s="3"/>
      <c r="I35" s="3"/>
      <c r="J35" s="3">
        <v>8.94E-3</v>
      </c>
      <c r="K35" s="3"/>
      <c r="L35" s="3"/>
      <c r="M35" s="3"/>
      <c r="N35" s="3"/>
      <c r="O35" s="3"/>
      <c r="P35" s="3"/>
      <c r="Q35" s="3"/>
      <c r="R35" s="3"/>
      <c r="S35" s="3"/>
      <c r="T35" s="3">
        <v>7.7299999999999999E-3</v>
      </c>
      <c r="U35" s="3"/>
      <c r="V35" s="3"/>
      <c r="W35" s="3"/>
      <c r="X35" s="3"/>
      <c r="Y35" s="3"/>
      <c r="Z35" s="3"/>
      <c r="AA35" s="3"/>
      <c r="AB35" s="3"/>
      <c r="AC35" s="3"/>
      <c r="AD35" s="3">
        <v>7.1399999999999996E-3</v>
      </c>
      <c r="AE35" s="3"/>
      <c r="AF35" s="3"/>
      <c r="AG35" s="3"/>
      <c r="AH35" s="3"/>
      <c r="AI35" s="3"/>
      <c r="AJ35" s="3"/>
      <c r="AK35" s="3"/>
      <c r="AL35" s="3"/>
      <c r="AM35" s="3"/>
      <c r="AN35" s="3">
        <v>5.2500000000000003E-3</v>
      </c>
      <c r="AO35" s="3"/>
      <c r="AP35" s="3">
        <v>4.7200000000000002E-3</v>
      </c>
      <c r="AQ35" s="3"/>
      <c r="AR35" s="3"/>
      <c r="AS35" s="3"/>
      <c r="AT35" s="3"/>
      <c r="AU35" s="3"/>
      <c r="AV35" s="3"/>
      <c r="AW35" s="3"/>
      <c r="AX35" s="3">
        <v>3.7100000000000002E-3</v>
      </c>
      <c r="AY35" s="3"/>
      <c r="AZ35" s="3">
        <v>3.5300000000000002E-3</v>
      </c>
      <c r="BA35" s="3"/>
      <c r="BB35" s="3"/>
      <c r="BC35" s="3"/>
      <c r="BD35" s="3"/>
      <c r="BE35" s="3"/>
      <c r="BF35" s="3"/>
      <c r="BG35" s="3"/>
      <c r="BH35" s="3">
        <v>2.3400000000000001E-3</v>
      </c>
      <c r="BI35" s="3"/>
      <c r="BJ35" s="3">
        <v>2.2699999999999999E-3</v>
      </c>
      <c r="BK35" s="3"/>
      <c r="BL35" s="3"/>
      <c r="BM35" s="3"/>
      <c r="BN35" s="3"/>
      <c r="BO35" s="3"/>
      <c r="BP35" s="3"/>
      <c r="BQ35" s="3"/>
      <c r="BR35" s="3">
        <v>1.98E-3</v>
      </c>
      <c r="BS35" s="3"/>
      <c r="BT35" s="3">
        <v>1.97E-3</v>
      </c>
      <c r="BU35" s="3"/>
      <c r="BV35" s="3"/>
      <c r="BW35" s="3"/>
      <c r="BX35" s="3"/>
      <c r="BY35" s="3"/>
      <c r="BZ35" s="3"/>
      <c r="CA35" s="3"/>
      <c r="CB35" s="3">
        <v>2.2699999999999999E-3</v>
      </c>
      <c r="CC35" s="3"/>
      <c r="CD35" s="3">
        <v>2.2200000000000002E-3</v>
      </c>
      <c r="CE35" s="3"/>
      <c r="CF35" s="3"/>
      <c r="CG35" s="3"/>
      <c r="CH35" s="3"/>
      <c r="CI35" s="3"/>
      <c r="CJ35" s="3"/>
      <c r="CK35" s="3"/>
      <c r="CL35" s="3">
        <v>1.92E-3</v>
      </c>
      <c r="CM35" s="3"/>
      <c r="CN35" s="3">
        <v>1.8600000000000001E-3</v>
      </c>
      <c r="CO35" s="3"/>
      <c r="CP35" s="3"/>
      <c r="CQ35" s="3"/>
      <c r="CR35" s="3"/>
      <c r="CS35" s="3"/>
      <c r="CT35" s="3"/>
      <c r="CU35" s="3"/>
      <c r="CV35" s="3">
        <v>2.2100000000000002E-3</v>
      </c>
      <c r="CW35" s="3"/>
      <c r="CX35" s="3">
        <v>2.2100000000000002E-3</v>
      </c>
      <c r="CY35" s="3"/>
      <c r="CZ35" s="3"/>
      <c r="DA35" s="3"/>
      <c r="DB35" s="3"/>
      <c r="DC35" s="3"/>
      <c r="DD35" s="3"/>
      <c r="DE35" s="3"/>
      <c r="DF35" s="3">
        <v>1.4599999999999999E-3</v>
      </c>
      <c r="DG35" s="3"/>
      <c r="DH35" s="3">
        <v>1.4E-3</v>
      </c>
      <c r="DI35" s="3"/>
      <c r="DJ35" s="3"/>
      <c r="DK35" s="3"/>
      <c r="DL35" s="3"/>
      <c r="DM35" s="3"/>
      <c r="DN35" s="3"/>
      <c r="DO35" s="3"/>
      <c r="DP35" s="3">
        <v>1.2800000000000001E-3</v>
      </c>
      <c r="DQ35" s="3"/>
      <c r="DR35" s="3">
        <v>1.2600000000000001E-3</v>
      </c>
      <c r="DS35" s="3"/>
      <c r="DT35" s="3"/>
      <c r="DU35" s="3"/>
      <c r="DV35" s="3"/>
      <c r="DW35" s="3"/>
      <c r="DX35" s="3"/>
      <c r="DY35" s="3"/>
      <c r="DZ35" s="3">
        <v>1.17E-3</v>
      </c>
      <c r="EA35" s="3"/>
      <c r="EB35" s="3">
        <v>1.15E-3</v>
      </c>
      <c r="EC35" s="3"/>
      <c r="ED35" s="3"/>
      <c r="EE35" s="3"/>
      <c r="EF35" s="3"/>
      <c r="EG35" s="3"/>
      <c r="EH35" s="3"/>
      <c r="EI35" s="3"/>
      <c r="EJ35" s="3">
        <v>1.07E-3</v>
      </c>
      <c r="EK35" s="3"/>
      <c r="EL35" s="3">
        <v>1.0499999999999999E-3</v>
      </c>
      <c r="EM35" s="3"/>
      <c r="EN35" s="3"/>
      <c r="EO35" s="3"/>
      <c r="EP35" s="3"/>
      <c r="EQ35" s="3"/>
      <c r="ER35" s="3"/>
      <c r="ES35" s="3"/>
      <c r="ET35" s="3">
        <v>9.7999999999999997E-4</v>
      </c>
      <c r="EU35" s="3"/>
      <c r="EV35" s="3">
        <v>9.6000000000000002E-4</v>
      </c>
    </row>
    <row r="36" spans="1:171" x14ac:dyDescent="0.25">
      <c r="A36">
        <v>33</v>
      </c>
      <c r="B36" s="3"/>
      <c r="C36" s="3"/>
      <c r="D36" s="3"/>
      <c r="E36" s="3"/>
      <c r="F36" s="3"/>
      <c r="G36" s="3"/>
      <c r="H36" s="3"/>
      <c r="I36" s="3">
        <v>9.1699999999999993E-3</v>
      </c>
      <c r="J36" s="3"/>
      <c r="K36" s="3"/>
      <c r="L36" s="3"/>
      <c r="M36" s="3"/>
      <c r="N36" s="3"/>
      <c r="O36" s="3"/>
      <c r="P36" s="3"/>
      <c r="Q36" s="3"/>
      <c r="R36" s="3"/>
      <c r="S36" s="3">
        <v>7.9799999999999992E-3</v>
      </c>
      <c r="T36" s="3"/>
      <c r="U36" s="3"/>
      <c r="V36" s="3"/>
      <c r="W36" s="3"/>
      <c r="X36" s="3"/>
      <c r="Y36" s="3"/>
      <c r="Z36" s="3"/>
      <c r="AA36" s="3"/>
      <c r="AB36" s="3"/>
      <c r="AC36" s="3">
        <v>7.2899999999999996E-3</v>
      </c>
      <c r="AD36" s="3"/>
      <c r="AE36" s="3"/>
      <c r="AF36" s="3"/>
      <c r="AG36" s="3"/>
      <c r="AH36" s="3"/>
      <c r="AI36" s="3"/>
      <c r="AJ36" s="3"/>
      <c r="AK36" s="3"/>
      <c r="AL36" s="3"/>
      <c r="AM36" s="3">
        <v>5.4299999999999999E-3</v>
      </c>
      <c r="AN36" s="3"/>
      <c r="AO36" s="3"/>
      <c r="AP36" s="3">
        <v>4.8599999999999997E-3</v>
      </c>
      <c r="AQ36" s="3"/>
      <c r="AR36" s="3"/>
      <c r="AS36" s="3"/>
      <c r="AT36" s="3"/>
      <c r="AU36" s="3"/>
      <c r="AV36" s="3"/>
      <c r="AW36" s="3">
        <v>3.8800000000000002E-3</v>
      </c>
      <c r="AX36" s="3"/>
      <c r="AY36" s="3"/>
      <c r="AZ36" s="3">
        <v>3.5799999999999998E-3</v>
      </c>
      <c r="BA36" s="3"/>
      <c r="BB36" s="3"/>
      <c r="BC36" s="3"/>
      <c r="BD36" s="3"/>
      <c r="BE36" s="3"/>
      <c r="BF36" s="3"/>
      <c r="BG36" s="3">
        <v>2.48E-3</v>
      </c>
      <c r="BH36" s="3"/>
      <c r="BI36" s="3"/>
      <c r="BJ36" s="3">
        <v>2.32E-3</v>
      </c>
      <c r="BK36" s="3"/>
      <c r="BL36" s="3"/>
      <c r="BM36" s="3"/>
      <c r="BN36" s="3"/>
      <c r="BO36" s="3"/>
      <c r="BP36" s="3"/>
      <c r="BQ36" s="3">
        <v>2.0999999999999999E-3</v>
      </c>
      <c r="BR36" s="3"/>
      <c r="BS36" s="3"/>
      <c r="BT36" s="3">
        <v>2.14E-3</v>
      </c>
      <c r="BU36" s="3"/>
      <c r="BV36" s="3"/>
      <c r="BW36" s="3"/>
      <c r="BX36" s="3"/>
      <c r="BY36" s="3"/>
      <c r="BZ36" s="3"/>
      <c r="CA36" s="3">
        <v>2.3900000000000002E-3</v>
      </c>
      <c r="CB36" s="3"/>
      <c r="CC36" s="3"/>
      <c r="CD36" s="3">
        <v>2.3E-3</v>
      </c>
      <c r="CE36" s="3"/>
      <c r="CF36" s="3"/>
      <c r="CG36" s="3"/>
      <c r="CH36" s="3"/>
      <c r="CI36" s="3"/>
      <c r="CJ36" s="3"/>
      <c r="CK36" s="3">
        <v>1.97E-3</v>
      </c>
      <c r="CL36" s="3"/>
      <c r="CM36" s="3"/>
      <c r="CN36" s="3">
        <v>1.8699999999999999E-3</v>
      </c>
      <c r="CO36" s="3"/>
      <c r="CP36" s="3"/>
      <c r="CQ36" s="3"/>
      <c r="CR36" s="3"/>
      <c r="CS36" s="3"/>
      <c r="CT36" s="3"/>
      <c r="CU36" s="3">
        <v>2.32E-3</v>
      </c>
      <c r="CV36" s="3"/>
      <c r="CW36" s="3"/>
      <c r="CX36" s="3">
        <v>2.4099999999999998E-3</v>
      </c>
      <c r="CY36" s="3"/>
      <c r="CZ36" s="3"/>
      <c r="DA36" s="3"/>
      <c r="DB36" s="3"/>
      <c r="DC36" s="3"/>
      <c r="DD36" s="3"/>
      <c r="DE36" s="3">
        <v>1.5399999999999999E-3</v>
      </c>
      <c r="DF36" s="3"/>
      <c r="DG36" s="3"/>
      <c r="DH36" s="3">
        <v>1.47E-3</v>
      </c>
      <c r="DI36" s="3"/>
      <c r="DJ36" s="3"/>
      <c r="DK36" s="3"/>
      <c r="DL36" s="3"/>
      <c r="DM36" s="3"/>
      <c r="DN36" s="3"/>
      <c r="DO36" s="3">
        <v>1.3699999999999999E-3</v>
      </c>
      <c r="DP36" s="3"/>
      <c r="DQ36" s="3"/>
      <c r="DR36" s="3">
        <v>1.34E-3</v>
      </c>
      <c r="DS36" s="3"/>
      <c r="DT36" s="3"/>
      <c r="DU36" s="3"/>
      <c r="DV36" s="3"/>
      <c r="DW36" s="3"/>
      <c r="DX36" s="3"/>
      <c r="DY36" s="3">
        <v>1.25E-3</v>
      </c>
      <c r="DZ36" s="3"/>
      <c r="EA36" s="3"/>
      <c r="EB36" s="3">
        <v>1.2199999999999999E-3</v>
      </c>
      <c r="EC36" s="3"/>
      <c r="ED36" s="3"/>
      <c r="EE36" s="3"/>
      <c r="EF36" s="3"/>
      <c r="EG36" s="3"/>
      <c r="EH36" s="3"/>
      <c r="EI36" s="3">
        <v>1.15E-3</v>
      </c>
      <c r="EJ36" s="3"/>
      <c r="EK36" s="3"/>
      <c r="EL36" s="3">
        <v>1.1199999999999999E-3</v>
      </c>
      <c r="EM36" s="3"/>
      <c r="EN36" s="3"/>
      <c r="EO36" s="3"/>
      <c r="EP36" s="3"/>
      <c r="EQ36" s="3"/>
      <c r="ER36" s="3"/>
      <c r="ES36" s="3">
        <v>1.0499999999999999E-3</v>
      </c>
      <c r="ET36" s="3"/>
      <c r="EU36" s="3"/>
      <c r="EV36" s="3">
        <v>1.0200000000000001E-3</v>
      </c>
    </row>
    <row r="37" spans="1:171" x14ac:dyDescent="0.25">
      <c r="A37">
        <v>34</v>
      </c>
      <c r="B37" s="3"/>
      <c r="C37" s="3"/>
      <c r="D37" s="3"/>
      <c r="E37" s="3"/>
      <c r="F37" s="3"/>
      <c r="G37" s="3"/>
      <c r="H37" s="3">
        <v>9.3799999999999994E-3</v>
      </c>
      <c r="I37" s="3"/>
      <c r="J37" s="3"/>
      <c r="K37" s="3"/>
      <c r="L37" s="3"/>
      <c r="M37" s="3"/>
      <c r="N37" s="3"/>
      <c r="O37" s="3"/>
      <c r="P37" s="3"/>
      <c r="Q37" s="3"/>
      <c r="R37" s="3">
        <v>8.2100000000000003E-3</v>
      </c>
      <c r="S37" s="3"/>
      <c r="T37" s="3"/>
      <c r="U37" s="3"/>
      <c r="V37" s="3"/>
      <c r="W37" s="3"/>
      <c r="X37" s="3"/>
      <c r="Y37" s="3"/>
      <c r="Z37" s="3"/>
      <c r="AA37" s="3"/>
      <c r="AB37" s="3">
        <v>7.3899999999999999E-3</v>
      </c>
      <c r="AC37" s="3"/>
      <c r="AD37" s="3"/>
      <c r="AE37" s="3"/>
      <c r="AF37" s="3"/>
      <c r="AG37" s="3"/>
      <c r="AH37" s="3"/>
      <c r="AI37" s="3"/>
      <c r="AJ37" s="3"/>
      <c r="AK37" s="3"/>
      <c r="AL37" s="3">
        <v>5.62E-3</v>
      </c>
      <c r="AM37" s="3"/>
      <c r="AN37" s="3"/>
      <c r="AO37" s="3"/>
      <c r="AP37" s="3">
        <v>5.2100000000000002E-3</v>
      </c>
      <c r="AQ37" s="3"/>
      <c r="AR37" s="3"/>
      <c r="AS37" s="3"/>
      <c r="AT37" s="3"/>
      <c r="AU37" s="3"/>
      <c r="AV37" s="3">
        <v>4.0699999999999998E-3</v>
      </c>
      <c r="AW37" s="3"/>
      <c r="AX37" s="3"/>
      <c r="AY37" s="3"/>
      <c r="AZ37" s="3">
        <v>3.7499999999999999E-3</v>
      </c>
      <c r="BA37" s="3"/>
      <c r="BB37" s="3"/>
      <c r="BC37" s="3"/>
      <c r="BD37" s="3"/>
      <c r="BE37" s="3"/>
      <c r="BF37" s="3">
        <v>2.64E-3</v>
      </c>
      <c r="BG37" s="3"/>
      <c r="BH37" s="3"/>
      <c r="BI37" s="3"/>
      <c r="BJ37" s="3">
        <v>2.3E-3</v>
      </c>
      <c r="BK37" s="3"/>
      <c r="BL37" s="3"/>
      <c r="BM37" s="3"/>
      <c r="BN37" s="3"/>
      <c r="BO37" s="3"/>
      <c r="BP37" s="3">
        <v>2.2499999999999998E-3</v>
      </c>
      <c r="BQ37" s="3"/>
      <c r="BR37" s="3"/>
      <c r="BS37" s="3"/>
      <c r="BT37" s="3">
        <v>2.3800000000000002E-3</v>
      </c>
      <c r="BU37" s="3"/>
      <c r="BV37" s="3"/>
      <c r="BW37" s="3"/>
      <c r="BX37" s="3"/>
      <c r="BY37" s="3"/>
      <c r="BZ37" s="3">
        <v>2.5200000000000001E-3</v>
      </c>
      <c r="CA37" s="3"/>
      <c r="CB37" s="3"/>
      <c r="CC37" s="3"/>
      <c r="CD37" s="3">
        <v>2.32E-3</v>
      </c>
      <c r="CE37" s="3"/>
      <c r="CF37" s="3"/>
      <c r="CG37" s="3"/>
      <c r="CH37" s="3"/>
      <c r="CI37" s="3"/>
      <c r="CJ37" s="3">
        <v>2.0400000000000001E-3</v>
      </c>
      <c r="CK37" s="3"/>
      <c r="CL37" s="3"/>
      <c r="CM37" s="3"/>
      <c r="CN37" s="3">
        <v>1.97E-3</v>
      </c>
      <c r="CO37" s="3"/>
      <c r="CP37" s="3"/>
      <c r="CQ37" s="3"/>
      <c r="CR37" s="3"/>
      <c r="CS37" s="3"/>
      <c r="CT37" s="3">
        <v>2.4299999999999999E-3</v>
      </c>
      <c r="CU37" s="3"/>
      <c r="CV37" s="3"/>
      <c r="CW37" s="3"/>
      <c r="CX37" s="3">
        <v>2.5300000000000001E-3</v>
      </c>
      <c r="CY37" s="3"/>
      <c r="CZ37" s="3"/>
      <c r="DA37" s="3"/>
      <c r="DB37" s="3"/>
      <c r="DC37" s="3"/>
      <c r="DD37" s="3">
        <v>1.64E-3</v>
      </c>
      <c r="DE37" s="3"/>
      <c r="DF37" s="3"/>
      <c r="DG37" s="3"/>
      <c r="DH37" s="3">
        <v>1.56E-3</v>
      </c>
      <c r="DI37" s="3"/>
      <c r="DJ37" s="3"/>
      <c r="DK37" s="3"/>
      <c r="DL37" s="3"/>
      <c r="DM37" s="3"/>
      <c r="DN37" s="3">
        <v>1.48E-3</v>
      </c>
      <c r="DO37" s="3"/>
      <c r="DP37" s="3"/>
      <c r="DQ37" s="3"/>
      <c r="DR37" s="3">
        <v>1.4300000000000001E-3</v>
      </c>
      <c r="DS37" s="3"/>
      <c r="DT37" s="3"/>
      <c r="DU37" s="3"/>
      <c r="DV37" s="3"/>
      <c r="DW37" s="3"/>
      <c r="DX37" s="3">
        <v>1.3500000000000001E-3</v>
      </c>
      <c r="DY37" s="3"/>
      <c r="DZ37" s="3"/>
      <c r="EA37" s="3"/>
      <c r="EB37" s="3">
        <v>1.31E-3</v>
      </c>
      <c r="EC37" s="3"/>
      <c r="ED37" s="3"/>
      <c r="EE37" s="3"/>
      <c r="EF37" s="3"/>
      <c r="EG37" s="3"/>
      <c r="EH37" s="3">
        <v>1.24E-3</v>
      </c>
      <c r="EI37" s="3"/>
      <c r="EJ37" s="3"/>
      <c r="EK37" s="3"/>
      <c r="EL37" s="3">
        <v>1.1900000000000001E-3</v>
      </c>
      <c r="EM37" s="3"/>
      <c r="EN37" s="3"/>
      <c r="EO37" s="3"/>
      <c r="EP37" s="3"/>
      <c r="EQ37" s="3"/>
      <c r="ER37" s="3">
        <v>1.1299999999999999E-3</v>
      </c>
      <c r="ES37" s="3"/>
      <c r="ET37" s="3"/>
      <c r="EU37" s="3"/>
      <c r="EV37" s="3">
        <v>1.09E-3</v>
      </c>
    </row>
    <row r="38" spans="1:171" x14ac:dyDescent="0.25">
      <c r="A38">
        <v>35</v>
      </c>
      <c r="B38" s="3"/>
      <c r="C38" s="3"/>
      <c r="D38" s="3"/>
      <c r="E38" s="3"/>
      <c r="F38" s="3"/>
      <c r="G38" s="3">
        <v>9.5999999999999992E-3</v>
      </c>
      <c r="H38" s="3"/>
      <c r="I38" s="3"/>
      <c r="J38" s="3"/>
      <c r="K38" s="3"/>
      <c r="L38" s="3"/>
      <c r="M38" s="3"/>
      <c r="N38" s="3"/>
      <c r="O38" s="3"/>
      <c r="P38" s="3"/>
      <c r="Q38" s="3">
        <v>8.4399999999999996E-3</v>
      </c>
      <c r="R38" s="3"/>
      <c r="S38" s="3"/>
      <c r="T38" s="3"/>
      <c r="U38" s="3"/>
      <c r="V38" s="3"/>
      <c r="W38" s="3"/>
      <c r="X38" s="3"/>
      <c r="Y38" s="3"/>
      <c r="Z38" s="3"/>
      <c r="AA38" s="3">
        <v>7.4799999999999997E-3</v>
      </c>
      <c r="AB38" s="3"/>
      <c r="AC38" s="3"/>
      <c r="AD38" s="3"/>
      <c r="AE38" s="3"/>
      <c r="AF38" s="3"/>
      <c r="AG38" s="3"/>
      <c r="AH38" s="3"/>
      <c r="AI38" s="3"/>
      <c r="AJ38" s="3"/>
      <c r="AK38" s="3">
        <v>5.8300000000000001E-3</v>
      </c>
      <c r="AL38" s="3"/>
      <c r="AM38" s="3"/>
      <c r="AN38" s="3"/>
      <c r="AO38" s="3"/>
      <c r="AP38" s="3">
        <v>5.5300000000000002E-3</v>
      </c>
      <c r="AQ38" s="3"/>
      <c r="AR38" s="3"/>
      <c r="AS38" s="3"/>
      <c r="AT38" s="3"/>
      <c r="AU38" s="3">
        <v>4.28E-3</v>
      </c>
      <c r="AV38" s="3"/>
      <c r="AW38" s="3"/>
      <c r="AX38" s="3"/>
      <c r="AY38" s="3"/>
      <c r="AZ38" s="3">
        <v>4.1099999999999999E-3</v>
      </c>
      <c r="BA38" s="3"/>
      <c r="BB38" s="3"/>
      <c r="BC38" s="3"/>
      <c r="BD38" s="3"/>
      <c r="BE38" s="3">
        <v>2.82E-3</v>
      </c>
      <c r="BF38" s="3"/>
      <c r="BG38" s="3"/>
      <c r="BH38" s="3"/>
      <c r="BI38" s="3"/>
      <c r="BJ38" s="3">
        <v>2.4299999999999999E-3</v>
      </c>
      <c r="BK38" s="3"/>
      <c r="BL38" s="3"/>
      <c r="BM38" s="3"/>
      <c r="BN38" s="3"/>
      <c r="BO38" s="3">
        <v>2.4199999999999998E-3</v>
      </c>
      <c r="BP38" s="3"/>
      <c r="BQ38" s="3"/>
      <c r="BR38" s="3"/>
      <c r="BS38" s="3"/>
      <c r="BT38" s="3">
        <v>2.5500000000000002E-3</v>
      </c>
      <c r="BU38" s="3"/>
      <c r="BV38" s="3"/>
      <c r="BW38" s="3"/>
      <c r="BX38" s="3"/>
      <c r="BY38" s="3">
        <v>2.6800000000000001E-3</v>
      </c>
      <c r="BZ38" s="3"/>
      <c r="CA38" s="3"/>
      <c r="CB38" s="3"/>
      <c r="CC38" s="3"/>
      <c r="CD38" s="3">
        <v>2.3700000000000001E-3</v>
      </c>
      <c r="CE38" s="3"/>
      <c r="CF38" s="3"/>
      <c r="CG38" s="3"/>
      <c r="CH38" s="3"/>
      <c r="CI38" s="3">
        <v>2.15E-3</v>
      </c>
      <c r="CJ38" s="3"/>
      <c r="CK38" s="3"/>
      <c r="CL38" s="3"/>
      <c r="CM38" s="3"/>
      <c r="CN38" s="3">
        <v>2.14E-3</v>
      </c>
      <c r="CO38" s="3"/>
      <c r="CP38" s="3"/>
      <c r="CQ38" s="3"/>
      <c r="CR38" s="3"/>
      <c r="CS38" s="3">
        <v>2.5600000000000002E-3</v>
      </c>
      <c r="CT38" s="3"/>
      <c r="CU38" s="3"/>
      <c r="CV38" s="3"/>
      <c r="CW38" s="3"/>
      <c r="CX38" s="3">
        <v>2.5999999999999999E-3</v>
      </c>
      <c r="CY38" s="3"/>
      <c r="CZ38" s="3"/>
      <c r="DA38" s="3"/>
      <c r="DB38" s="3"/>
      <c r="DC38" s="3">
        <v>1.7600000000000001E-3</v>
      </c>
      <c r="DD38" s="3"/>
      <c r="DE38" s="3"/>
      <c r="DF38" s="3"/>
      <c r="DG38" s="3"/>
      <c r="DH38" s="3">
        <v>1.67E-3</v>
      </c>
      <c r="DI38" s="3"/>
      <c r="DJ38" s="3"/>
      <c r="DK38" s="3"/>
      <c r="DL38" s="3"/>
      <c r="DM38" s="3">
        <v>1.6000000000000001E-3</v>
      </c>
      <c r="DN38" s="3"/>
      <c r="DO38" s="3"/>
      <c r="DP38" s="3"/>
      <c r="DQ38" s="3"/>
      <c r="DR38" s="3">
        <v>1.5299999999999999E-3</v>
      </c>
      <c r="DS38" s="3"/>
      <c r="DT38" s="3"/>
      <c r="DU38" s="3"/>
      <c r="DV38" s="3"/>
      <c r="DW38" s="3">
        <v>1.47E-3</v>
      </c>
      <c r="DX38" s="3"/>
      <c r="DY38" s="3"/>
      <c r="DZ38" s="3"/>
      <c r="EA38" s="3"/>
      <c r="EB38" s="3">
        <v>1.4E-3</v>
      </c>
      <c r="EC38" s="3"/>
      <c r="ED38" s="3"/>
      <c r="EE38" s="3"/>
      <c r="EF38" s="3"/>
      <c r="EG38" s="3">
        <v>1.34E-3</v>
      </c>
      <c r="EH38" s="3"/>
      <c r="EI38" s="3"/>
      <c r="EJ38" s="3"/>
      <c r="EK38" s="3"/>
      <c r="EL38" s="3">
        <v>1.2800000000000001E-3</v>
      </c>
      <c r="EM38" s="3"/>
      <c r="EN38" s="3"/>
      <c r="EO38" s="3"/>
      <c r="EP38" s="3"/>
      <c r="EQ38" s="3">
        <v>1.23E-3</v>
      </c>
      <c r="ER38" s="3"/>
      <c r="ES38" s="3"/>
      <c r="ET38" s="3"/>
      <c r="EU38" s="3"/>
      <c r="EV38" s="3">
        <v>1.1800000000000001E-3</v>
      </c>
    </row>
    <row r="39" spans="1:171" x14ac:dyDescent="0.25">
      <c r="A39">
        <v>36</v>
      </c>
      <c r="B39" s="3"/>
      <c r="C39" s="3"/>
      <c r="D39" s="3"/>
      <c r="E39" s="3"/>
      <c r="F39" s="3">
        <v>9.8499999999999994E-3</v>
      </c>
      <c r="G39" s="3"/>
      <c r="H39" s="3"/>
      <c r="I39" s="3"/>
      <c r="J39" s="3"/>
      <c r="K39" s="3"/>
      <c r="L39" s="3"/>
      <c r="M39" s="3"/>
      <c r="N39" s="3"/>
      <c r="O39" s="3"/>
      <c r="P39" s="3">
        <v>8.7100000000000007E-3</v>
      </c>
      <c r="Q39" s="3"/>
      <c r="R39" s="3"/>
      <c r="S39" s="3"/>
      <c r="T39" s="3"/>
      <c r="U39" s="3"/>
      <c r="V39" s="3"/>
      <c r="W39" s="3"/>
      <c r="X39" s="3"/>
      <c r="Y39" s="3"/>
      <c r="Z39" s="3">
        <v>7.6E-3</v>
      </c>
      <c r="AA39" s="3"/>
      <c r="AB39" s="3"/>
      <c r="AC39" s="3"/>
      <c r="AD39" s="3"/>
      <c r="AE39" s="3"/>
      <c r="AF39" s="3"/>
      <c r="AG39" s="3"/>
      <c r="AH39" s="3"/>
      <c r="AI39" s="3"/>
      <c r="AJ39" s="3">
        <v>6.0800000000000003E-3</v>
      </c>
      <c r="AK39" s="3"/>
      <c r="AL39" s="3"/>
      <c r="AM39" s="3"/>
      <c r="AN39" s="3"/>
      <c r="AO39" s="3"/>
      <c r="AP39" s="3">
        <v>6.0499999999999998E-3</v>
      </c>
      <c r="AQ39" s="3"/>
      <c r="AR39" s="3"/>
      <c r="AS39" s="3"/>
      <c r="AT39" s="3">
        <v>4.5199999999999997E-3</v>
      </c>
      <c r="AU39" s="3"/>
      <c r="AV39" s="3"/>
      <c r="AW39" s="3"/>
      <c r="AX39" s="3"/>
      <c r="AY39" s="3"/>
      <c r="AZ39" s="3">
        <v>3.7200000000000002E-3</v>
      </c>
      <c r="BA39" s="3"/>
      <c r="BB39" s="3"/>
      <c r="BC39" s="3"/>
      <c r="BD39" s="3">
        <v>3.0400000000000002E-3</v>
      </c>
      <c r="BE39" s="3"/>
      <c r="BF39" s="3"/>
      <c r="BG39" s="3"/>
      <c r="BH39" s="3"/>
      <c r="BI39" s="3"/>
      <c r="BJ39" s="3">
        <v>2.5600000000000002E-3</v>
      </c>
      <c r="BK39" s="3"/>
      <c r="BL39" s="3"/>
      <c r="BM39" s="3"/>
      <c r="BN39" s="3">
        <v>2.63E-3</v>
      </c>
      <c r="BO39" s="3"/>
      <c r="BP39" s="3"/>
      <c r="BQ39" s="3"/>
      <c r="BR39" s="3"/>
      <c r="BS39" s="3"/>
      <c r="BT39" s="3">
        <v>2.7799999999999999E-3</v>
      </c>
      <c r="BU39" s="3"/>
      <c r="BV39" s="3"/>
      <c r="BW39" s="3"/>
      <c r="BX39" s="3">
        <v>2.8800000000000002E-3</v>
      </c>
      <c r="BY39" s="3"/>
      <c r="BZ39" s="3"/>
      <c r="CA39" s="3"/>
      <c r="CB39" s="3"/>
      <c r="CC39" s="3"/>
      <c r="CD39" s="3">
        <v>2.3900000000000002E-3</v>
      </c>
      <c r="CE39" s="3"/>
      <c r="CF39" s="3"/>
      <c r="CG39" s="3"/>
      <c r="CH39" s="3">
        <v>2.2699999999999999E-3</v>
      </c>
      <c r="CI39" s="3"/>
      <c r="CJ39" s="3"/>
      <c r="CK39" s="3"/>
      <c r="CL39" s="3"/>
      <c r="CM39" s="3"/>
      <c r="CN39" s="3">
        <v>2.3800000000000002E-3</v>
      </c>
      <c r="CO39" s="3"/>
      <c r="CP39" s="3"/>
      <c r="CQ39" s="3"/>
      <c r="CR39" s="3">
        <v>2.6900000000000001E-3</v>
      </c>
      <c r="CS39" s="3"/>
      <c r="CT39" s="3"/>
      <c r="CU39" s="3"/>
      <c r="CV39" s="3"/>
      <c r="CW39" s="3"/>
      <c r="CX39" s="3">
        <v>2.3800000000000002E-3</v>
      </c>
      <c r="CY39" s="3"/>
      <c r="CZ39" s="3"/>
      <c r="DA39" s="3"/>
      <c r="DB39" s="3">
        <v>1.9E-3</v>
      </c>
      <c r="DC39" s="3"/>
      <c r="DD39" s="3"/>
      <c r="DE39" s="3"/>
      <c r="DF39" s="3"/>
      <c r="DG39" s="3"/>
      <c r="DH39" s="3">
        <v>1.7899999999999999E-3</v>
      </c>
      <c r="DI39" s="3"/>
      <c r="DJ39" s="3"/>
      <c r="DK39" s="3"/>
      <c r="DL39" s="3">
        <v>1.74E-3</v>
      </c>
      <c r="DM39" s="3"/>
      <c r="DN39" s="3"/>
      <c r="DO39" s="3"/>
      <c r="DP39" s="3"/>
      <c r="DQ39" s="3"/>
      <c r="DR39" s="3">
        <v>1.65E-3</v>
      </c>
      <c r="DS39" s="3"/>
      <c r="DT39" s="3"/>
      <c r="DU39" s="3"/>
      <c r="DV39" s="3">
        <v>1.5900000000000001E-3</v>
      </c>
      <c r="DW39" s="3"/>
      <c r="DX39" s="3"/>
      <c r="DY39" s="3"/>
      <c r="DZ39" s="3"/>
      <c r="EA39" s="3"/>
      <c r="EB39" s="3">
        <v>1.5100000000000001E-3</v>
      </c>
      <c r="EC39" s="3"/>
      <c r="ED39" s="3"/>
      <c r="EE39" s="3"/>
      <c r="EF39" s="3">
        <v>1.4499999999999999E-3</v>
      </c>
      <c r="EG39" s="3"/>
      <c r="EH39" s="3"/>
      <c r="EI39" s="3"/>
      <c r="EJ39" s="3"/>
      <c r="EK39" s="3"/>
      <c r="EL39" s="3">
        <v>1.3799999999999999E-3</v>
      </c>
      <c r="EM39" s="3"/>
      <c r="EN39" s="3"/>
      <c r="EO39" s="3"/>
      <c r="EP39" s="3">
        <v>1.33E-3</v>
      </c>
      <c r="EQ39" s="3"/>
      <c r="ER39" s="3"/>
      <c r="ES39" s="3"/>
      <c r="ET39" s="3"/>
      <c r="EU39" s="3"/>
      <c r="EV39" s="3">
        <v>1.2600000000000001E-3</v>
      </c>
    </row>
    <row r="40" spans="1:171" x14ac:dyDescent="0.25">
      <c r="A40">
        <v>37</v>
      </c>
      <c r="B40" s="3"/>
      <c r="C40" s="3"/>
      <c r="D40" s="3"/>
      <c r="E40" s="3">
        <v>1.008E-2</v>
      </c>
      <c r="F40" s="3"/>
      <c r="G40" s="3"/>
      <c r="H40" s="3"/>
      <c r="I40" s="3"/>
      <c r="J40" s="3"/>
      <c r="K40" s="3"/>
      <c r="L40" s="3"/>
      <c r="M40" s="3"/>
      <c r="N40" s="3"/>
      <c r="O40" s="3">
        <v>9.0200000000000002E-3</v>
      </c>
      <c r="P40" s="3"/>
      <c r="Q40" s="3"/>
      <c r="R40" s="3"/>
      <c r="S40" s="3"/>
      <c r="T40" s="3"/>
      <c r="U40" s="3"/>
      <c r="V40" s="3"/>
      <c r="W40" s="3"/>
      <c r="X40" s="3"/>
      <c r="Y40" s="3">
        <v>7.7299999999999999E-3</v>
      </c>
      <c r="Z40" s="3"/>
      <c r="AA40" s="3"/>
      <c r="AB40" s="3"/>
      <c r="AC40" s="3"/>
      <c r="AD40" s="3"/>
      <c r="AE40" s="3"/>
      <c r="AF40" s="3"/>
      <c r="AG40" s="3"/>
      <c r="AH40" s="3"/>
      <c r="AI40" s="3">
        <v>6.3800000000000003E-3</v>
      </c>
      <c r="AJ40" s="3"/>
      <c r="AK40" s="3"/>
      <c r="AL40" s="3"/>
      <c r="AM40" s="3"/>
      <c r="AN40" s="3"/>
      <c r="AO40" s="3"/>
      <c r="AP40" s="3">
        <v>6.0099999999999997E-3</v>
      </c>
      <c r="AQ40" s="3"/>
      <c r="AR40" s="3"/>
      <c r="AS40" s="3">
        <v>4.81E-3</v>
      </c>
      <c r="AT40" s="3"/>
      <c r="AU40" s="3"/>
      <c r="AV40" s="3"/>
      <c r="AW40" s="3"/>
      <c r="AX40" s="3"/>
      <c r="AY40" s="3"/>
      <c r="AZ40" s="3">
        <v>3.81E-3</v>
      </c>
      <c r="BA40" s="3"/>
      <c r="BB40" s="3"/>
      <c r="BC40" s="3">
        <v>3.3E-3</v>
      </c>
      <c r="BD40" s="3"/>
      <c r="BE40" s="3"/>
      <c r="BF40" s="3"/>
      <c r="BG40" s="3"/>
      <c r="BH40" s="3"/>
      <c r="BI40" s="3"/>
      <c r="BJ40" s="3">
        <v>2.8800000000000002E-3</v>
      </c>
      <c r="BK40" s="3"/>
      <c r="BL40" s="3"/>
      <c r="BM40" s="3">
        <v>2.8700000000000002E-3</v>
      </c>
      <c r="BN40" s="3"/>
      <c r="BO40" s="3"/>
      <c r="BP40" s="3"/>
      <c r="BQ40" s="3"/>
      <c r="BR40" s="3"/>
      <c r="BS40" s="3"/>
      <c r="BT40" s="3">
        <v>3.0699999999999998E-3</v>
      </c>
      <c r="BU40" s="3"/>
      <c r="BV40" s="3"/>
      <c r="BW40" s="3">
        <v>3.0999999999999999E-3</v>
      </c>
      <c r="BX40" s="3"/>
      <c r="BY40" s="3"/>
      <c r="BZ40" s="3"/>
      <c r="CA40" s="3"/>
      <c r="CB40" s="3"/>
      <c r="CC40" s="3"/>
      <c r="CD40" s="3">
        <v>2.5799999999999998E-3</v>
      </c>
      <c r="CE40" s="3"/>
      <c r="CF40" s="3"/>
      <c r="CG40" s="3">
        <v>2.4199999999999998E-3</v>
      </c>
      <c r="CH40" s="3"/>
      <c r="CI40" s="3"/>
      <c r="CJ40" s="3"/>
      <c r="CK40" s="3"/>
      <c r="CL40" s="3"/>
      <c r="CM40" s="3"/>
      <c r="CN40" s="3">
        <v>2.6199999999999999E-3</v>
      </c>
      <c r="CO40" s="3"/>
      <c r="CP40" s="3"/>
      <c r="CQ40" s="3">
        <v>2.81E-3</v>
      </c>
      <c r="CR40" s="3"/>
      <c r="CS40" s="3"/>
      <c r="CT40" s="3"/>
      <c r="CU40" s="3"/>
      <c r="CV40" s="3"/>
      <c r="CW40" s="3"/>
      <c r="CX40" s="3">
        <v>2.1800000000000001E-3</v>
      </c>
      <c r="CY40" s="3"/>
      <c r="CZ40" s="3"/>
      <c r="DA40" s="3">
        <v>2.0500000000000002E-3</v>
      </c>
      <c r="DB40" s="3"/>
      <c r="DC40" s="3"/>
      <c r="DD40" s="3"/>
      <c r="DE40" s="3"/>
      <c r="DF40" s="3"/>
      <c r="DG40" s="3"/>
      <c r="DH40" s="3">
        <v>1.9300000000000001E-3</v>
      </c>
      <c r="DI40" s="3"/>
      <c r="DJ40" s="3"/>
      <c r="DK40" s="3">
        <v>1.89E-3</v>
      </c>
      <c r="DL40" s="3"/>
      <c r="DM40" s="3"/>
      <c r="DN40" s="3"/>
      <c r="DO40" s="3"/>
      <c r="DP40" s="3"/>
      <c r="DQ40" s="3"/>
      <c r="DR40" s="3">
        <v>1.7799999999999999E-3</v>
      </c>
      <c r="DS40" s="3"/>
      <c r="DT40" s="3"/>
      <c r="DU40" s="3">
        <v>1.73E-3</v>
      </c>
      <c r="DV40" s="3"/>
      <c r="DW40" s="3"/>
      <c r="DX40" s="3"/>
      <c r="DY40" s="3"/>
      <c r="DZ40" s="3"/>
      <c r="EA40" s="3"/>
      <c r="EB40" s="3">
        <v>1.6199999999999999E-3</v>
      </c>
      <c r="EC40" s="3"/>
      <c r="ED40" s="3"/>
      <c r="EE40" s="3">
        <v>1.58E-3</v>
      </c>
      <c r="EF40" s="3"/>
      <c r="EG40" s="3"/>
      <c r="EH40" s="3"/>
      <c r="EI40" s="3"/>
      <c r="EJ40" s="3"/>
      <c r="EK40" s="3"/>
      <c r="EL40" s="3">
        <v>1.49E-3</v>
      </c>
      <c r="EM40" s="3"/>
      <c r="EN40" s="3"/>
      <c r="EO40" s="3">
        <v>1.4499999999999999E-3</v>
      </c>
      <c r="EP40" s="3"/>
      <c r="EQ40" s="3"/>
      <c r="ER40" s="3"/>
      <c r="ES40" s="3"/>
      <c r="ET40" s="3"/>
      <c r="EU40" s="3"/>
      <c r="EV40" s="3">
        <v>1.3600000000000001E-3</v>
      </c>
    </row>
    <row r="41" spans="1:171" x14ac:dyDescent="0.25">
      <c r="A41">
        <v>38</v>
      </c>
      <c r="B41" s="3"/>
      <c r="C41" s="3"/>
      <c r="D41" s="3">
        <v>1.0290000000000001E-2</v>
      </c>
      <c r="E41" s="3"/>
      <c r="F41" s="3"/>
      <c r="G41" s="3"/>
      <c r="H41" s="3"/>
      <c r="I41" s="3"/>
      <c r="J41" s="3"/>
      <c r="K41" s="3"/>
      <c r="L41" s="3"/>
      <c r="M41" s="3"/>
      <c r="N41" s="3">
        <v>9.3799999999999994E-3</v>
      </c>
      <c r="O41" s="3"/>
      <c r="P41" s="3"/>
      <c r="Q41" s="3"/>
      <c r="R41" s="3"/>
      <c r="S41" s="3"/>
      <c r="T41" s="3"/>
      <c r="U41" s="3"/>
      <c r="V41" s="3"/>
      <c r="W41" s="3"/>
      <c r="X41" s="3">
        <v>7.8799999999999999E-3</v>
      </c>
      <c r="Y41" s="3"/>
      <c r="Z41" s="3"/>
      <c r="AA41" s="3"/>
      <c r="AB41" s="3"/>
      <c r="AC41" s="3"/>
      <c r="AD41" s="3"/>
      <c r="AE41" s="3"/>
      <c r="AF41" s="3"/>
      <c r="AG41" s="3"/>
      <c r="AH41" s="3">
        <v>6.7400000000000003E-3</v>
      </c>
      <c r="AI41" s="3"/>
      <c r="AJ41" s="3"/>
      <c r="AK41" s="3"/>
      <c r="AL41" s="3"/>
      <c r="AM41" s="3"/>
      <c r="AN41" s="3"/>
      <c r="AO41" s="3"/>
      <c r="AP41" s="3">
        <v>5.5500000000000002E-3</v>
      </c>
      <c r="AQ41" s="3"/>
      <c r="AR41" s="3">
        <v>5.1399999999999996E-3</v>
      </c>
      <c r="AS41" s="3"/>
      <c r="AT41" s="3"/>
      <c r="AU41" s="3"/>
      <c r="AV41" s="3"/>
      <c r="AW41" s="3"/>
      <c r="AX41" s="3"/>
      <c r="AY41" s="3"/>
      <c r="AZ41" s="3">
        <v>3.9899999999999996E-3</v>
      </c>
      <c r="BA41" s="3"/>
      <c r="BB41" s="3">
        <v>3.6099999999999999E-3</v>
      </c>
      <c r="BC41" s="3"/>
      <c r="BD41" s="3"/>
      <c r="BE41" s="3"/>
      <c r="BF41" s="3"/>
      <c r="BG41" s="3"/>
      <c r="BH41" s="3"/>
      <c r="BI41" s="3"/>
      <c r="BJ41" s="3">
        <v>3.1099999999999999E-3</v>
      </c>
      <c r="BK41" s="3"/>
      <c r="BL41" s="3">
        <v>3.13E-3</v>
      </c>
      <c r="BM41" s="3"/>
      <c r="BN41" s="3"/>
      <c r="BO41" s="3"/>
      <c r="BP41" s="3"/>
      <c r="BQ41" s="3"/>
      <c r="BR41" s="3"/>
      <c r="BS41" s="3"/>
      <c r="BT41" s="3">
        <v>3.4099999999999998E-3</v>
      </c>
      <c r="BU41" s="3"/>
      <c r="BV41" s="3">
        <v>3.3700000000000002E-3</v>
      </c>
      <c r="BW41" s="3"/>
      <c r="BX41" s="3"/>
      <c r="BY41" s="3"/>
      <c r="BZ41" s="3"/>
      <c r="CA41" s="3"/>
      <c r="CB41" s="3"/>
      <c r="CC41" s="3"/>
      <c r="CD41" s="3">
        <v>2.7200000000000002E-3</v>
      </c>
      <c r="CE41" s="3"/>
      <c r="CF41" s="3">
        <v>2.5899999999999999E-3</v>
      </c>
      <c r="CG41" s="3"/>
      <c r="CH41" s="3"/>
      <c r="CI41" s="3"/>
      <c r="CJ41" s="3"/>
      <c r="CK41" s="3"/>
      <c r="CL41" s="3"/>
      <c r="CM41" s="3"/>
      <c r="CN41" s="3">
        <v>2.82E-3</v>
      </c>
      <c r="CO41" s="3"/>
      <c r="CP41" s="3">
        <v>2.9099999999999998E-3</v>
      </c>
      <c r="CQ41" s="3"/>
      <c r="CR41" s="3"/>
      <c r="CS41" s="3"/>
      <c r="CT41" s="3"/>
      <c r="CU41" s="3"/>
      <c r="CV41" s="3"/>
      <c r="CW41" s="3"/>
      <c r="CX41" s="3">
        <v>2.2499999999999998E-3</v>
      </c>
      <c r="CY41" s="3"/>
      <c r="CZ41" s="3">
        <v>2.2100000000000002E-3</v>
      </c>
      <c r="DA41" s="3"/>
      <c r="DB41" s="3"/>
      <c r="DC41" s="3"/>
      <c r="DD41" s="3"/>
      <c r="DE41" s="3"/>
      <c r="DF41" s="3"/>
      <c r="DG41" s="3"/>
      <c r="DH41" s="3">
        <v>2.0899999999999998E-3</v>
      </c>
      <c r="DI41" s="3"/>
      <c r="DJ41" s="3">
        <v>2.0600000000000002E-3</v>
      </c>
      <c r="DK41" s="3"/>
      <c r="DL41" s="3"/>
      <c r="DM41" s="3"/>
      <c r="DN41" s="3"/>
      <c r="DO41" s="3"/>
      <c r="DP41" s="3"/>
      <c r="DQ41" s="3"/>
      <c r="DR41" s="3">
        <v>1.92E-3</v>
      </c>
      <c r="DS41" s="3"/>
      <c r="DT41" s="3">
        <v>1.89E-3</v>
      </c>
      <c r="DU41" s="3"/>
      <c r="DV41" s="3"/>
      <c r="DW41" s="3"/>
      <c r="DX41" s="3"/>
      <c r="DY41" s="3"/>
      <c r="DZ41" s="3"/>
      <c r="EA41" s="3"/>
      <c r="EB41" s="3">
        <v>1.75E-3</v>
      </c>
      <c r="EC41" s="3"/>
      <c r="ED41" s="3">
        <v>1.72E-3</v>
      </c>
      <c r="EE41" s="3"/>
      <c r="EF41" s="3"/>
      <c r="EG41" s="3"/>
      <c r="EH41" s="3"/>
      <c r="EI41" s="3"/>
      <c r="EJ41" s="3"/>
      <c r="EK41" s="3"/>
      <c r="EL41" s="3">
        <v>1.6000000000000001E-3</v>
      </c>
      <c r="EM41" s="3"/>
      <c r="EN41" s="3">
        <v>1.57E-3</v>
      </c>
      <c r="EO41" s="3"/>
      <c r="EP41" s="3"/>
      <c r="EQ41" s="3"/>
      <c r="ER41" s="3"/>
      <c r="ES41" s="3"/>
      <c r="ET41" s="3"/>
      <c r="EU41" s="3"/>
      <c r="EV41" s="3">
        <v>1.47E-3</v>
      </c>
    </row>
    <row r="42" spans="1:171" x14ac:dyDescent="0.25">
      <c r="A42">
        <v>39</v>
      </c>
      <c r="B42" s="3"/>
      <c r="C42" s="3">
        <v>1.051E-2</v>
      </c>
      <c r="D42" s="3"/>
      <c r="E42" s="3"/>
      <c r="F42" s="3"/>
      <c r="G42" s="3"/>
      <c r="H42" s="3"/>
      <c r="I42" s="3"/>
      <c r="J42" s="3"/>
      <c r="K42" s="3"/>
      <c r="L42" s="3"/>
      <c r="M42" s="3">
        <v>9.7900000000000001E-3</v>
      </c>
      <c r="N42" s="3"/>
      <c r="O42" s="3"/>
      <c r="P42" s="3"/>
      <c r="Q42" s="3"/>
      <c r="R42" s="3"/>
      <c r="S42" s="3"/>
      <c r="T42" s="3"/>
      <c r="U42" s="3"/>
      <c r="V42" s="3"/>
      <c r="W42" s="3">
        <v>8.0400000000000003E-3</v>
      </c>
      <c r="X42" s="3"/>
      <c r="Y42" s="3"/>
      <c r="Z42" s="3"/>
      <c r="AA42" s="3"/>
      <c r="AB42" s="3"/>
      <c r="AC42" s="3"/>
      <c r="AD42" s="3"/>
      <c r="AE42" s="3"/>
      <c r="AF42" s="3"/>
      <c r="AG42" s="3">
        <v>7.1500000000000001E-3</v>
      </c>
      <c r="AH42" s="3"/>
      <c r="AI42" s="3"/>
      <c r="AJ42" s="3"/>
      <c r="AK42" s="3"/>
      <c r="AL42" s="3"/>
      <c r="AM42" s="3"/>
      <c r="AN42" s="3"/>
      <c r="AO42" s="3"/>
      <c r="AP42" s="3">
        <v>5.6299999999999996E-3</v>
      </c>
      <c r="AQ42" s="3">
        <v>5.5199999999999997E-3</v>
      </c>
      <c r="AR42" s="3"/>
      <c r="AS42" s="3"/>
      <c r="AT42" s="3"/>
      <c r="AU42" s="3"/>
      <c r="AV42" s="3"/>
      <c r="AW42" s="3"/>
      <c r="AX42" s="3"/>
      <c r="AY42" s="3"/>
      <c r="AZ42" s="3">
        <v>4.15E-3</v>
      </c>
      <c r="BA42" s="3">
        <v>3.96E-3</v>
      </c>
      <c r="BB42" s="3"/>
      <c r="BC42" s="3"/>
      <c r="BD42" s="3"/>
      <c r="BE42" s="3"/>
      <c r="BF42" s="3"/>
      <c r="BG42" s="3"/>
      <c r="BH42" s="3"/>
      <c r="BI42" s="3"/>
      <c r="BJ42" s="3">
        <v>3.3700000000000002E-3</v>
      </c>
      <c r="BK42" s="3">
        <v>3.4199999999999999E-3</v>
      </c>
      <c r="BL42" s="3"/>
      <c r="BM42" s="3"/>
      <c r="BN42" s="3"/>
      <c r="BO42" s="3"/>
      <c r="BP42" s="3"/>
      <c r="BQ42" s="3"/>
      <c r="BR42" s="3"/>
      <c r="BS42" s="3"/>
      <c r="BT42" s="3">
        <v>3.7499999999999999E-3</v>
      </c>
      <c r="BU42" s="3">
        <v>3.6700000000000001E-3</v>
      </c>
      <c r="BV42" s="3"/>
      <c r="BW42" s="3"/>
      <c r="BX42" s="3"/>
      <c r="BY42" s="3"/>
      <c r="BZ42" s="3"/>
      <c r="CA42" s="3"/>
      <c r="CB42" s="3"/>
      <c r="CC42" s="3"/>
      <c r="CD42" s="3">
        <v>2.82E-3</v>
      </c>
      <c r="CE42" s="3">
        <v>2.7899999999999999E-3</v>
      </c>
      <c r="CF42" s="3"/>
      <c r="CG42" s="3"/>
      <c r="CH42" s="3"/>
      <c r="CI42" s="3"/>
      <c r="CJ42" s="3"/>
      <c r="CK42" s="3"/>
      <c r="CL42" s="3"/>
      <c r="CM42" s="3"/>
      <c r="CN42" s="3">
        <v>2.98E-3</v>
      </c>
      <c r="CO42" s="3">
        <v>2.99E-3</v>
      </c>
      <c r="CP42" s="3"/>
      <c r="CQ42" s="3"/>
      <c r="CR42" s="3"/>
      <c r="CS42" s="3"/>
      <c r="CT42" s="3"/>
      <c r="CU42" s="3"/>
      <c r="CV42" s="3"/>
      <c r="CW42" s="3"/>
      <c r="CX42" s="3">
        <v>2.3900000000000002E-3</v>
      </c>
      <c r="CY42" s="3">
        <v>2.3900000000000002E-3</v>
      </c>
      <c r="CZ42" s="3"/>
      <c r="DA42" s="3"/>
      <c r="DB42" s="3"/>
      <c r="DC42" s="3"/>
      <c r="DD42" s="3"/>
      <c r="DE42" s="3"/>
      <c r="DF42" s="3"/>
      <c r="DG42" s="3"/>
      <c r="DH42" s="3">
        <v>2.2599999999999999E-3</v>
      </c>
      <c r="DI42" s="3">
        <v>2.2399999999999998E-3</v>
      </c>
      <c r="DJ42" s="3"/>
      <c r="DK42" s="3"/>
      <c r="DL42" s="3"/>
      <c r="DM42" s="3"/>
      <c r="DN42" s="3"/>
      <c r="DO42" s="3"/>
      <c r="DP42" s="3"/>
      <c r="DQ42" s="3"/>
      <c r="DR42" s="3">
        <v>2.0799999999999998E-3</v>
      </c>
      <c r="DS42" s="3">
        <v>2.0600000000000002E-3</v>
      </c>
      <c r="DT42" s="3"/>
      <c r="DU42" s="3"/>
      <c r="DV42" s="3"/>
      <c r="DW42" s="3"/>
      <c r="DX42" s="3"/>
      <c r="DY42" s="3"/>
      <c r="DZ42" s="3"/>
      <c r="EA42" s="3"/>
      <c r="EB42" s="3">
        <v>1.89E-3</v>
      </c>
      <c r="EC42" s="3">
        <v>1.8799999999999999E-3</v>
      </c>
      <c r="ED42" s="3"/>
      <c r="EE42" s="3"/>
      <c r="EF42" s="3"/>
      <c r="EG42" s="3"/>
      <c r="EH42" s="3"/>
      <c r="EI42" s="3"/>
      <c r="EJ42" s="3"/>
      <c r="EK42" s="3"/>
      <c r="EL42" s="3">
        <v>1.73E-3</v>
      </c>
      <c r="EM42" s="3">
        <v>1.7099999999999999E-3</v>
      </c>
      <c r="EN42" s="3"/>
      <c r="EO42" s="3"/>
      <c r="EP42" s="3"/>
      <c r="EQ42" s="3"/>
      <c r="ER42" s="3"/>
      <c r="ES42" s="3"/>
      <c r="ET42" s="3"/>
      <c r="EU42" s="3"/>
      <c r="EV42" s="3">
        <v>1.58E-3</v>
      </c>
    </row>
    <row r="43" spans="1:171" x14ac:dyDescent="0.25">
      <c r="A43">
        <v>40</v>
      </c>
      <c r="B43" s="3">
        <v>1.074E-2</v>
      </c>
      <c r="C43" s="3"/>
      <c r="D43" s="3"/>
      <c r="E43" s="3"/>
      <c r="F43" s="3"/>
      <c r="G43" s="3"/>
      <c r="H43" s="3"/>
      <c r="I43" s="3"/>
      <c r="J43" s="3"/>
      <c r="K43" s="3"/>
      <c r="L43" s="3">
        <v>1.023E-2</v>
      </c>
      <c r="M43" s="3"/>
      <c r="N43" s="3"/>
      <c r="O43" s="3"/>
      <c r="P43" s="3"/>
      <c r="Q43" s="3"/>
      <c r="R43" s="3"/>
      <c r="S43" s="3"/>
      <c r="T43" s="3"/>
      <c r="U43" s="3"/>
      <c r="V43" s="3">
        <v>8.2299999999999995E-3</v>
      </c>
      <c r="W43" s="3"/>
      <c r="X43" s="3"/>
      <c r="Y43" s="3"/>
      <c r="Z43" s="3"/>
      <c r="AA43" s="3"/>
      <c r="AB43" s="3"/>
      <c r="AC43" s="3"/>
      <c r="AD43" s="3"/>
      <c r="AE43" s="3"/>
      <c r="AF43" s="3">
        <v>7.62E-3</v>
      </c>
      <c r="AG43" s="3"/>
      <c r="AH43" s="3"/>
      <c r="AI43" s="3"/>
      <c r="AJ43" s="3"/>
      <c r="AK43" s="3"/>
      <c r="AL43" s="3"/>
      <c r="AM43" s="3"/>
      <c r="AN43" s="3"/>
      <c r="AO43" s="3"/>
      <c r="AP43" s="3">
        <v>5.9500000000000004E-3</v>
      </c>
      <c r="AQ43" s="3"/>
      <c r="AR43" s="3"/>
      <c r="AS43" s="3"/>
      <c r="AT43" s="3"/>
      <c r="AU43" s="3"/>
      <c r="AV43" s="3"/>
      <c r="AW43" s="3"/>
      <c r="AX43" s="3"/>
      <c r="AY43" s="3"/>
      <c r="AZ43" s="3">
        <v>4.3600000000000002E-3</v>
      </c>
      <c r="BA43" s="3"/>
      <c r="BB43" s="3"/>
      <c r="BC43" s="3"/>
      <c r="BD43" s="3"/>
      <c r="BE43" s="3"/>
      <c r="BF43" s="3"/>
      <c r="BG43" s="3"/>
      <c r="BH43" s="3"/>
      <c r="BI43" s="3"/>
      <c r="BJ43" s="3">
        <v>3.7499999999999999E-3</v>
      </c>
      <c r="BK43" s="3"/>
      <c r="BL43" s="3"/>
      <c r="BM43" s="3"/>
      <c r="BN43" s="3"/>
      <c r="BO43" s="3"/>
      <c r="BP43" s="3"/>
      <c r="BQ43" s="3"/>
      <c r="BR43" s="3"/>
      <c r="BS43" s="3"/>
      <c r="BT43" s="3">
        <v>4.0200000000000001E-3</v>
      </c>
      <c r="BU43" s="3"/>
      <c r="BV43" s="3"/>
      <c r="BW43" s="3"/>
      <c r="BX43" s="3"/>
      <c r="BY43" s="3"/>
      <c r="BZ43" s="3"/>
      <c r="CA43" s="3"/>
      <c r="CB43" s="3"/>
      <c r="CC43" s="3"/>
      <c r="CD43" s="3">
        <v>3.0200000000000001E-3</v>
      </c>
      <c r="CE43" s="3"/>
      <c r="CF43" s="3"/>
      <c r="CG43" s="3"/>
      <c r="CH43" s="3"/>
      <c r="CI43" s="3"/>
      <c r="CJ43" s="3"/>
      <c r="CK43" s="3"/>
      <c r="CL43" s="3"/>
      <c r="CM43" s="3"/>
      <c r="CN43" s="3">
        <v>3.0899999999999999E-3</v>
      </c>
      <c r="CO43" s="3"/>
      <c r="CP43" s="3"/>
      <c r="CQ43" s="3"/>
      <c r="CR43" s="3"/>
      <c r="CS43" s="3"/>
      <c r="CT43" s="3"/>
      <c r="CU43" s="3"/>
      <c r="CV43" s="3"/>
      <c r="CW43" s="3"/>
      <c r="CX43" s="3">
        <v>2.5799999999999998E-3</v>
      </c>
      <c r="CY43" s="3"/>
      <c r="CZ43" s="3"/>
      <c r="DA43" s="3"/>
      <c r="DB43" s="3"/>
      <c r="DC43" s="3"/>
      <c r="DD43" s="3"/>
      <c r="DE43" s="3"/>
      <c r="DF43" s="3"/>
      <c r="DG43" s="3"/>
      <c r="DH43" s="3">
        <v>2.4399999999999999E-3</v>
      </c>
      <c r="DI43" s="3"/>
      <c r="DJ43" s="3"/>
      <c r="DK43" s="3"/>
      <c r="DL43" s="3"/>
      <c r="DM43" s="3"/>
      <c r="DN43" s="3"/>
      <c r="DO43" s="3"/>
      <c r="DP43" s="3"/>
      <c r="DQ43" s="3"/>
      <c r="DR43" s="3">
        <v>2.2399999999999998E-3</v>
      </c>
      <c r="DS43" s="3"/>
      <c r="DT43" s="3"/>
      <c r="DU43" s="3"/>
      <c r="DV43" s="3"/>
      <c r="DW43" s="3"/>
      <c r="DX43" s="3"/>
      <c r="DY43" s="3"/>
      <c r="DZ43" s="3"/>
      <c r="EA43" s="3"/>
      <c r="EB43" s="3">
        <v>2.0400000000000001E-3</v>
      </c>
      <c r="EC43" s="3"/>
      <c r="ED43" s="3"/>
      <c r="EE43" s="3"/>
      <c r="EF43" s="3"/>
      <c r="EG43" s="3"/>
      <c r="EH43" s="3"/>
      <c r="EI43" s="3"/>
      <c r="EJ43" s="3"/>
      <c r="EK43" s="3"/>
      <c r="EL43" s="3">
        <v>1.8600000000000001E-3</v>
      </c>
      <c r="EM43" s="3"/>
      <c r="EN43" s="3"/>
      <c r="EO43" s="3"/>
      <c r="EP43" s="3"/>
      <c r="EQ43" s="3"/>
      <c r="ER43" s="3"/>
      <c r="ES43" s="3"/>
      <c r="ET43" s="3"/>
      <c r="EU43" s="3"/>
      <c r="EV43" s="3">
        <v>1.6999999999999999E-3</v>
      </c>
    </row>
    <row r="44" spans="1:171" x14ac:dyDescent="0.25">
      <c r="A44">
        <v>41</v>
      </c>
      <c r="B44" s="3"/>
      <c r="C44" s="3"/>
      <c r="D44" s="3"/>
      <c r="E44" s="3"/>
      <c r="F44" s="3"/>
      <c r="G44" s="3"/>
      <c r="H44" s="3"/>
      <c r="I44" s="3"/>
      <c r="J44" s="3"/>
      <c r="K44" s="3">
        <v>1.068E-2</v>
      </c>
      <c r="L44" s="3"/>
      <c r="M44" s="3"/>
      <c r="N44" s="3"/>
      <c r="O44" s="3"/>
      <c r="P44" s="3"/>
      <c r="Q44" s="3"/>
      <c r="R44" s="3"/>
      <c r="S44" s="3"/>
      <c r="T44" s="3"/>
      <c r="U44" s="3">
        <v>8.4499999999999992E-3</v>
      </c>
      <c r="V44" s="3"/>
      <c r="W44" s="3"/>
      <c r="X44" s="3"/>
      <c r="Y44" s="3"/>
      <c r="Z44" s="3"/>
      <c r="AA44" s="3"/>
      <c r="AB44" s="3"/>
      <c r="AC44" s="3"/>
      <c r="AD44" s="3"/>
      <c r="AE44" s="3">
        <v>8.1099999999999992E-3</v>
      </c>
      <c r="AF44" s="3"/>
      <c r="AG44" s="3"/>
      <c r="AH44" s="3"/>
      <c r="AI44" s="3"/>
      <c r="AJ44" s="3"/>
      <c r="AK44" s="3"/>
      <c r="AL44" s="3"/>
      <c r="AM44" s="3"/>
      <c r="AN44" s="3"/>
      <c r="AO44" s="3">
        <v>6.4200000000000004E-3</v>
      </c>
      <c r="AP44" s="3">
        <v>6.2700000000000004E-3</v>
      </c>
      <c r="AQ44" s="3"/>
      <c r="AR44" s="3"/>
      <c r="AS44" s="3"/>
      <c r="AT44" s="3"/>
      <c r="AU44" s="3"/>
      <c r="AV44" s="3"/>
      <c r="AW44" s="3"/>
      <c r="AX44" s="3"/>
      <c r="AY44" s="3">
        <v>4.79E-3</v>
      </c>
      <c r="AZ44" s="3">
        <v>4.8599999999999997E-3</v>
      </c>
      <c r="BA44" s="3"/>
      <c r="BB44" s="3"/>
      <c r="BC44" s="3"/>
      <c r="BD44" s="3"/>
      <c r="BE44" s="3"/>
      <c r="BF44" s="3"/>
      <c r="BG44" s="3"/>
      <c r="BH44" s="3"/>
      <c r="BI44" s="3">
        <v>4.1399999999999996E-3</v>
      </c>
      <c r="BJ44" s="3">
        <v>4.1099999999999999E-3</v>
      </c>
      <c r="BK44" s="3"/>
      <c r="BL44" s="3"/>
      <c r="BM44" s="3"/>
      <c r="BN44" s="3"/>
      <c r="BO44" s="3"/>
      <c r="BP44" s="3"/>
      <c r="BQ44" s="3"/>
      <c r="BR44" s="3"/>
      <c r="BS44" s="3">
        <v>4.4000000000000003E-3</v>
      </c>
      <c r="BT44" s="3">
        <v>4.2199999999999998E-3</v>
      </c>
      <c r="BU44" s="3"/>
      <c r="BV44" s="3"/>
      <c r="BW44" s="3"/>
      <c r="BX44" s="3"/>
      <c r="BY44" s="3"/>
      <c r="BZ44" s="3"/>
      <c r="CA44" s="3"/>
      <c r="CB44" s="3"/>
      <c r="CC44" s="3">
        <v>3.29E-3</v>
      </c>
      <c r="CD44" s="3">
        <v>3.2100000000000002E-3</v>
      </c>
      <c r="CE44" s="3"/>
      <c r="CF44" s="3"/>
      <c r="CG44" s="3"/>
      <c r="CH44" s="3"/>
      <c r="CI44" s="3"/>
      <c r="CJ44" s="3"/>
      <c r="CK44" s="3"/>
      <c r="CL44" s="3"/>
      <c r="CM44" s="3">
        <v>3.2200000000000002E-3</v>
      </c>
      <c r="CN44" s="3">
        <v>3.2299999999999998E-3</v>
      </c>
      <c r="CO44" s="3"/>
      <c r="CP44" s="3"/>
      <c r="CQ44" s="3"/>
      <c r="CR44" s="3"/>
      <c r="CS44" s="3"/>
      <c r="CT44" s="3"/>
      <c r="CU44" s="3"/>
      <c r="CV44" s="3"/>
      <c r="CW44" s="3">
        <v>2.7899999999999999E-3</v>
      </c>
      <c r="CX44" s="3">
        <v>2.7899999999999999E-3</v>
      </c>
      <c r="CY44" s="3"/>
      <c r="CZ44" s="3"/>
      <c r="DA44" s="3"/>
      <c r="DB44" s="3"/>
      <c r="DC44" s="3"/>
      <c r="DD44" s="3"/>
      <c r="DE44" s="3"/>
      <c r="DF44" s="3"/>
      <c r="DG44" s="3">
        <v>2.64E-3</v>
      </c>
      <c r="DH44" s="3">
        <v>2.6199999999999999E-3</v>
      </c>
      <c r="DI44" s="3"/>
      <c r="DJ44" s="3"/>
      <c r="DK44" s="3"/>
      <c r="DL44" s="3"/>
      <c r="DM44" s="3"/>
      <c r="DN44" s="3"/>
      <c r="DO44" s="3"/>
      <c r="DP44" s="3"/>
      <c r="DQ44" s="3">
        <v>2.4199999999999998E-3</v>
      </c>
      <c r="DR44" s="3">
        <v>2.3999999999999998E-3</v>
      </c>
      <c r="DS44" s="3"/>
      <c r="DT44" s="3"/>
      <c r="DU44" s="3"/>
      <c r="DV44" s="3"/>
      <c r="DW44" s="3"/>
      <c r="DX44" s="3"/>
      <c r="DY44" s="3"/>
      <c r="DZ44" s="3"/>
      <c r="EA44" s="3">
        <v>2.2100000000000002E-3</v>
      </c>
      <c r="EB44" s="3">
        <v>2.1900000000000001E-3</v>
      </c>
      <c r="EC44" s="3"/>
      <c r="ED44" s="3"/>
      <c r="EE44" s="3"/>
      <c r="EF44" s="3"/>
      <c r="EG44" s="3"/>
      <c r="EH44" s="3"/>
      <c r="EI44" s="3"/>
      <c r="EJ44" s="3"/>
      <c r="EK44" s="3">
        <v>2.0200000000000001E-3</v>
      </c>
      <c r="EL44" s="3">
        <v>2E-3</v>
      </c>
      <c r="EM44" s="3"/>
      <c r="EN44" s="3"/>
      <c r="EO44" s="3"/>
      <c r="EP44" s="3"/>
      <c r="EQ44" s="3"/>
      <c r="ER44" s="3"/>
      <c r="ES44" s="3"/>
      <c r="ET44" s="3"/>
      <c r="EU44" s="3">
        <v>1.8400000000000001E-3</v>
      </c>
      <c r="EV44" s="3">
        <v>1.83E-3</v>
      </c>
    </row>
    <row r="45" spans="1:171" x14ac:dyDescent="0.25">
      <c r="A45">
        <v>42</v>
      </c>
      <c r="B45" s="3"/>
      <c r="C45" s="3"/>
      <c r="D45" s="3"/>
      <c r="E45" s="3"/>
      <c r="F45" s="3"/>
      <c r="G45" s="3"/>
      <c r="H45" s="3"/>
      <c r="I45" s="3"/>
      <c r="J45" s="3">
        <v>1.115E-2</v>
      </c>
      <c r="K45" s="3"/>
      <c r="L45" s="3"/>
      <c r="M45" s="3"/>
      <c r="N45" s="3"/>
      <c r="O45" s="3"/>
      <c r="P45" s="3"/>
      <c r="Q45" s="3"/>
      <c r="R45" s="3"/>
      <c r="S45" s="3"/>
      <c r="T45" s="3">
        <v>8.7100000000000007E-3</v>
      </c>
      <c r="U45" s="3"/>
      <c r="V45" s="3"/>
      <c r="W45" s="3"/>
      <c r="X45" s="3"/>
      <c r="Y45" s="3"/>
      <c r="Z45" s="3"/>
      <c r="AA45" s="3"/>
      <c r="AB45" s="3"/>
      <c r="AC45" s="3"/>
      <c r="AD45" s="3">
        <v>8.6E-3</v>
      </c>
      <c r="AE45" s="3"/>
      <c r="AF45" s="3"/>
      <c r="AG45" s="3"/>
      <c r="AH45" s="3"/>
      <c r="AI45" s="3"/>
      <c r="AJ45" s="3"/>
      <c r="AK45" s="3"/>
      <c r="AL45" s="3"/>
      <c r="AM45" s="3"/>
      <c r="AN45" s="3">
        <v>6.9100000000000003E-3</v>
      </c>
      <c r="AO45" s="3"/>
      <c r="AP45" s="3">
        <v>6.5399999999999998E-3</v>
      </c>
      <c r="AQ45" s="3"/>
      <c r="AR45" s="3"/>
      <c r="AS45" s="3"/>
      <c r="AT45" s="3"/>
      <c r="AU45" s="3"/>
      <c r="AV45" s="3"/>
      <c r="AW45" s="3"/>
      <c r="AX45" s="3">
        <v>5.2700000000000004E-3</v>
      </c>
      <c r="AY45" s="3"/>
      <c r="AZ45" s="3">
        <v>5.1900000000000002E-3</v>
      </c>
      <c r="BA45" s="3"/>
      <c r="BB45" s="3"/>
      <c r="BC45" s="3"/>
      <c r="BD45" s="3"/>
      <c r="BE45" s="3"/>
      <c r="BF45" s="3"/>
      <c r="BG45" s="3"/>
      <c r="BH45" s="3">
        <v>4.5599999999999998E-3</v>
      </c>
      <c r="BI45" s="3"/>
      <c r="BJ45" s="3">
        <v>4.5100000000000001E-3</v>
      </c>
      <c r="BK45" s="3"/>
      <c r="BL45" s="3"/>
      <c r="BM45" s="3"/>
      <c r="BN45" s="3"/>
      <c r="BO45" s="3"/>
      <c r="BP45" s="3"/>
      <c r="BQ45" s="3"/>
      <c r="BR45" s="3">
        <v>4.81E-3</v>
      </c>
      <c r="BS45" s="3"/>
      <c r="BT45" s="3">
        <v>4.5500000000000002E-3</v>
      </c>
      <c r="BU45" s="3"/>
      <c r="BV45" s="3"/>
      <c r="BW45" s="3"/>
      <c r="BX45" s="3"/>
      <c r="BY45" s="3"/>
      <c r="BZ45" s="3"/>
      <c r="CA45" s="3"/>
      <c r="CB45" s="3">
        <v>3.5999999999999999E-3</v>
      </c>
      <c r="CC45" s="3"/>
      <c r="CD45" s="3">
        <v>3.29E-3</v>
      </c>
      <c r="CE45" s="3"/>
      <c r="CF45" s="3"/>
      <c r="CG45" s="3"/>
      <c r="CH45" s="3"/>
      <c r="CI45" s="3"/>
      <c r="CJ45" s="3"/>
      <c r="CK45" s="3"/>
      <c r="CL45" s="3">
        <v>3.3899999999999998E-3</v>
      </c>
      <c r="CM45" s="3"/>
      <c r="CN45" s="3">
        <v>3.5899999999999999E-3</v>
      </c>
      <c r="CO45" s="3"/>
      <c r="CP45" s="3"/>
      <c r="CQ45" s="3"/>
      <c r="CR45" s="3"/>
      <c r="CS45" s="3"/>
      <c r="CT45" s="3"/>
      <c r="CU45" s="3"/>
      <c r="CV45" s="3">
        <v>3.0300000000000001E-3</v>
      </c>
      <c r="CW45" s="3"/>
      <c r="CX45" s="3">
        <v>2.96E-3</v>
      </c>
      <c r="CY45" s="3"/>
      <c r="CZ45" s="3"/>
      <c r="DA45" s="3"/>
      <c r="DB45" s="3"/>
      <c r="DC45" s="3"/>
      <c r="DD45" s="3"/>
      <c r="DE45" s="3"/>
      <c r="DF45" s="3">
        <v>2.8600000000000001E-3</v>
      </c>
      <c r="DG45" s="3"/>
      <c r="DH45" s="3">
        <v>2.82E-3</v>
      </c>
      <c r="DI45" s="3"/>
      <c r="DJ45" s="3"/>
      <c r="DK45" s="3"/>
      <c r="DL45" s="3"/>
      <c r="DM45" s="3"/>
      <c r="DN45" s="3"/>
      <c r="DO45" s="3"/>
      <c r="DP45" s="3">
        <v>2.6199999999999999E-3</v>
      </c>
      <c r="DQ45" s="3"/>
      <c r="DR45" s="3">
        <v>2.5799999999999998E-3</v>
      </c>
      <c r="DS45" s="3"/>
      <c r="DT45" s="3"/>
      <c r="DU45" s="3"/>
      <c r="DV45" s="3"/>
      <c r="DW45" s="3"/>
      <c r="DX45" s="3"/>
      <c r="DY45" s="3"/>
      <c r="DZ45" s="3">
        <v>2.3900000000000002E-3</v>
      </c>
      <c r="EA45" s="3"/>
      <c r="EB45" s="3">
        <v>2.3400000000000001E-3</v>
      </c>
      <c r="EC45" s="3"/>
      <c r="ED45" s="3"/>
      <c r="EE45" s="3"/>
      <c r="EF45" s="3"/>
      <c r="EG45" s="3"/>
      <c r="EH45" s="3"/>
      <c r="EI45" s="3"/>
      <c r="EJ45" s="3">
        <v>2.1800000000000001E-3</v>
      </c>
      <c r="EK45" s="3"/>
      <c r="EL45" s="3">
        <v>2.14E-3</v>
      </c>
      <c r="EM45" s="3"/>
      <c r="EN45" s="3"/>
      <c r="EO45" s="3"/>
      <c r="EP45" s="3"/>
      <c r="EQ45" s="3"/>
      <c r="ER45" s="3"/>
      <c r="ES45" s="3"/>
      <c r="ET45" s="3">
        <v>1.99E-3</v>
      </c>
      <c r="EU45" s="3"/>
      <c r="EV45" s="3">
        <v>1.9599999999999999E-3</v>
      </c>
    </row>
    <row r="46" spans="1:171" x14ac:dyDescent="0.25">
      <c r="A46">
        <v>43</v>
      </c>
      <c r="B46" s="3"/>
      <c r="C46" s="3"/>
      <c r="D46" s="3"/>
      <c r="E46" s="3"/>
      <c r="F46" s="3"/>
      <c r="G46" s="3"/>
      <c r="H46" s="3"/>
      <c r="I46" s="3">
        <v>1.163E-2</v>
      </c>
      <c r="J46" s="3"/>
      <c r="K46" s="3"/>
      <c r="L46" s="3"/>
      <c r="M46" s="3"/>
      <c r="N46" s="3"/>
      <c r="O46" s="3"/>
      <c r="P46" s="3"/>
      <c r="Q46" s="3"/>
      <c r="R46" s="3"/>
      <c r="S46" s="3">
        <v>9.0399999999999994E-3</v>
      </c>
      <c r="T46" s="3"/>
      <c r="U46" s="3"/>
      <c r="V46" s="3"/>
      <c r="W46" s="3"/>
      <c r="X46" s="3"/>
      <c r="Y46" s="3"/>
      <c r="Z46" s="3"/>
      <c r="AA46" s="3"/>
      <c r="AB46" s="3"/>
      <c r="AC46" s="3">
        <v>9.0900000000000009E-3</v>
      </c>
      <c r="AD46" s="3"/>
      <c r="AE46" s="3"/>
      <c r="AF46" s="3"/>
      <c r="AG46" s="3"/>
      <c r="AH46" s="3"/>
      <c r="AI46" s="3"/>
      <c r="AJ46" s="3"/>
      <c r="AK46" s="3"/>
      <c r="AL46" s="3"/>
      <c r="AM46" s="3">
        <v>7.4400000000000004E-3</v>
      </c>
      <c r="AN46" s="3"/>
      <c r="AO46" s="3"/>
      <c r="AP46" s="3">
        <v>7.0099999999999997E-3</v>
      </c>
      <c r="AQ46" s="3"/>
      <c r="AR46" s="3"/>
      <c r="AS46" s="3"/>
      <c r="AT46" s="3"/>
      <c r="AU46" s="3"/>
      <c r="AV46" s="3"/>
      <c r="AW46" s="3">
        <v>5.7800000000000004E-3</v>
      </c>
      <c r="AX46" s="3"/>
      <c r="AY46" s="3"/>
      <c r="AZ46" s="3">
        <v>5.5900000000000004E-3</v>
      </c>
      <c r="BA46" s="3"/>
      <c r="BB46" s="3"/>
      <c r="BC46" s="3"/>
      <c r="BD46" s="3"/>
      <c r="BE46" s="3"/>
      <c r="BF46" s="3"/>
      <c r="BG46" s="3">
        <v>5.0400000000000002E-3</v>
      </c>
      <c r="BH46" s="3"/>
      <c r="BI46" s="3"/>
      <c r="BJ46" s="3">
        <v>5.0099999999999997E-3</v>
      </c>
      <c r="BK46" s="3"/>
      <c r="BL46" s="3"/>
      <c r="BM46" s="3"/>
      <c r="BN46" s="3"/>
      <c r="BO46" s="3"/>
      <c r="BP46" s="3"/>
      <c r="BQ46" s="3">
        <v>5.2500000000000003E-3</v>
      </c>
      <c r="BR46" s="3"/>
      <c r="BS46" s="3"/>
      <c r="BT46" s="3">
        <v>4.8999999999999998E-3</v>
      </c>
      <c r="BU46" s="3"/>
      <c r="BV46" s="3"/>
      <c r="BW46" s="3"/>
      <c r="BX46" s="3"/>
      <c r="BY46" s="3"/>
      <c r="BZ46" s="3"/>
      <c r="CA46" s="3">
        <v>3.9399999999999999E-3</v>
      </c>
      <c r="CB46" s="3"/>
      <c r="CC46" s="3"/>
      <c r="CD46" s="3">
        <v>3.5400000000000002E-3</v>
      </c>
      <c r="CE46" s="3"/>
      <c r="CF46" s="3"/>
      <c r="CG46" s="3"/>
      <c r="CH46" s="3"/>
      <c r="CI46" s="3"/>
      <c r="CJ46" s="3"/>
      <c r="CK46" s="3">
        <v>3.5999999999999999E-3</v>
      </c>
      <c r="CL46" s="3"/>
      <c r="CM46" s="3"/>
      <c r="CN46" s="3">
        <v>3.8999999999999998E-3</v>
      </c>
      <c r="CO46" s="3"/>
      <c r="CP46" s="3"/>
      <c r="CQ46" s="3"/>
      <c r="CR46" s="3"/>
      <c r="CS46" s="3"/>
      <c r="CT46" s="3"/>
      <c r="CU46" s="3">
        <v>3.29E-3</v>
      </c>
      <c r="CV46" s="3"/>
      <c r="CW46" s="3"/>
      <c r="CX46" s="3">
        <v>3.2100000000000002E-3</v>
      </c>
      <c r="CY46" s="3"/>
      <c r="CZ46" s="3"/>
      <c r="DA46" s="3"/>
      <c r="DB46" s="3"/>
      <c r="DC46" s="3"/>
      <c r="DD46" s="3"/>
      <c r="DE46" s="3">
        <v>3.0999999999999999E-3</v>
      </c>
      <c r="DF46" s="3"/>
      <c r="DG46" s="3"/>
      <c r="DH46" s="3">
        <v>3.0200000000000001E-3</v>
      </c>
      <c r="DI46" s="3"/>
      <c r="DJ46" s="3"/>
      <c r="DK46" s="3"/>
      <c r="DL46" s="3"/>
      <c r="DM46" s="3"/>
      <c r="DN46" s="3"/>
      <c r="DO46" s="3">
        <v>2.8400000000000001E-3</v>
      </c>
      <c r="DP46" s="3"/>
      <c r="DQ46" s="3"/>
      <c r="DR46" s="3">
        <v>2.7599999999999999E-3</v>
      </c>
      <c r="DS46" s="3"/>
      <c r="DT46" s="3"/>
      <c r="DU46" s="3"/>
      <c r="DV46" s="3"/>
      <c r="DW46" s="3"/>
      <c r="DX46" s="3"/>
      <c r="DY46" s="3">
        <v>2.5799999999999998E-3</v>
      </c>
      <c r="DZ46" s="3"/>
      <c r="EA46" s="3"/>
      <c r="EB46" s="3">
        <v>2.5100000000000001E-3</v>
      </c>
      <c r="EC46" s="3"/>
      <c r="ED46" s="3"/>
      <c r="EE46" s="3"/>
      <c r="EF46" s="3"/>
      <c r="EG46" s="3"/>
      <c r="EH46" s="3"/>
      <c r="EI46" s="3">
        <v>2.3500000000000001E-3</v>
      </c>
      <c r="EJ46" s="3"/>
      <c r="EK46" s="3"/>
      <c r="EL46" s="3">
        <v>2.2899999999999999E-3</v>
      </c>
      <c r="EM46" s="3"/>
      <c r="EN46" s="3"/>
      <c r="EO46" s="3"/>
      <c r="EP46" s="3"/>
      <c r="EQ46" s="3"/>
      <c r="ER46" s="3"/>
      <c r="ES46" s="3">
        <v>2.15E-3</v>
      </c>
      <c r="ET46" s="3"/>
      <c r="EU46" s="3"/>
      <c r="EV46" s="3">
        <v>2.0899999999999998E-3</v>
      </c>
    </row>
    <row r="47" spans="1:171" x14ac:dyDescent="0.25">
      <c r="A47">
        <v>44</v>
      </c>
      <c r="B47" s="3"/>
      <c r="C47" s="3"/>
      <c r="D47" s="3"/>
      <c r="E47" s="3"/>
      <c r="F47" s="3"/>
      <c r="G47" s="3"/>
      <c r="H47" s="3">
        <v>1.213E-2</v>
      </c>
      <c r="I47" s="3"/>
      <c r="J47" s="3"/>
      <c r="K47" s="3"/>
      <c r="L47" s="3"/>
      <c r="M47" s="3"/>
      <c r="N47" s="3"/>
      <c r="O47" s="3"/>
      <c r="P47" s="3"/>
      <c r="Q47" s="3"/>
      <c r="R47" s="3">
        <v>9.4199999999999996E-3</v>
      </c>
      <c r="S47" s="3"/>
      <c r="T47" s="3"/>
      <c r="U47" s="3"/>
      <c r="V47" s="3"/>
      <c r="W47" s="3"/>
      <c r="X47" s="3"/>
      <c r="Y47" s="3"/>
      <c r="Z47" s="3"/>
      <c r="AA47" s="3"/>
      <c r="AB47" s="3">
        <v>9.5899999999999996E-3</v>
      </c>
      <c r="AC47" s="3"/>
      <c r="AD47" s="3"/>
      <c r="AE47" s="3"/>
      <c r="AF47" s="3"/>
      <c r="AG47" s="3"/>
      <c r="AH47" s="3"/>
      <c r="AI47" s="3"/>
      <c r="AJ47" s="3"/>
      <c r="AK47" s="3"/>
      <c r="AL47" s="3">
        <v>7.9900000000000006E-3</v>
      </c>
      <c r="AM47" s="3"/>
      <c r="AN47" s="3"/>
      <c r="AO47" s="3"/>
      <c r="AP47" s="3">
        <v>7.2100000000000003E-3</v>
      </c>
      <c r="AQ47" s="3"/>
      <c r="AR47" s="3"/>
      <c r="AS47" s="3"/>
      <c r="AT47" s="3"/>
      <c r="AU47" s="3"/>
      <c r="AV47" s="3">
        <v>6.3299999999999997E-3</v>
      </c>
      <c r="AW47" s="3"/>
      <c r="AX47" s="3"/>
      <c r="AY47" s="3"/>
      <c r="AZ47" s="3">
        <v>5.6699999999999997E-3</v>
      </c>
      <c r="BA47" s="3"/>
      <c r="BB47" s="3"/>
      <c r="BC47" s="3"/>
      <c r="BD47" s="3"/>
      <c r="BE47" s="3"/>
      <c r="BF47" s="3">
        <v>5.5700000000000003E-3</v>
      </c>
      <c r="BG47" s="3"/>
      <c r="BH47" s="3"/>
      <c r="BI47" s="3"/>
      <c r="BJ47" s="3">
        <v>5.5700000000000003E-3</v>
      </c>
      <c r="BK47" s="3"/>
      <c r="BL47" s="3"/>
      <c r="BM47" s="3"/>
      <c r="BN47" s="3"/>
      <c r="BO47" s="3"/>
      <c r="BP47" s="3">
        <v>5.7299999999999999E-3</v>
      </c>
      <c r="BQ47" s="3"/>
      <c r="BR47" s="3"/>
      <c r="BS47" s="3"/>
      <c r="BT47" s="3">
        <v>5.1999999999999998E-3</v>
      </c>
      <c r="BU47" s="3"/>
      <c r="BV47" s="3"/>
      <c r="BW47" s="3"/>
      <c r="BX47" s="3"/>
      <c r="BY47" s="3"/>
      <c r="BZ47" s="3">
        <v>4.3299999999999996E-3</v>
      </c>
      <c r="CA47" s="3"/>
      <c r="CB47" s="3"/>
      <c r="CC47" s="3"/>
      <c r="CD47" s="3">
        <v>3.8800000000000002E-3</v>
      </c>
      <c r="CE47" s="3"/>
      <c r="CF47" s="3"/>
      <c r="CG47" s="3"/>
      <c r="CH47" s="3"/>
      <c r="CI47" s="3"/>
      <c r="CJ47" s="3">
        <v>3.8600000000000001E-3</v>
      </c>
      <c r="CK47" s="3"/>
      <c r="CL47" s="3"/>
      <c r="CM47" s="3"/>
      <c r="CN47" s="3">
        <v>4.1399999999999996E-3</v>
      </c>
      <c r="CO47" s="3"/>
      <c r="CP47" s="3"/>
      <c r="CQ47" s="3"/>
      <c r="CR47" s="3"/>
      <c r="CS47" s="3"/>
      <c r="CT47" s="3">
        <v>3.5799999999999998E-3</v>
      </c>
      <c r="CU47" s="3"/>
      <c r="CV47" s="3"/>
      <c r="CW47" s="3"/>
      <c r="CX47" s="3">
        <v>3.47E-3</v>
      </c>
      <c r="CY47" s="3"/>
      <c r="CZ47" s="3"/>
      <c r="DA47" s="3"/>
      <c r="DB47" s="3"/>
      <c r="DC47" s="3"/>
      <c r="DD47" s="3">
        <v>3.3500000000000001E-3</v>
      </c>
      <c r="DE47" s="3"/>
      <c r="DF47" s="3"/>
      <c r="DG47" s="3"/>
      <c r="DH47" s="3">
        <v>3.2399999999999998E-3</v>
      </c>
      <c r="DI47" s="3"/>
      <c r="DJ47" s="3"/>
      <c r="DK47" s="3"/>
      <c r="DL47" s="3"/>
      <c r="DM47" s="3"/>
      <c r="DN47" s="3">
        <v>3.0599999999999998E-3</v>
      </c>
      <c r="DO47" s="3"/>
      <c r="DP47" s="3"/>
      <c r="DQ47" s="3"/>
      <c r="DR47" s="3">
        <v>2.9399999999999999E-3</v>
      </c>
      <c r="DS47" s="3"/>
      <c r="DT47" s="3"/>
      <c r="DU47" s="3"/>
      <c r="DV47" s="3"/>
      <c r="DW47" s="3"/>
      <c r="DX47" s="3">
        <v>2.7799999999999999E-3</v>
      </c>
      <c r="DY47" s="3"/>
      <c r="DZ47" s="3"/>
      <c r="EA47" s="3"/>
      <c r="EB47" s="3">
        <v>2.6700000000000001E-3</v>
      </c>
      <c r="EC47" s="3"/>
      <c r="ED47" s="3"/>
      <c r="EE47" s="3"/>
      <c r="EF47" s="3"/>
      <c r="EG47" s="3"/>
      <c r="EH47" s="3">
        <v>2.5300000000000001E-3</v>
      </c>
      <c r="EI47" s="3"/>
      <c r="EJ47" s="3"/>
      <c r="EK47" s="3"/>
      <c r="EL47" s="3">
        <v>2.4399999999999999E-3</v>
      </c>
      <c r="EM47" s="3"/>
      <c r="EN47" s="3"/>
      <c r="EO47" s="3"/>
      <c r="EP47" s="3"/>
      <c r="EQ47" s="3"/>
      <c r="ER47" s="3">
        <v>2.31E-3</v>
      </c>
      <c r="ES47" s="3"/>
      <c r="ET47" s="3"/>
      <c r="EU47" s="3"/>
      <c r="EV47" s="3">
        <v>2.2300000000000002E-3</v>
      </c>
    </row>
    <row r="48" spans="1:171" x14ac:dyDescent="0.25">
      <c r="A48">
        <v>45</v>
      </c>
      <c r="B48" s="3"/>
      <c r="C48" s="3"/>
      <c r="D48" s="3"/>
      <c r="E48" s="3"/>
      <c r="F48" s="3"/>
      <c r="G48" s="3">
        <v>1.2699999999999999E-2</v>
      </c>
      <c r="H48" s="3"/>
      <c r="I48" s="3"/>
      <c r="J48" s="3"/>
      <c r="K48" s="3"/>
      <c r="L48" s="3"/>
      <c r="M48" s="3"/>
      <c r="N48" s="3"/>
      <c r="O48" s="3"/>
      <c r="P48" s="3"/>
      <c r="Q48" s="3">
        <v>9.8600000000000007E-3</v>
      </c>
      <c r="R48" s="3"/>
      <c r="S48" s="3"/>
      <c r="T48" s="3"/>
      <c r="U48" s="3"/>
      <c r="V48" s="3"/>
      <c r="W48" s="3"/>
      <c r="X48" s="3"/>
      <c r="Y48" s="3"/>
      <c r="Z48" s="3"/>
      <c r="AA48" s="3">
        <v>1.013E-2</v>
      </c>
      <c r="AB48" s="3"/>
      <c r="AC48" s="3"/>
      <c r="AD48" s="3"/>
      <c r="AE48" s="3"/>
      <c r="AF48" s="3"/>
      <c r="AG48" s="3"/>
      <c r="AH48" s="3"/>
      <c r="AI48" s="3"/>
      <c r="AJ48" s="3"/>
      <c r="AK48" s="3">
        <v>8.6E-3</v>
      </c>
      <c r="AL48" s="3"/>
      <c r="AM48" s="3"/>
      <c r="AN48" s="3"/>
      <c r="AO48" s="3"/>
      <c r="AP48" s="3">
        <v>7.7499999999999999E-3</v>
      </c>
      <c r="AQ48" s="3"/>
      <c r="AR48" s="3"/>
      <c r="AS48" s="3"/>
      <c r="AT48" s="3"/>
      <c r="AU48" s="3">
        <v>6.9300000000000004E-3</v>
      </c>
      <c r="AV48" s="3"/>
      <c r="AW48" s="3"/>
      <c r="AX48" s="3"/>
      <c r="AY48" s="3"/>
      <c r="AZ48" s="3">
        <v>6.1700000000000001E-3</v>
      </c>
      <c r="BA48" s="3"/>
      <c r="BB48" s="3"/>
      <c r="BC48" s="3"/>
      <c r="BD48" s="3"/>
      <c r="BE48" s="3">
        <v>6.1399999999999996E-3</v>
      </c>
      <c r="BF48" s="3"/>
      <c r="BG48" s="3"/>
      <c r="BH48" s="3"/>
      <c r="BI48" s="3"/>
      <c r="BJ48" s="3">
        <v>6.0800000000000003E-3</v>
      </c>
      <c r="BK48" s="3"/>
      <c r="BL48" s="3"/>
      <c r="BM48" s="3"/>
      <c r="BN48" s="3"/>
      <c r="BO48" s="3">
        <v>6.2599999999999999E-3</v>
      </c>
      <c r="BP48" s="3"/>
      <c r="BQ48" s="3"/>
      <c r="BR48" s="3"/>
      <c r="BS48" s="3"/>
      <c r="BT48" s="3">
        <v>5.4900000000000001E-3</v>
      </c>
      <c r="BU48" s="3"/>
      <c r="BV48" s="3"/>
      <c r="BW48" s="3"/>
      <c r="BX48" s="3"/>
      <c r="BY48" s="3">
        <v>4.7600000000000003E-3</v>
      </c>
      <c r="BZ48" s="3"/>
      <c r="CA48" s="3"/>
      <c r="CB48" s="3"/>
      <c r="CC48" s="3"/>
      <c r="CD48" s="3">
        <v>4.2399999999999998E-3</v>
      </c>
      <c r="CE48" s="3"/>
      <c r="CF48" s="3"/>
      <c r="CG48" s="3"/>
      <c r="CH48" s="3"/>
      <c r="CI48" s="3">
        <v>4.1599999999999996E-3</v>
      </c>
      <c r="CJ48" s="3"/>
      <c r="CK48" s="3"/>
      <c r="CL48" s="3"/>
      <c r="CM48" s="3"/>
      <c r="CN48" s="3">
        <v>4.3600000000000002E-3</v>
      </c>
      <c r="CO48" s="3"/>
      <c r="CP48" s="3"/>
      <c r="CQ48" s="3"/>
      <c r="CR48" s="3"/>
      <c r="CS48" s="3">
        <v>3.8999999999999998E-3</v>
      </c>
      <c r="CT48" s="3"/>
      <c r="CU48" s="3"/>
      <c r="CV48" s="3"/>
      <c r="CW48" s="3"/>
      <c r="CX48" s="3">
        <v>3.7499999999999999E-3</v>
      </c>
      <c r="CY48" s="3"/>
      <c r="CZ48" s="3"/>
      <c r="DA48" s="3"/>
      <c r="DB48" s="3"/>
      <c r="DC48" s="3">
        <v>3.63E-3</v>
      </c>
      <c r="DD48" s="3"/>
      <c r="DE48" s="3"/>
      <c r="DF48" s="3"/>
      <c r="DG48" s="3"/>
      <c r="DH48" s="3">
        <v>3.47E-3</v>
      </c>
      <c r="DI48" s="3"/>
      <c r="DJ48" s="3"/>
      <c r="DK48" s="3"/>
      <c r="DL48" s="3"/>
      <c r="DM48" s="3">
        <v>3.31E-3</v>
      </c>
      <c r="DN48" s="3"/>
      <c r="DO48" s="3"/>
      <c r="DP48" s="3"/>
      <c r="DQ48" s="3"/>
      <c r="DR48" s="3">
        <v>3.15E-3</v>
      </c>
      <c r="DS48" s="3"/>
      <c r="DT48" s="3"/>
      <c r="DU48" s="3"/>
      <c r="DV48" s="3"/>
      <c r="DW48" s="3">
        <v>3.0000000000000001E-3</v>
      </c>
      <c r="DX48" s="3"/>
      <c r="DY48" s="3"/>
      <c r="DZ48" s="3"/>
      <c r="EA48" s="3"/>
      <c r="EB48" s="3">
        <v>2.8600000000000001E-3</v>
      </c>
      <c r="EC48" s="3"/>
      <c r="ED48" s="3"/>
      <c r="EE48" s="3"/>
      <c r="EF48" s="3"/>
      <c r="EG48" s="3">
        <v>2.7299999999999998E-3</v>
      </c>
      <c r="EH48" s="3"/>
      <c r="EI48" s="3"/>
      <c r="EJ48" s="3"/>
      <c r="EK48" s="3"/>
      <c r="EL48" s="3">
        <v>2.6099999999999999E-3</v>
      </c>
      <c r="EM48" s="3"/>
      <c r="EN48" s="3"/>
      <c r="EO48" s="3"/>
      <c r="EP48" s="3"/>
      <c r="EQ48" s="3">
        <v>2.49E-3</v>
      </c>
      <c r="ER48" s="3"/>
      <c r="ES48" s="3"/>
      <c r="ET48" s="3"/>
      <c r="EU48" s="3"/>
      <c r="EV48" s="3">
        <v>2.3800000000000002E-3</v>
      </c>
    </row>
    <row r="49" spans="1:192" x14ac:dyDescent="0.25">
      <c r="A49">
        <v>46</v>
      </c>
      <c r="B49" s="3"/>
      <c r="C49" s="3"/>
      <c r="D49" s="3"/>
      <c r="E49" s="3"/>
      <c r="F49" s="3">
        <v>1.3310000000000001E-2</v>
      </c>
      <c r="G49" s="3"/>
      <c r="H49" s="3"/>
      <c r="I49" s="3"/>
      <c r="J49" s="3"/>
      <c r="K49" s="3"/>
      <c r="L49" s="3"/>
      <c r="M49" s="3"/>
      <c r="N49" s="3"/>
      <c r="O49" s="3"/>
      <c r="P49" s="3">
        <v>1.0359999999999999E-2</v>
      </c>
      <c r="Q49" s="3"/>
      <c r="R49" s="3"/>
      <c r="S49" s="3"/>
      <c r="T49" s="3"/>
      <c r="U49" s="3"/>
      <c r="V49" s="3"/>
      <c r="W49" s="3"/>
      <c r="X49" s="3"/>
      <c r="Y49" s="3"/>
      <c r="Z49" s="3">
        <v>1.073E-2</v>
      </c>
      <c r="AA49" s="3"/>
      <c r="AB49" s="3"/>
      <c r="AC49" s="3"/>
      <c r="AD49" s="3"/>
      <c r="AE49" s="3"/>
      <c r="AF49" s="3"/>
      <c r="AG49" s="3"/>
      <c r="AH49" s="3"/>
      <c r="AI49" s="3"/>
      <c r="AJ49" s="3">
        <v>9.2700000000000005E-3</v>
      </c>
      <c r="AK49" s="3"/>
      <c r="AL49" s="3"/>
      <c r="AM49" s="3"/>
      <c r="AN49" s="3"/>
      <c r="AO49" s="3"/>
      <c r="AP49" s="3">
        <v>7.9500000000000005E-3</v>
      </c>
      <c r="AQ49" s="3"/>
      <c r="AR49" s="3"/>
      <c r="AS49" s="3"/>
      <c r="AT49" s="3">
        <v>7.5900000000000004E-3</v>
      </c>
      <c r="AU49" s="3"/>
      <c r="AV49" s="3"/>
      <c r="AW49" s="3"/>
      <c r="AX49" s="3"/>
      <c r="AY49" s="3"/>
      <c r="AZ49" s="3">
        <v>6.8100000000000001E-3</v>
      </c>
      <c r="BA49" s="3"/>
      <c r="BB49" s="3"/>
      <c r="BC49" s="3"/>
      <c r="BD49" s="3">
        <v>6.77E-3</v>
      </c>
      <c r="BE49" s="3"/>
      <c r="BF49" s="3"/>
      <c r="BG49" s="3"/>
      <c r="BH49" s="3"/>
      <c r="BI49" s="3"/>
      <c r="BJ49" s="3">
        <v>6.8100000000000001E-3</v>
      </c>
      <c r="BK49" s="3"/>
      <c r="BL49" s="3"/>
      <c r="BM49" s="3"/>
      <c r="BN49" s="3">
        <v>6.8500000000000002E-3</v>
      </c>
      <c r="BO49" s="3"/>
      <c r="BP49" s="3"/>
      <c r="BQ49" s="3"/>
      <c r="BR49" s="3"/>
      <c r="BS49" s="3"/>
      <c r="BT49" s="3">
        <v>5.8599999999999998E-3</v>
      </c>
      <c r="BU49" s="3"/>
      <c r="BV49" s="3"/>
      <c r="BW49" s="3"/>
      <c r="BX49" s="3">
        <v>5.2399999999999999E-3</v>
      </c>
      <c r="BY49" s="3"/>
      <c r="BZ49" s="3"/>
      <c r="CA49" s="3"/>
      <c r="CB49" s="3"/>
      <c r="CC49" s="3"/>
      <c r="CD49" s="3">
        <v>4.5599999999999998E-3</v>
      </c>
      <c r="CE49" s="3"/>
      <c r="CF49" s="3"/>
      <c r="CG49" s="3"/>
      <c r="CH49" s="3">
        <v>4.4999999999999997E-3</v>
      </c>
      <c r="CI49" s="3"/>
      <c r="CJ49" s="3"/>
      <c r="CK49" s="3"/>
      <c r="CL49" s="3"/>
      <c r="CM49" s="3"/>
      <c r="CN49" s="3">
        <v>4.3600000000000002E-3</v>
      </c>
      <c r="CO49" s="3"/>
      <c r="CP49" s="3"/>
      <c r="CQ49" s="3"/>
      <c r="CR49" s="3">
        <v>4.2500000000000003E-3</v>
      </c>
      <c r="CS49" s="3"/>
      <c r="CT49" s="3"/>
      <c r="CU49" s="3"/>
      <c r="CV49" s="3"/>
      <c r="CW49" s="3"/>
      <c r="CX49" s="3">
        <v>4.0400000000000002E-3</v>
      </c>
      <c r="CY49" s="3"/>
      <c r="CZ49" s="3"/>
      <c r="DA49" s="3"/>
      <c r="DB49" s="3">
        <v>3.9199999999999999E-3</v>
      </c>
      <c r="DC49" s="3"/>
      <c r="DD49" s="3"/>
      <c r="DE49" s="3"/>
      <c r="DF49" s="3"/>
      <c r="DG49" s="3"/>
      <c r="DH49" s="3">
        <v>3.7000000000000002E-3</v>
      </c>
      <c r="DI49" s="3"/>
      <c r="DJ49" s="3"/>
      <c r="DK49" s="3"/>
      <c r="DL49" s="3">
        <v>3.5599999999999998E-3</v>
      </c>
      <c r="DM49" s="3"/>
      <c r="DN49" s="3"/>
      <c r="DO49" s="3"/>
      <c r="DP49" s="3"/>
      <c r="DQ49" s="3"/>
      <c r="DR49" s="3">
        <v>3.3600000000000001E-3</v>
      </c>
      <c r="DS49" s="3"/>
      <c r="DT49" s="3"/>
      <c r="DU49" s="3"/>
      <c r="DV49" s="3">
        <v>3.2299999999999998E-3</v>
      </c>
      <c r="DW49" s="3"/>
      <c r="DX49" s="3"/>
      <c r="DY49" s="3"/>
      <c r="DZ49" s="3"/>
      <c r="EA49" s="3"/>
      <c r="EB49" s="3">
        <v>3.0500000000000002E-3</v>
      </c>
      <c r="EC49" s="3"/>
      <c r="ED49" s="3"/>
      <c r="EE49" s="3"/>
      <c r="EF49" s="3">
        <v>2.9399999999999999E-3</v>
      </c>
      <c r="EG49" s="3"/>
      <c r="EH49" s="3"/>
      <c r="EI49" s="3"/>
      <c r="EJ49" s="3"/>
      <c r="EK49" s="3"/>
      <c r="EL49" s="3">
        <v>2.7799999999999999E-3</v>
      </c>
      <c r="EM49" s="3"/>
      <c r="EN49" s="3"/>
      <c r="EO49" s="3"/>
      <c r="EP49" s="3">
        <v>2.6800000000000001E-3</v>
      </c>
      <c r="EQ49" s="3"/>
      <c r="ER49" s="3"/>
      <c r="ES49" s="3"/>
      <c r="ET49" s="3"/>
      <c r="EU49" s="3"/>
      <c r="EV49" s="3">
        <v>2.5400000000000002E-3</v>
      </c>
    </row>
    <row r="50" spans="1:192" x14ac:dyDescent="0.25">
      <c r="A50">
        <v>47</v>
      </c>
      <c r="B50" s="3"/>
      <c r="C50" s="3"/>
      <c r="D50" s="3"/>
      <c r="E50" s="3">
        <v>1.3860000000000001E-2</v>
      </c>
      <c r="F50" s="3"/>
      <c r="G50" s="3"/>
      <c r="H50" s="3"/>
      <c r="I50" s="3"/>
      <c r="J50" s="3"/>
      <c r="K50" s="3"/>
      <c r="L50" s="3"/>
      <c r="M50" s="3"/>
      <c r="N50" s="3"/>
      <c r="O50" s="3">
        <v>1.089E-2</v>
      </c>
      <c r="P50" s="3"/>
      <c r="Q50" s="3"/>
      <c r="R50" s="3"/>
      <c r="S50" s="3"/>
      <c r="T50" s="3"/>
      <c r="U50" s="3"/>
      <c r="V50" s="3"/>
      <c r="W50" s="3"/>
      <c r="X50" s="3"/>
      <c r="Y50" s="3">
        <v>1.141E-2</v>
      </c>
      <c r="Z50" s="3"/>
      <c r="AA50" s="3"/>
      <c r="AB50" s="3"/>
      <c r="AC50" s="3"/>
      <c r="AD50" s="3"/>
      <c r="AE50" s="3"/>
      <c r="AF50" s="3"/>
      <c r="AG50" s="3"/>
      <c r="AH50" s="3"/>
      <c r="AI50" s="3">
        <v>1.0019999999999999E-2</v>
      </c>
      <c r="AJ50" s="3"/>
      <c r="AK50" s="3"/>
      <c r="AL50" s="3"/>
      <c r="AM50" s="3"/>
      <c r="AN50" s="3"/>
      <c r="AO50" s="3"/>
      <c r="AP50" s="3">
        <v>8.6899999999999998E-3</v>
      </c>
      <c r="AQ50" s="3"/>
      <c r="AR50" s="3"/>
      <c r="AS50" s="3">
        <v>8.3199999999999993E-3</v>
      </c>
      <c r="AT50" s="3"/>
      <c r="AU50" s="3"/>
      <c r="AV50" s="3"/>
      <c r="AW50" s="3"/>
      <c r="AX50" s="3"/>
      <c r="AY50" s="3"/>
      <c r="AZ50" s="3">
        <v>7.4999999999999997E-3</v>
      </c>
      <c r="BA50" s="3"/>
      <c r="BB50" s="3"/>
      <c r="BC50" s="3">
        <v>7.4999999999999997E-3</v>
      </c>
      <c r="BD50" s="3"/>
      <c r="BE50" s="3"/>
      <c r="BF50" s="3"/>
      <c r="BG50" s="3"/>
      <c r="BH50" s="3"/>
      <c r="BI50" s="3"/>
      <c r="BJ50" s="3">
        <v>7.4599999999999996E-3</v>
      </c>
      <c r="BK50" s="3"/>
      <c r="BL50" s="3"/>
      <c r="BM50" s="3">
        <v>7.4900000000000001E-3</v>
      </c>
      <c r="BN50" s="3"/>
      <c r="BO50" s="3"/>
      <c r="BP50" s="3"/>
      <c r="BQ50" s="3"/>
      <c r="BR50" s="3"/>
      <c r="BS50" s="3"/>
      <c r="BT50" s="3">
        <v>6.1900000000000002E-3</v>
      </c>
      <c r="BU50" s="3"/>
      <c r="BV50" s="3"/>
      <c r="BW50" s="3">
        <v>5.7800000000000004E-3</v>
      </c>
      <c r="BX50" s="3"/>
      <c r="BY50" s="3"/>
      <c r="BZ50" s="3"/>
      <c r="CA50" s="3"/>
      <c r="CB50" s="3"/>
      <c r="CC50" s="3"/>
      <c r="CD50" s="3">
        <v>4.96E-3</v>
      </c>
      <c r="CE50" s="3"/>
      <c r="CF50" s="3"/>
      <c r="CG50" s="3">
        <v>4.8700000000000002E-3</v>
      </c>
      <c r="CH50" s="3"/>
      <c r="CI50" s="3"/>
      <c r="CJ50" s="3"/>
      <c r="CK50" s="3"/>
      <c r="CL50" s="3"/>
      <c r="CM50" s="3"/>
      <c r="CN50" s="3">
        <v>4.5199999999999997E-3</v>
      </c>
      <c r="CO50" s="3"/>
      <c r="CP50" s="3"/>
      <c r="CQ50" s="3">
        <v>4.5700000000000003E-3</v>
      </c>
      <c r="CR50" s="3"/>
      <c r="CS50" s="3"/>
      <c r="CT50" s="3"/>
      <c r="CU50" s="3"/>
      <c r="CV50" s="3"/>
      <c r="CW50" s="3"/>
      <c r="CX50" s="3">
        <v>4.28E-3</v>
      </c>
      <c r="CY50" s="3"/>
      <c r="CZ50" s="3"/>
      <c r="DA50" s="3">
        <v>4.1799999999999997E-3</v>
      </c>
      <c r="DB50" s="3"/>
      <c r="DC50" s="3"/>
      <c r="DD50" s="3"/>
      <c r="DE50" s="3"/>
      <c r="DF50" s="3"/>
      <c r="DG50" s="3"/>
      <c r="DH50" s="3">
        <v>3.8999999999999998E-3</v>
      </c>
      <c r="DI50" s="3"/>
      <c r="DJ50" s="3"/>
      <c r="DK50" s="3">
        <v>3.79E-3</v>
      </c>
      <c r="DL50" s="3"/>
      <c r="DM50" s="3"/>
      <c r="DN50" s="3"/>
      <c r="DO50" s="3"/>
      <c r="DP50" s="3"/>
      <c r="DQ50" s="3"/>
      <c r="DR50" s="3">
        <v>3.5300000000000002E-3</v>
      </c>
      <c r="DS50" s="3"/>
      <c r="DT50" s="3"/>
      <c r="DU50" s="3">
        <v>3.4299999999999999E-3</v>
      </c>
      <c r="DV50" s="3"/>
      <c r="DW50" s="3"/>
      <c r="DX50" s="3"/>
      <c r="DY50" s="3"/>
      <c r="DZ50" s="3"/>
      <c r="EA50" s="3"/>
      <c r="EB50" s="3">
        <v>3.2100000000000002E-3</v>
      </c>
      <c r="EC50" s="3"/>
      <c r="ED50" s="3"/>
      <c r="EE50" s="3">
        <v>3.1199999999999999E-3</v>
      </c>
      <c r="EF50" s="3"/>
      <c r="EG50" s="3"/>
      <c r="EH50" s="3"/>
      <c r="EI50" s="3"/>
      <c r="EJ50" s="3"/>
      <c r="EK50" s="3"/>
      <c r="EL50" s="3">
        <v>2.9299999999999999E-3</v>
      </c>
      <c r="EM50" s="3"/>
      <c r="EN50" s="3"/>
      <c r="EO50" s="3">
        <v>2.8500000000000001E-3</v>
      </c>
      <c r="EP50" s="3"/>
      <c r="EQ50" s="3"/>
      <c r="ER50" s="3"/>
      <c r="ES50" s="3"/>
      <c r="ET50" s="3"/>
      <c r="EU50" s="3"/>
      <c r="EV50" s="3">
        <v>2.6800000000000001E-3</v>
      </c>
    </row>
    <row r="51" spans="1:192" x14ac:dyDescent="0.25">
      <c r="A51">
        <v>48</v>
      </c>
      <c r="B51" s="3"/>
      <c r="C51" s="3"/>
      <c r="D51" s="3">
        <v>1.4330000000000001E-2</v>
      </c>
      <c r="E51" s="3"/>
      <c r="F51" s="3"/>
      <c r="G51" s="3"/>
      <c r="H51" s="3"/>
      <c r="I51" s="3"/>
      <c r="J51" s="3"/>
      <c r="K51" s="3"/>
      <c r="L51" s="3"/>
      <c r="M51" s="3"/>
      <c r="N51" s="3">
        <v>1.1469999999999999E-2</v>
      </c>
      <c r="O51" s="3"/>
      <c r="P51" s="3"/>
      <c r="Q51" s="3"/>
      <c r="R51" s="3"/>
      <c r="S51" s="3"/>
      <c r="T51" s="3"/>
      <c r="U51" s="3"/>
      <c r="V51" s="3"/>
      <c r="W51" s="3"/>
      <c r="X51" s="3">
        <v>1.218E-2</v>
      </c>
      <c r="Y51" s="3"/>
      <c r="Z51" s="3"/>
      <c r="AA51" s="3"/>
      <c r="AB51" s="3"/>
      <c r="AC51" s="3"/>
      <c r="AD51" s="3"/>
      <c r="AE51" s="3"/>
      <c r="AF51" s="3"/>
      <c r="AG51" s="3"/>
      <c r="AH51" s="3">
        <v>1.0869999999999999E-2</v>
      </c>
      <c r="AI51" s="3"/>
      <c r="AJ51" s="3"/>
      <c r="AK51" s="3"/>
      <c r="AL51" s="3"/>
      <c r="AM51" s="3"/>
      <c r="AN51" s="3"/>
      <c r="AO51" s="3"/>
      <c r="AP51" s="3">
        <v>9.4699999999999993E-3</v>
      </c>
      <c r="AQ51" s="3"/>
      <c r="AR51" s="3">
        <v>9.1199999999999996E-3</v>
      </c>
      <c r="AS51" s="3"/>
      <c r="AT51" s="3"/>
      <c r="AU51" s="3"/>
      <c r="AV51" s="3"/>
      <c r="AW51" s="3"/>
      <c r="AX51" s="3"/>
      <c r="AY51" s="3"/>
      <c r="AZ51" s="3">
        <v>8.1700000000000002E-3</v>
      </c>
      <c r="BA51" s="3"/>
      <c r="BB51" s="3">
        <v>8.3499999999999998E-3</v>
      </c>
      <c r="BC51" s="3"/>
      <c r="BD51" s="3"/>
      <c r="BE51" s="3"/>
      <c r="BF51" s="3"/>
      <c r="BG51" s="3"/>
      <c r="BH51" s="3"/>
      <c r="BI51" s="3"/>
      <c r="BJ51" s="3">
        <v>8.4200000000000004E-3</v>
      </c>
      <c r="BK51" s="3"/>
      <c r="BL51" s="3">
        <v>8.1700000000000002E-3</v>
      </c>
      <c r="BM51" s="3"/>
      <c r="BN51" s="3"/>
      <c r="BO51" s="3"/>
      <c r="BP51" s="3"/>
      <c r="BQ51" s="3"/>
      <c r="BR51" s="3"/>
      <c r="BS51" s="3"/>
      <c r="BT51" s="3">
        <v>6.6400000000000001E-3</v>
      </c>
      <c r="BU51" s="3"/>
      <c r="BV51" s="3">
        <v>6.3699999999999998E-3</v>
      </c>
      <c r="BW51" s="3"/>
      <c r="BX51" s="3"/>
      <c r="BY51" s="3"/>
      <c r="BZ51" s="3"/>
      <c r="CA51" s="3"/>
      <c r="CB51" s="3"/>
      <c r="CC51" s="3"/>
      <c r="CD51" s="3">
        <v>5.4299999999999999E-3</v>
      </c>
      <c r="CE51" s="3"/>
      <c r="CF51" s="3">
        <v>5.28E-3</v>
      </c>
      <c r="CG51" s="3"/>
      <c r="CH51" s="3"/>
      <c r="CI51" s="3"/>
      <c r="CJ51" s="3"/>
      <c r="CK51" s="3"/>
      <c r="CL51" s="3"/>
      <c r="CM51" s="3"/>
      <c r="CN51" s="3">
        <v>4.7600000000000003E-3</v>
      </c>
      <c r="CO51" s="3"/>
      <c r="CP51" s="3">
        <v>4.8599999999999997E-3</v>
      </c>
      <c r="CQ51" s="3"/>
      <c r="CR51" s="3"/>
      <c r="CS51" s="3"/>
      <c r="CT51" s="3"/>
      <c r="CU51" s="3"/>
      <c r="CV51" s="3"/>
      <c r="CW51" s="3"/>
      <c r="CX51" s="3">
        <v>4.47E-3</v>
      </c>
      <c r="CY51" s="3"/>
      <c r="CZ51" s="3">
        <v>4.3800000000000002E-3</v>
      </c>
      <c r="DA51" s="3"/>
      <c r="DB51" s="3"/>
      <c r="DC51" s="3"/>
      <c r="DD51" s="3"/>
      <c r="DE51" s="3"/>
      <c r="DF51" s="3"/>
      <c r="DG51" s="3"/>
      <c r="DH51" s="3">
        <v>4.0499999999999998E-3</v>
      </c>
      <c r="DI51" s="3"/>
      <c r="DJ51" s="3">
        <v>3.9699999999999996E-3</v>
      </c>
      <c r="DK51" s="3"/>
      <c r="DL51" s="3"/>
      <c r="DM51" s="3"/>
      <c r="DN51" s="3"/>
      <c r="DO51" s="3"/>
      <c r="DP51" s="3"/>
      <c r="DQ51" s="3"/>
      <c r="DR51" s="3">
        <v>3.6700000000000001E-3</v>
      </c>
      <c r="DS51" s="3"/>
      <c r="DT51" s="3">
        <v>3.5999999999999999E-3</v>
      </c>
      <c r="DU51" s="3"/>
      <c r="DV51" s="3"/>
      <c r="DW51" s="3"/>
      <c r="DX51" s="3"/>
      <c r="DY51" s="3"/>
      <c r="DZ51" s="3"/>
      <c r="EA51" s="3"/>
      <c r="EB51" s="3">
        <v>3.3300000000000001E-3</v>
      </c>
      <c r="EC51" s="3"/>
      <c r="ED51" s="3">
        <v>3.2699999999999999E-3</v>
      </c>
      <c r="EE51" s="3"/>
      <c r="EF51" s="3"/>
      <c r="EG51" s="3"/>
      <c r="EH51" s="3"/>
      <c r="EI51" s="3"/>
      <c r="EJ51" s="3"/>
      <c r="EK51" s="3"/>
      <c r="EL51" s="3">
        <v>3.0400000000000002E-3</v>
      </c>
      <c r="EM51" s="3"/>
      <c r="EN51" s="3">
        <v>2.99E-3</v>
      </c>
      <c r="EO51" s="3"/>
      <c r="EP51" s="3"/>
      <c r="EQ51" s="3"/>
      <c r="ER51" s="3"/>
      <c r="ES51" s="3"/>
      <c r="ET51" s="3"/>
      <c r="EU51" s="3"/>
      <c r="EV51" s="3">
        <v>2.7799999999999999E-3</v>
      </c>
    </row>
    <row r="52" spans="1:192" x14ac:dyDescent="0.25">
      <c r="A52">
        <v>49</v>
      </c>
      <c r="B52" s="3"/>
      <c r="C52" s="3">
        <v>1.478E-2</v>
      </c>
      <c r="D52" s="3"/>
      <c r="E52" s="3"/>
      <c r="F52" s="3"/>
      <c r="G52" s="3"/>
      <c r="H52" s="3"/>
      <c r="I52" s="3"/>
      <c r="J52" s="3"/>
      <c r="K52" s="3"/>
      <c r="L52" s="3"/>
      <c r="M52" s="3">
        <v>1.21E-2</v>
      </c>
      <c r="N52" s="3"/>
      <c r="O52" s="3"/>
      <c r="P52" s="3"/>
      <c r="Q52" s="3"/>
      <c r="R52" s="3"/>
      <c r="S52" s="3"/>
      <c r="T52" s="3"/>
      <c r="U52" s="3"/>
      <c r="V52" s="3"/>
      <c r="W52" s="3">
        <v>1.304E-2</v>
      </c>
      <c r="X52" s="3"/>
      <c r="Y52" s="3"/>
      <c r="Z52" s="3"/>
      <c r="AA52" s="3"/>
      <c r="AB52" s="3"/>
      <c r="AC52" s="3"/>
      <c r="AD52" s="3"/>
      <c r="AE52" s="3"/>
      <c r="AF52" s="3"/>
      <c r="AG52" s="3">
        <v>1.18E-2</v>
      </c>
      <c r="AH52" s="3"/>
      <c r="AI52" s="3"/>
      <c r="AJ52" s="3"/>
      <c r="AK52" s="3"/>
      <c r="AL52" s="3"/>
      <c r="AM52" s="3"/>
      <c r="AN52" s="3"/>
      <c r="AO52" s="3"/>
      <c r="AP52" s="3">
        <v>1.0200000000000001E-2</v>
      </c>
      <c r="AQ52" s="3">
        <v>9.9900000000000006E-3</v>
      </c>
      <c r="AR52" s="3"/>
      <c r="AS52" s="3"/>
      <c r="AT52" s="3"/>
      <c r="AU52" s="3"/>
      <c r="AV52" s="3"/>
      <c r="AW52" s="3"/>
      <c r="AX52" s="3"/>
      <c r="AY52" s="3"/>
      <c r="AZ52" s="3">
        <v>9.1299999999999992E-3</v>
      </c>
      <c r="BA52" s="3">
        <v>9.2800000000000001E-3</v>
      </c>
      <c r="BB52" s="3"/>
      <c r="BC52" s="3"/>
      <c r="BD52" s="3"/>
      <c r="BE52" s="3"/>
      <c r="BF52" s="3"/>
      <c r="BG52" s="3"/>
      <c r="BH52" s="3"/>
      <c r="BI52" s="3"/>
      <c r="BJ52" s="3">
        <v>9.0399999999999994E-3</v>
      </c>
      <c r="BK52" s="3">
        <v>8.9099999999999995E-3</v>
      </c>
      <c r="BL52" s="3"/>
      <c r="BM52" s="3"/>
      <c r="BN52" s="3"/>
      <c r="BO52" s="3"/>
      <c r="BP52" s="3"/>
      <c r="BQ52" s="3"/>
      <c r="BR52" s="3"/>
      <c r="BS52" s="3"/>
      <c r="BT52" s="3">
        <v>7.1300000000000001E-3</v>
      </c>
      <c r="BU52" s="3">
        <v>7.0200000000000002E-3</v>
      </c>
      <c r="BV52" s="3"/>
      <c r="BW52" s="3"/>
      <c r="BX52" s="3"/>
      <c r="BY52" s="3"/>
      <c r="BZ52" s="3"/>
      <c r="CA52" s="3"/>
      <c r="CB52" s="3"/>
      <c r="CC52" s="3"/>
      <c r="CD52" s="3">
        <v>5.8700000000000002E-3</v>
      </c>
      <c r="CE52" s="3">
        <v>5.7400000000000003E-3</v>
      </c>
      <c r="CF52" s="3"/>
      <c r="CG52" s="3"/>
      <c r="CH52" s="3"/>
      <c r="CI52" s="3"/>
      <c r="CJ52" s="3"/>
      <c r="CK52" s="3"/>
      <c r="CL52" s="3"/>
      <c r="CM52" s="3"/>
      <c r="CN52" s="3">
        <v>5.1000000000000004E-3</v>
      </c>
      <c r="CO52" s="3">
        <v>5.1399999999999996E-3</v>
      </c>
      <c r="CP52" s="3"/>
      <c r="CQ52" s="3"/>
      <c r="CR52" s="3"/>
      <c r="CS52" s="3"/>
      <c r="CT52" s="3"/>
      <c r="CU52" s="3"/>
      <c r="CV52" s="3"/>
      <c r="CW52" s="3"/>
      <c r="CX52" s="3">
        <v>4.62E-3</v>
      </c>
      <c r="CY52" s="3">
        <v>4.5700000000000003E-3</v>
      </c>
      <c r="CZ52" s="3"/>
      <c r="DA52" s="3"/>
      <c r="DB52" s="3"/>
      <c r="DC52" s="3"/>
      <c r="DD52" s="3"/>
      <c r="DE52" s="3"/>
      <c r="DF52" s="3"/>
      <c r="DG52" s="3"/>
      <c r="DH52" s="3">
        <v>4.1700000000000001E-3</v>
      </c>
      <c r="DI52" s="3">
        <v>4.13E-3</v>
      </c>
      <c r="DJ52" s="3"/>
      <c r="DK52" s="3"/>
      <c r="DL52" s="3"/>
      <c r="DM52" s="3"/>
      <c r="DN52" s="3"/>
      <c r="DO52" s="3"/>
      <c r="DP52" s="3"/>
      <c r="DQ52" s="3"/>
      <c r="DR52" s="3">
        <v>3.7799999999999999E-3</v>
      </c>
      <c r="DS52" s="3">
        <v>3.7499999999999999E-3</v>
      </c>
      <c r="DT52" s="3"/>
      <c r="DU52" s="3"/>
      <c r="DV52" s="3"/>
      <c r="DW52" s="3"/>
      <c r="DX52" s="3"/>
      <c r="DY52" s="3"/>
      <c r="DZ52" s="3"/>
      <c r="EA52" s="3"/>
      <c r="EB52" s="3">
        <v>3.4399999999999999E-3</v>
      </c>
      <c r="EC52" s="3">
        <v>3.4099999999999998E-3</v>
      </c>
      <c r="ED52" s="3"/>
      <c r="EE52" s="3"/>
      <c r="EF52" s="3"/>
      <c r="EG52" s="3"/>
      <c r="EH52" s="3"/>
      <c r="EI52" s="3"/>
      <c r="EJ52" s="3"/>
      <c r="EK52" s="3"/>
      <c r="EL52" s="3">
        <v>3.14E-3</v>
      </c>
      <c r="EM52" s="3">
        <v>3.1199999999999999E-3</v>
      </c>
      <c r="EN52" s="3"/>
      <c r="EO52" s="3"/>
      <c r="EP52" s="3"/>
      <c r="EQ52" s="3"/>
      <c r="ER52" s="3"/>
      <c r="ES52" s="3"/>
      <c r="ET52" s="3"/>
      <c r="EU52" s="3"/>
      <c r="EV52" s="3">
        <v>2.8800000000000002E-3</v>
      </c>
    </row>
    <row r="53" spans="1:192" x14ac:dyDescent="0.25">
      <c r="A53">
        <v>50</v>
      </c>
      <c r="B53" s="3">
        <v>1.524E-2</v>
      </c>
      <c r="C53" s="3"/>
      <c r="D53" s="3"/>
      <c r="E53" s="3"/>
      <c r="F53" s="3"/>
      <c r="G53" s="3"/>
      <c r="H53" s="3"/>
      <c r="I53" s="3"/>
      <c r="J53" s="3"/>
      <c r="K53" s="3"/>
      <c r="L53" s="3">
        <v>1.2789999999999999E-2</v>
      </c>
      <c r="M53" s="3"/>
      <c r="N53" s="3"/>
      <c r="O53" s="3"/>
      <c r="P53" s="3"/>
      <c r="Q53" s="3"/>
      <c r="R53" s="3"/>
      <c r="S53" s="3"/>
      <c r="T53" s="3"/>
      <c r="U53" s="3"/>
      <c r="V53" s="3">
        <v>1.3979999999999999E-2</v>
      </c>
      <c r="W53" s="3"/>
      <c r="X53" s="3"/>
      <c r="Y53" s="3"/>
      <c r="Z53" s="3"/>
      <c r="AA53" s="3"/>
      <c r="AB53" s="3"/>
      <c r="AC53" s="3"/>
      <c r="AD53" s="3"/>
      <c r="AE53" s="3"/>
      <c r="AF53" s="3">
        <v>1.281E-2</v>
      </c>
      <c r="AG53" s="3"/>
      <c r="AH53" s="3"/>
      <c r="AI53" s="3"/>
      <c r="AJ53" s="3"/>
      <c r="AK53" s="3"/>
      <c r="AL53" s="3"/>
      <c r="AM53" s="3"/>
      <c r="AN53" s="3"/>
      <c r="AO53" s="3"/>
      <c r="AP53" s="3">
        <v>1.094E-2</v>
      </c>
      <c r="AQ53" s="3"/>
      <c r="AR53" s="3"/>
      <c r="AS53" s="3"/>
      <c r="AT53" s="3"/>
      <c r="AU53" s="3"/>
      <c r="AV53" s="3"/>
      <c r="AW53" s="3"/>
      <c r="AX53" s="3"/>
      <c r="AY53" s="3"/>
      <c r="AZ53" s="3">
        <v>1.0330000000000001E-2</v>
      </c>
      <c r="BA53" s="3"/>
      <c r="BB53" s="3"/>
      <c r="BC53" s="3"/>
      <c r="BD53" s="3"/>
      <c r="BE53" s="3"/>
      <c r="BF53" s="3"/>
      <c r="BG53" s="3"/>
      <c r="BH53" s="3"/>
      <c r="BI53" s="3"/>
      <c r="BJ53" s="3">
        <v>9.7199999999999995E-3</v>
      </c>
      <c r="BK53" s="3"/>
      <c r="BL53" s="3"/>
      <c r="BM53" s="3"/>
      <c r="BN53" s="3"/>
      <c r="BO53" s="3"/>
      <c r="BP53" s="3"/>
      <c r="BQ53" s="3"/>
      <c r="BR53" s="3"/>
      <c r="BS53" s="3"/>
      <c r="BT53" s="3">
        <v>7.7400000000000004E-3</v>
      </c>
      <c r="BU53" s="3"/>
      <c r="BV53" s="3"/>
      <c r="BW53" s="3"/>
      <c r="BX53" s="3"/>
      <c r="BY53" s="3"/>
      <c r="BZ53" s="3"/>
      <c r="CA53" s="3"/>
      <c r="CB53" s="3"/>
      <c r="CC53" s="3"/>
      <c r="CD53" s="3">
        <v>6.2500000000000003E-3</v>
      </c>
      <c r="CE53" s="3"/>
      <c r="CF53" s="3"/>
      <c r="CG53" s="3"/>
      <c r="CH53" s="3"/>
      <c r="CI53" s="3"/>
      <c r="CJ53" s="3"/>
      <c r="CK53" s="3"/>
      <c r="CL53" s="3"/>
      <c r="CM53" s="3"/>
      <c r="CN53" s="3">
        <v>5.45E-3</v>
      </c>
      <c r="CO53" s="3"/>
      <c r="CP53" s="3"/>
      <c r="CQ53" s="3"/>
      <c r="CR53" s="3"/>
      <c r="CS53" s="3"/>
      <c r="CT53" s="3"/>
      <c r="CU53" s="3"/>
      <c r="CV53" s="3"/>
      <c r="CW53" s="3"/>
      <c r="CX53" s="3">
        <v>4.7800000000000004E-3</v>
      </c>
      <c r="CY53" s="3"/>
      <c r="CZ53" s="3"/>
      <c r="DA53" s="3"/>
      <c r="DB53" s="3"/>
      <c r="DC53" s="3"/>
      <c r="DD53" s="3"/>
      <c r="DE53" s="3"/>
      <c r="DF53" s="3"/>
      <c r="DG53" s="3"/>
      <c r="DH53" s="3">
        <v>4.3099999999999996E-3</v>
      </c>
      <c r="DI53" s="3"/>
      <c r="DJ53" s="3"/>
      <c r="DK53" s="3"/>
      <c r="DL53" s="3"/>
      <c r="DM53" s="3"/>
      <c r="DN53" s="3"/>
      <c r="DO53" s="3"/>
      <c r="DP53" s="3"/>
      <c r="DQ53" s="3"/>
      <c r="DR53" s="3">
        <v>3.9100000000000003E-3</v>
      </c>
      <c r="DS53" s="3"/>
      <c r="DT53" s="3"/>
      <c r="DU53" s="3"/>
      <c r="DV53" s="3"/>
      <c r="DW53" s="3"/>
      <c r="DX53" s="3"/>
      <c r="DY53" s="3"/>
      <c r="DZ53" s="3"/>
      <c r="EA53" s="3"/>
      <c r="EB53" s="3">
        <v>3.5599999999999998E-3</v>
      </c>
      <c r="EC53" s="3"/>
      <c r="ED53" s="3"/>
      <c r="EE53" s="3"/>
      <c r="EF53" s="3"/>
      <c r="EG53" s="3"/>
      <c r="EH53" s="3"/>
      <c r="EI53" s="3"/>
      <c r="EJ53" s="3"/>
      <c r="EK53" s="3"/>
      <c r="EL53" s="3">
        <v>3.2599999999999999E-3</v>
      </c>
      <c r="EM53" s="3"/>
      <c r="EN53" s="3"/>
      <c r="EO53" s="3"/>
      <c r="EP53" s="3"/>
      <c r="EQ53" s="3"/>
      <c r="ER53" s="3"/>
      <c r="ES53" s="3"/>
      <c r="ET53" s="3"/>
      <c r="EU53" s="3"/>
      <c r="EV53" s="3">
        <v>2.99E-3</v>
      </c>
    </row>
    <row r="54" spans="1:192" x14ac:dyDescent="0.25">
      <c r="A54">
        <v>51</v>
      </c>
      <c r="B54" s="3"/>
      <c r="C54" s="3"/>
      <c r="D54" s="3"/>
      <c r="E54" s="3"/>
      <c r="F54" s="3"/>
      <c r="G54" s="3"/>
      <c r="H54" s="3"/>
      <c r="I54" s="3"/>
      <c r="J54" s="3"/>
      <c r="K54" s="3">
        <v>1.357E-2</v>
      </c>
      <c r="L54" s="3"/>
      <c r="M54" s="3"/>
      <c r="N54" s="3"/>
      <c r="O54" s="3"/>
      <c r="P54" s="3"/>
      <c r="Q54" s="3"/>
      <c r="R54" s="3"/>
      <c r="S54" s="3"/>
      <c r="T54" s="3"/>
      <c r="U54" s="3">
        <v>1.499E-2</v>
      </c>
      <c r="V54" s="3"/>
      <c r="W54" s="3"/>
      <c r="X54" s="3"/>
      <c r="Y54" s="3"/>
      <c r="Z54" s="3"/>
      <c r="AA54" s="3"/>
      <c r="AB54" s="3"/>
      <c r="AC54" s="3"/>
      <c r="AD54" s="3"/>
      <c r="AE54" s="3">
        <v>1.388E-2</v>
      </c>
      <c r="AF54" s="3"/>
      <c r="AG54" s="3"/>
      <c r="AH54" s="3"/>
      <c r="AI54" s="3"/>
      <c r="AJ54" s="3"/>
      <c r="AK54" s="3"/>
      <c r="AL54" s="3"/>
      <c r="AM54" s="3"/>
      <c r="AN54" s="3"/>
      <c r="AO54" s="3">
        <v>1.1950000000000001E-2</v>
      </c>
      <c r="AP54" s="3">
        <v>1.2109999999999999E-2</v>
      </c>
      <c r="AQ54" s="3"/>
      <c r="AR54" s="3"/>
      <c r="AS54" s="3"/>
      <c r="AT54" s="3"/>
      <c r="AU54" s="3"/>
      <c r="AV54" s="3"/>
      <c r="AW54" s="3"/>
      <c r="AX54" s="3"/>
      <c r="AY54" s="3">
        <v>1.142E-2</v>
      </c>
      <c r="AZ54" s="3">
        <v>1.1039999999999999E-2</v>
      </c>
      <c r="BA54" s="3"/>
      <c r="BB54" s="3"/>
      <c r="BC54" s="3"/>
      <c r="BD54" s="3"/>
      <c r="BE54" s="3"/>
      <c r="BF54" s="3"/>
      <c r="BG54" s="3"/>
      <c r="BH54" s="3"/>
      <c r="BI54" s="3">
        <v>1.061E-2</v>
      </c>
      <c r="BJ54" s="3">
        <v>1.0330000000000001E-2</v>
      </c>
      <c r="BK54" s="3"/>
      <c r="BL54" s="3"/>
      <c r="BM54" s="3"/>
      <c r="BN54" s="3"/>
      <c r="BO54" s="3"/>
      <c r="BP54" s="3"/>
      <c r="BQ54" s="3"/>
      <c r="BR54" s="3"/>
      <c r="BS54" s="3">
        <v>8.5199999999999998E-3</v>
      </c>
      <c r="BT54" s="3">
        <v>8.2500000000000004E-3</v>
      </c>
      <c r="BU54" s="3"/>
      <c r="BV54" s="3"/>
      <c r="BW54" s="3"/>
      <c r="BX54" s="3"/>
      <c r="BY54" s="3"/>
      <c r="BZ54" s="3"/>
      <c r="CA54" s="3"/>
      <c r="CB54" s="3"/>
      <c r="CC54" s="3">
        <v>6.8199999999999997E-3</v>
      </c>
      <c r="CD54" s="3">
        <v>6.6299999999999996E-3</v>
      </c>
      <c r="CE54" s="3"/>
      <c r="CF54" s="3"/>
      <c r="CG54" s="3"/>
      <c r="CH54" s="3"/>
      <c r="CI54" s="3"/>
      <c r="CJ54" s="3"/>
      <c r="CK54" s="3"/>
      <c r="CL54" s="3"/>
      <c r="CM54" s="3">
        <v>5.8199999999999997E-3</v>
      </c>
      <c r="CN54" s="3">
        <v>5.9699999999999996E-3</v>
      </c>
      <c r="CO54" s="3"/>
      <c r="CP54" s="3"/>
      <c r="CQ54" s="3"/>
      <c r="CR54" s="3"/>
      <c r="CS54" s="3"/>
      <c r="CT54" s="3"/>
      <c r="CU54" s="3"/>
      <c r="CV54" s="3"/>
      <c r="CW54" s="3">
        <v>5.0400000000000002E-3</v>
      </c>
      <c r="CX54" s="3">
        <v>4.9800000000000001E-3</v>
      </c>
      <c r="CY54" s="3"/>
      <c r="CZ54" s="3"/>
      <c r="DA54" s="3"/>
      <c r="DB54" s="3"/>
      <c r="DC54" s="3"/>
      <c r="DD54" s="3"/>
      <c r="DE54" s="3"/>
      <c r="DF54" s="3"/>
      <c r="DG54" s="3">
        <v>4.5399999999999998E-3</v>
      </c>
      <c r="DH54" s="3">
        <v>4.4999999999999997E-3</v>
      </c>
      <c r="DI54" s="3"/>
      <c r="DJ54" s="3"/>
      <c r="DK54" s="3"/>
      <c r="DL54" s="3"/>
      <c r="DM54" s="3"/>
      <c r="DN54" s="3"/>
      <c r="DO54" s="3"/>
      <c r="DP54" s="3"/>
      <c r="DQ54" s="3">
        <v>4.1200000000000004E-3</v>
      </c>
      <c r="DR54" s="3">
        <v>4.0899999999999999E-3</v>
      </c>
      <c r="DS54" s="3"/>
      <c r="DT54" s="3"/>
      <c r="DU54" s="3"/>
      <c r="DV54" s="3"/>
      <c r="DW54" s="3"/>
      <c r="DX54" s="3"/>
      <c r="DY54" s="3"/>
      <c r="DZ54" s="3"/>
      <c r="EA54" s="3">
        <v>3.7599999999999999E-3</v>
      </c>
      <c r="EB54" s="3">
        <v>3.7299999999999998E-3</v>
      </c>
      <c r="EC54" s="3"/>
      <c r="ED54" s="3"/>
      <c r="EE54" s="3"/>
      <c r="EF54" s="3"/>
      <c r="EG54" s="3"/>
      <c r="EH54" s="3"/>
      <c r="EI54" s="3"/>
      <c r="EJ54" s="3"/>
      <c r="EK54" s="3">
        <v>3.4399999999999999E-3</v>
      </c>
      <c r="EL54" s="3">
        <v>3.4099999999999998E-3</v>
      </c>
      <c r="EM54" s="3"/>
      <c r="EN54" s="3"/>
      <c r="EO54" s="3"/>
      <c r="EP54" s="3"/>
      <c r="EQ54" s="3"/>
      <c r="ER54" s="3"/>
      <c r="ES54" s="3"/>
      <c r="ET54" s="3"/>
      <c r="EU54" s="3">
        <v>3.15E-3</v>
      </c>
      <c r="EV54" s="3">
        <v>3.13E-3</v>
      </c>
    </row>
    <row r="55" spans="1:192" x14ac:dyDescent="0.25">
      <c r="A55">
        <v>52</v>
      </c>
      <c r="B55" s="3"/>
      <c r="C55" s="3"/>
      <c r="D55" s="3"/>
      <c r="E55" s="3"/>
      <c r="F55" s="3"/>
      <c r="G55" s="3"/>
      <c r="H55" s="3"/>
      <c r="I55" s="3"/>
      <c r="J55" s="3">
        <v>1.448E-2</v>
      </c>
      <c r="K55" s="3"/>
      <c r="L55" s="3"/>
      <c r="M55" s="3"/>
      <c r="N55" s="3"/>
      <c r="O55" s="3"/>
      <c r="P55" s="3"/>
      <c r="Q55" s="3"/>
      <c r="R55" s="3"/>
      <c r="S55" s="3"/>
      <c r="T55" s="3">
        <v>1.601E-2</v>
      </c>
      <c r="U55" s="3"/>
      <c r="V55" s="3"/>
      <c r="W55" s="3"/>
      <c r="X55" s="3"/>
      <c r="Y55" s="3"/>
      <c r="Z55" s="3"/>
      <c r="AA55" s="3"/>
      <c r="AB55" s="3"/>
      <c r="AC55" s="3"/>
      <c r="AD55" s="3">
        <v>1.5010000000000001E-2</v>
      </c>
      <c r="AE55" s="3"/>
      <c r="AF55" s="3"/>
      <c r="AG55" s="3"/>
      <c r="AH55" s="3"/>
      <c r="AI55" s="3"/>
      <c r="AJ55" s="3"/>
      <c r="AK55" s="3"/>
      <c r="AL55" s="3"/>
      <c r="AM55" s="3"/>
      <c r="AN55" s="3">
        <v>1.303E-2</v>
      </c>
      <c r="AO55" s="3"/>
      <c r="AP55" s="3">
        <v>1.3129999999999999E-2</v>
      </c>
      <c r="AQ55" s="3"/>
      <c r="AR55" s="3"/>
      <c r="AS55" s="3"/>
      <c r="AT55" s="3"/>
      <c r="AU55" s="3"/>
      <c r="AV55" s="3"/>
      <c r="AW55" s="3"/>
      <c r="AX55" s="3">
        <v>1.2489999999999999E-2</v>
      </c>
      <c r="AY55" s="3"/>
      <c r="AZ55" s="3">
        <v>1.2279999999999999E-2</v>
      </c>
      <c r="BA55" s="3"/>
      <c r="BB55" s="3"/>
      <c r="BC55" s="3"/>
      <c r="BD55" s="3"/>
      <c r="BE55" s="3"/>
      <c r="BF55" s="3"/>
      <c r="BG55" s="3"/>
      <c r="BH55" s="3">
        <v>1.162E-2</v>
      </c>
      <c r="BI55" s="3"/>
      <c r="BJ55" s="3">
        <v>1.125E-2</v>
      </c>
      <c r="BK55" s="3"/>
      <c r="BL55" s="3"/>
      <c r="BM55" s="3"/>
      <c r="BN55" s="3"/>
      <c r="BO55" s="3"/>
      <c r="BP55" s="3"/>
      <c r="BQ55" s="3"/>
      <c r="BR55" s="3">
        <v>9.3500000000000007E-3</v>
      </c>
      <c r="BS55" s="3"/>
      <c r="BT55" s="3">
        <v>8.7100000000000007E-3</v>
      </c>
      <c r="BU55" s="3"/>
      <c r="BV55" s="3"/>
      <c r="BW55" s="3"/>
      <c r="BX55" s="3"/>
      <c r="BY55" s="3"/>
      <c r="BZ55" s="3"/>
      <c r="CA55" s="3"/>
      <c r="CB55" s="3">
        <v>7.4700000000000001E-3</v>
      </c>
      <c r="CC55" s="3"/>
      <c r="CD55" s="3">
        <v>7.1599999999999997E-3</v>
      </c>
      <c r="CE55" s="3"/>
      <c r="CF55" s="3"/>
      <c r="CG55" s="3"/>
      <c r="CH55" s="3"/>
      <c r="CI55" s="3"/>
      <c r="CJ55" s="3"/>
      <c r="CK55" s="3"/>
      <c r="CL55" s="3">
        <v>6.2700000000000004E-3</v>
      </c>
      <c r="CM55" s="3"/>
      <c r="CN55" s="3">
        <v>6.0400000000000002E-3</v>
      </c>
      <c r="CO55" s="3"/>
      <c r="CP55" s="3"/>
      <c r="CQ55" s="3"/>
      <c r="CR55" s="3"/>
      <c r="CS55" s="3"/>
      <c r="CT55" s="3"/>
      <c r="CU55" s="3"/>
      <c r="CV55" s="3">
        <v>5.3800000000000002E-3</v>
      </c>
      <c r="CW55" s="3"/>
      <c r="CX55" s="3">
        <v>5.2599999999999999E-3</v>
      </c>
      <c r="CY55" s="3"/>
      <c r="CZ55" s="3"/>
      <c r="DA55" s="3"/>
      <c r="DB55" s="3"/>
      <c r="DC55" s="3"/>
      <c r="DD55" s="3"/>
      <c r="DE55" s="3"/>
      <c r="DF55" s="3">
        <v>4.8399999999999997E-3</v>
      </c>
      <c r="DG55" s="3"/>
      <c r="DH55" s="3">
        <v>4.7499999999999999E-3</v>
      </c>
      <c r="DI55" s="3"/>
      <c r="DJ55" s="3"/>
      <c r="DK55" s="3"/>
      <c r="DL55" s="3"/>
      <c r="DM55" s="3"/>
      <c r="DN55" s="3"/>
      <c r="DO55" s="3"/>
      <c r="DP55" s="3">
        <v>4.4000000000000003E-3</v>
      </c>
      <c r="DQ55" s="3"/>
      <c r="DR55" s="3">
        <v>4.3200000000000001E-3</v>
      </c>
      <c r="DS55" s="3"/>
      <c r="DT55" s="3"/>
      <c r="DU55" s="3"/>
      <c r="DV55" s="3"/>
      <c r="DW55" s="3"/>
      <c r="DX55" s="3"/>
      <c r="DY55" s="3"/>
      <c r="DZ55" s="3">
        <v>4.0099999999999997E-3</v>
      </c>
      <c r="EA55" s="3"/>
      <c r="EB55" s="3">
        <v>3.9399999999999999E-3</v>
      </c>
      <c r="EC55" s="3"/>
      <c r="ED55" s="3"/>
      <c r="EE55" s="3"/>
      <c r="EF55" s="3"/>
      <c r="EG55" s="3"/>
      <c r="EH55" s="3"/>
      <c r="EI55" s="3"/>
      <c r="EJ55" s="3">
        <v>3.6700000000000001E-3</v>
      </c>
      <c r="EK55" s="3"/>
      <c r="EL55" s="3">
        <v>3.6099999999999999E-3</v>
      </c>
      <c r="EM55" s="3"/>
      <c r="EN55" s="3"/>
      <c r="EO55" s="3"/>
      <c r="EP55" s="3"/>
      <c r="EQ55" s="3"/>
      <c r="ER55" s="3"/>
      <c r="ES55" s="3"/>
      <c r="ET55" s="3">
        <v>3.3700000000000002E-3</v>
      </c>
      <c r="EU55" s="3"/>
      <c r="EV55" s="3">
        <v>3.31E-3</v>
      </c>
    </row>
    <row r="56" spans="1:192" x14ac:dyDescent="0.25">
      <c r="A56">
        <v>53</v>
      </c>
      <c r="B56" s="3"/>
      <c r="C56" s="3"/>
      <c r="D56" s="3"/>
      <c r="E56" s="3"/>
      <c r="F56" s="3"/>
      <c r="G56" s="3"/>
      <c r="H56" s="3"/>
      <c r="I56" s="3">
        <v>1.554E-2</v>
      </c>
      <c r="J56" s="3"/>
      <c r="K56" s="3"/>
      <c r="L56" s="3"/>
      <c r="M56" s="3"/>
      <c r="N56" s="3"/>
      <c r="O56" s="3"/>
      <c r="P56" s="3"/>
      <c r="Q56" s="3"/>
      <c r="R56" s="3"/>
      <c r="S56" s="3">
        <v>1.703E-2</v>
      </c>
      <c r="T56" s="3"/>
      <c r="U56" s="3"/>
      <c r="V56" s="3"/>
      <c r="W56" s="3"/>
      <c r="X56" s="3"/>
      <c r="Y56" s="3"/>
      <c r="Z56" s="3"/>
      <c r="AA56" s="3"/>
      <c r="AB56" s="3"/>
      <c r="AC56" s="3">
        <v>1.619E-2</v>
      </c>
      <c r="AD56" s="3"/>
      <c r="AE56" s="3"/>
      <c r="AF56" s="3"/>
      <c r="AG56" s="3"/>
      <c r="AH56" s="3"/>
      <c r="AI56" s="3"/>
      <c r="AJ56" s="3"/>
      <c r="AK56" s="3"/>
      <c r="AL56" s="3"/>
      <c r="AM56" s="3">
        <v>1.4189999999999999E-2</v>
      </c>
      <c r="AN56" s="3"/>
      <c r="AO56" s="3"/>
      <c r="AP56" s="3">
        <v>1.41E-2</v>
      </c>
      <c r="AQ56" s="3"/>
      <c r="AR56" s="3"/>
      <c r="AS56" s="3"/>
      <c r="AT56" s="3"/>
      <c r="AU56" s="3"/>
      <c r="AV56" s="3"/>
      <c r="AW56" s="3">
        <v>1.349E-2</v>
      </c>
      <c r="AX56" s="3"/>
      <c r="AY56" s="3"/>
      <c r="AZ56" s="3">
        <v>1.3350000000000001E-2</v>
      </c>
      <c r="BA56" s="3"/>
      <c r="BB56" s="3"/>
      <c r="BC56" s="3"/>
      <c r="BD56" s="3"/>
      <c r="BE56" s="3"/>
      <c r="BF56" s="3"/>
      <c r="BG56" s="3">
        <v>1.2760000000000001E-2</v>
      </c>
      <c r="BH56" s="3"/>
      <c r="BI56" s="3"/>
      <c r="BJ56" s="3">
        <v>1.196E-2</v>
      </c>
      <c r="BK56" s="3"/>
      <c r="BL56" s="3"/>
      <c r="BM56" s="3"/>
      <c r="BN56" s="3"/>
      <c r="BO56" s="3"/>
      <c r="BP56" s="3"/>
      <c r="BQ56" s="3">
        <v>1.022E-2</v>
      </c>
      <c r="BR56" s="3"/>
      <c r="BS56" s="3"/>
      <c r="BT56" s="3">
        <v>9.41E-3</v>
      </c>
      <c r="BU56" s="3"/>
      <c r="BV56" s="3"/>
      <c r="BW56" s="3"/>
      <c r="BX56" s="3"/>
      <c r="BY56" s="3"/>
      <c r="BZ56" s="3"/>
      <c r="CA56" s="3">
        <v>8.2000000000000007E-3</v>
      </c>
      <c r="CB56" s="3"/>
      <c r="CC56" s="3"/>
      <c r="CD56" s="3">
        <v>7.9100000000000004E-3</v>
      </c>
      <c r="CE56" s="3"/>
      <c r="CF56" s="3"/>
      <c r="CG56" s="3"/>
      <c r="CH56" s="3"/>
      <c r="CI56" s="3"/>
      <c r="CJ56" s="3"/>
      <c r="CK56" s="3">
        <v>6.8199999999999997E-3</v>
      </c>
      <c r="CL56" s="3"/>
      <c r="CM56" s="3"/>
      <c r="CN56" s="3">
        <v>6.45E-3</v>
      </c>
      <c r="CO56" s="3"/>
      <c r="CP56" s="3"/>
      <c r="CQ56" s="3"/>
      <c r="CR56" s="3"/>
      <c r="CS56" s="3"/>
      <c r="CT56" s="3"/>
      <c r="CU56" s="3">
        <v>5.7999999999999996E-3</v>
      </c>
      <c r="CV56" s="3"/>
      <c r="CW56" s="3"/>
      <c r="CX56" s="3">
        <v>5.6100000000000004E-3</v>
      </c>
      <c r="CY56" s="3"/>
      <c r="CZ56" s="3"/>
      <c r="DA56" s="3"/>
      <c r="DB56" s="3"/>
      <c r="DC56" s="3"/>
      <c r="DD56" s="3"/>
      <c r="DE56" s="3">
        <v>5.2199999999999998E-3</v>
      </c>
      <c r="DF56" s="3"/>
      <c r="DG56" s="3"/>
      <c r="DH56" s="3">
        <v>5.0699999999999999E-3</v>
      </c>
      <c r="DI56" s="3"/>
      <c r="DJ56" s="3"/>
      <c r="DK56" s="3"/>
      <c r="DL56" s="3"/>
      <c r="DM56" s="3"/>
      <c r="DN56" s="3"/>
      <c r="DO56" s="3">
        <v>4.7400000000000003E-3</v>
      </c>
      <c r="DP56" s="3"/>
      <c r="DQ56" s="3"/>
      <c r="DR56" s="3">
        <v>4.6100000000000004E-3</v>
      </c>
      <c r="DS56" s="3"/>
      <c r="DT56" s="3"/>
      <c r="DU56" s="3"/>
      <c r="DV56" s="3"/>
      <c r="DW56" s="3"/>
      <c r="DX56" s="3"/>
      <c r="DY56" s="3">
        <v>4.3299999999999996E-3</v>
      </c>
      <c r="DZ56" s="3"/>
      <c r="EA56" s="3"/>
      <c r="EB56" s="3">
        <v>4.2199999999999998E-3</v>
      </c>
      <c r="EC56" s="3"/>
      <c r="ED56" s="3"/>
      <c r="EE56" s="3"/>
      <c r="EF56" s="3"/>
      <c r="EG56" s="3"/>
      <c r="EH56" s="3"/>
      <c r="EI56" s="3">
        <v>3.9699999999999996E-3</v>
      </c>
      <c r="EJ56" s="3"/>
      <c r="EK56" s="3"/>
      <c r="EL56" s="3">
        <v>3.8600000000000001E-3</v>
      </c>
      <c r="EM56" s="3"/>
      <c r="EN56" s="3"/>
      <c r="EO56" s="3"/>
      <c r="EP56" s="3"/>
      <c r="EQ56" s="3"/>
      <c r="ER56" s="3"/>
      <c r="ES56" s="3">
        <v>3.64E-3</v>
      </c>
      <c r="ET56" s="3"/>
      <c r="EU56" s="3"/>
      <c r="EV56" s="3">
        <v>3.5500000000000002E-3</v>
      </c>
    </row>
    <row r="57" spans="1:192" x14ac:dyDescent="0.25">
      <c r="A57">
        <v>54</v>
      </c>
      <c r="B57" s="3"/>
      <c r="C57" s="3"/>
      <c r="D57" s="3"/>
      <c r="E57" s="3"/>
      <c r="F57" s="3"/>
      <c r="G57" s="3"/>
      <c r="H57" s="3">
        <v>1.6729999999999998E-2</v>
      </c>
      <c r="I57" s="3"/>
      <c r="J57" s="3"/>
      <c r="K57" s="3"/>
      <c r="L57" s="3"/>
      <c r="M57" s="3"/>
      <c r="N57" s="3"/>
      <c r="O57" s="3"/>
      <c r="P57" s="3"/>
      <c r="Q57" s="3"/>
      <c r="R57" s="3">
        <v>1.8079999999999999E-2</v>
      </c>
      <c r="S57" s="3"/>
      <c r="T57" s="3"/>
      <c r="U57" s="3"/>
      <c r="V57" s="3"/>
      <c r="W57" s="3"/>
      <c r="X57" s="3"/>
      <c r="Y57" s="3"/>
      <c r="Z57" s="3"/>
      <c r="AA57" s="3"/>
      <c r="AB57" s="3">
        <v>1.7430000000000001E-2</v>
      </c>
      <c r="AC57" s="3"/>
      <c r="AD57" s="3"/>
      <c r="AE57" s="3"/>
      <c r="AF57" s="3"/>
      <c r="AG57" s="3"/>
      <c r="AH57" s="3"/>
      <c r="AI57" s="3"/>
      <c r="AJ57" s="3"/>
      <c r="AK57" s="3"/>
      <c r="AL57" s="3">
        <v>1.541E-2</v>
      </c>
      <c r="AM57" s="3"/>
      <c r="AN57" s="3"/>
      <c r="AO57" s="3"/>
      <c r="AP57" s="3">
        <v>1.4460000000000001E-2</v>
      </c>
      <c r="AQ57" s="3"/>
      <c r="AR57" s="3"/>
      <c r="AS57" s="3"/>
      <c r="AT57" s="3"/>
      <c r="AU57" s="3"/>
      <c r="AV57" s="3">
        <v>1.4489999999999999E-2</v>
      </c>
      <c r="AW57" s="3"/>
      <c r="AX57" s="3"/>
      <c r="AY57" s="3"/>
      <c r="AZ57" s="3">
        <v>1.4120000000000001E-2</v>
      </c>
      <c r="BA57" s="3"/>
      <c r="BB57" s="3"/>
      <c r="BC57" s="3"/>
      <c r="BD57" s="3"/>
      <c r="BE57" s="3"/>
      <c r="BF57" s="3">
        <v>1.4019999999999999E-2</v>
      </c>
      <c r="BG57" s="3"/>
      <c r="BH57" s="3"/>
      <c r="BI57" s="3"/>
      <c r="BJ57" s="3">
        <v>1.272E-2</v>
      </c>
      <c r="BK57" s="3"/>
      <c r="BL57" s="3"/>
      <c r="BM57" s="3"/>
      <c r="BN57" s="3"/>
      <c r="BO57" s="3"/>
      <c r="BP57" s="3">
        <v>1.115E-2</v>
      </c>
      <c r="BQ57" s="3"/>
      <c r="BR57" s="3"/>
      <c r="BS57" s="3"/>
      <c r="BT57" s="3">
        <v>1.017E-2</v>
      </c>
      <c r="BU57" s="3"/>
      <c r="BV57" s="3"/>
      <c r="BW57" s="3"/>
      <c r="BX57" s="3"/>
      <c r="BY57" s="3"/>
      <c r="BZ57" s="3">
        <v>8.9999999999999993E-3</v>
      </c>
      <c r="CA57" s="3"/>
      <c r="CB57" s="3"/>
      <c r="CC57" s="3"/>
      <c r="CD57" s="3">
        <v>8.5100000000000002E-3</v>
      </c>
      <c r="CE57" s="3"/>
      <c r="CF57" s="3"/>
      <c r="CG57" s="3"/>
      <c r="CH57" s="3"/>
      <c r="CI57" s="3"/>
      <c r="CJ57" s="3">
        <v>7.4599999999999996E-3</v>
      </c>
      <c r="CK57" s="3"/>
      <c r="CL57" s="3"/>
      <c r="CM57" s="3"/>
      <c r="CN57" s="3">
        <v>6.9100000000000003E-3</v>
      </c>
      <c r="CO57" s="3"/>
      <c r="CP57" s="3"/>
      <c r="CQ57" s="3"/>
      <c r="CR57" s="3"/>
      <c r="CS57" s="3"/>
      <c r="CT57" s="3">
        <v>6.3200000000000001E-3</v>
      </c>
      <c r="CU57" s="3"/>
      <c r="CV57" s="3"/>
      <c r="CW57" s="3"/>
      <c r="CX57" s="3">
        <v>6.0400000000000002E-3</v>
      </c>
      <c r="CY57" s="3"/>
      <c r="CZ57" s="3"/>
      <c r="DA57" s="3"/>
      <c r="DB57" s="3"/>
      <c r="DC57" s="3"/>
      <c r="DD57" s="3">
        <v>5.6800000000000002E-3</v>
      </c>
      <c r="DE57" s="3"/>
      <c r="DF57" s="3"/>
      <c r="DG57" s="3"/>
      <c r="DH57" s="3">
        <v>5.4599999999999996E-3</v>
      </c>
      <c r="DI57" s="3"/>
      <c r="DJ57" s="3"/>
      <c r="DK57" s="3"/>
      <c r="DL57" s="3"/>
      <c r="DM57" s="3"/>
      <c r="DN57" s="3">
        <v>5.1599999999999997E-3</v>
      </c>
      <c r="DO57" s="3"/>
      <c r="DP57" s="3"/>
      <c r="DQ57" s="3"/>
      <c r="DR57" s="3">
        <v>4.9800000000000001E-3</v>
      </c>
      <c r="DS57" s="3"/>
      <c r="DT57" s="3"/>
      <c r="DU57" s="3"/>
      <c r="DV57" s="3"/>
      <c r="DW57" s="3"/>
      <c r="DX57" s="3">
        <v>4.7200000000000002E-3</v>
      </c>
      <c r="DY57" s="3"/>
      <c r="DZ57" s="3"/>
      <c r="EA57" s="3"/>
      <c r="EB57" s="3">
        <v>4.5500000000000002E-3</v>
      </c>
      <c r="EC57" s="3"/>
      <c r="ED57" s="3"/>
      <c r="EE57" s="3"/>
      <c r="EF57" s="3"/>
      <c r="EG57" s="3"/>
      <c r="EH57" s="3">
        <v>4.3200000000000001E-3</v>
      </c>
      <c r="EI57" s="3"/>
      <c r="EJ57" s="3"/>
      <c r="EK57" s="3"/>
      <c r="EL57" s="3">
        <v>4.1799999999999997E-3</v>
      </c>
      <c r="EM57" s="3"/>
      <c r="EN57" s="3"/>
      <c r="EO57" s="3"/>
      <c r="EP57" s="3"/>
      <c r="EQ57" s="3"/>
      <c r="ER57" s="3">
        <v>3.9699999999999996E-3</v>
      </c>
      <c r="ES57" s="3"/>
      <c r="ET57" s="3"/>
      <c r="EU57" s="3"/>
      <c r="EV57" s="3">
        <v>3.8500000000000001E-3</v>
      </c>
    </row>
    <row r="58" spans="1:192" x14ac:dyDescent="0.25">
      <c r="A58">
        <v>55</v>
      </c>
      <c r="B58" s="3"/>
      <c r="C58" s="3"/>
      <c r="D58" s="3"/>
      <c r="E58" s="3"/>
      <c r="F58" s="3"/>
      <c r="G58" s="3">
        <v>1.8089999999999998E-2</v>
      </c>
      <c r="H58" s="3"/>
      <c r="I58" s="3"/>
      <c r="J58" s="3"/>
      <c r="K58" s="3"/>
      <c r="L58" s="3"/>
      <c r="M58" s="3"/>
      <c r="N58" s="3"/>
      <c r="O58" s="3"/>
      <c r="P58" s="3"/>
      <c r="Q58" s="3">
        <v>1.9220000000000001E-2</v>
      </c>
      <c r="R58" s="3"/>
      <c r="S58" s="3"/>
      <c r="T58" s="3"/>
      <c r="U58" s="3"/>
      <c r="V58" s="3"/>
      <c r="W58" s="3"/>
      <c r="X58" s="3"/>
      <c r="Y58" s="3"/>
      <c r="Z58" s="3"/>
      <c r="AA58" s="3">
        <v>1.8780000000000002E-2</v>
      </c>
      <c r="AB58" s="3"/>
      <c r="AC58" s="3"/>
      <c r="AD58" s="3"/>
      <c r="AE58" s="3"/>
      <c r="AF58" s="3"/>
      <c r="AG58" s="3"/>
      <c r="AH58" s="3"/>
      <c r="AI58" s="3"/>
      <c r="AJ58" s="3"/>
      <c r="AK58" s="3">
        <v>1.6719999999999999E-2</v>
      </c>
      <c r="AL58" s="3"/>
      <c r="AM58" s="3"/>
      <c r="AN58" s="3"/>
      <c r="AO58" s="3"/>
      <c r="AP58" s="3">
        <v>1.5559999999999999E-2</v>
      </c>
      <c r="AQ58" s="3"/>
      <c r="AR58" s="3"/>
      <c r="AS58" s="3"/>
      <c r="AT58" s="3"/>
      <c r="AU58" s="3">
        <v>1.553E-2</v>
      </c>
      <c r="AV58" s="3"/>
      <c r="AW58" s="3"/>
      <c r="AX58" s="3"/>
      <c r="AY58" s="3"/>
      <c r="AZ58" s="3">
        <v>1.52E-2</v>
      </c>
      <c r="BA58" s="3"/>
      <c r="BB58" s="3"/>
      <c r="BC58" s="3"/>
      <c r="BD58" s="3"/>
      <c r="BE58" s="3">
        <v>1.5389999999999999E-2</v>
      </c>
      <c r="BF58" s="3"/>
      <c r="BG58" s="3"/>
      <c r="BH58" s="3"/>
      <c r="BI58" s="3"/>
      <c r="BJ58" s="3">
        <v>1.34E-2</v>
      </c>
      <c r="BK58" s="3"/>
      <c r="BL58" s="3"/>
      <c r="BM58" s="3"/>
      <c r="BN58" s="3"/>
      <c r="BO58" s="3">
        <v>1.218E-2</v>
      </c>
      <c r="BP58" s="3"/>
      <c r="BQ58" s="3"/>
      <c r="BR58" s="3"/>
      <c r="BS58" s="3"/>
      <c r="BT58" s="3">
        <v>1.115E-2</v>
      </c>
      <c r="BU58" s="3"/>
      <c r="BV58" s="3"/>
      <c r="BW58" s="3"/>
      <c r="BX58" s="3"/>
      <c r="BY58" s="3">
        <v>9.8899999999999995E-3</v>
      </c>
      <c r="BZ58" s="3"/>
      <c r="CA58" s="3"/>
      <c r="CB58" s="3"/>
      <c r="CC58" s="3"/>
      <c r="CD58" s="3">
        <v>9.0900000000000009E-3</v>
      </c>
      <c r="CE58" s="3"/>
      <c r="CF58" s="3"/>
      <c r="CG58" s="3"/>
      <c r="CH58" s="3"/>
      <c r="CI58" s="3">
        <v>8.1799999999999998E-3</v>
      </c>
      <c r="CJ58" s="3"/>
      <c r="CK58" s="3"/>
      <c r="CL58" s="3"/>
      <c r="CM58" s="3"/>
      <c r="CN58" s="3">
        <v>7.43E-3</v>
      </c>
      <c r="CO58" s="3"/>
      <c r="CP58" s="3"/>
      <c r="CQ58" s="3"/>
      <c r="CR58" s="3"/>
      <c r="CS58" s="3">
        <v>6.9100000000000003E-3</v>
      </c>
      <c r="CT58" s="3"/>
      <c r="CU58" s="3"/>
      <c r="CV58" s="3"/>
      <c r="CW58" s="3"/>
      <c r="CX58" s="3">
        <v>6.5300000000000002E-3</v>
      </c>
      <c r="CY58" s="3"/>
      <c r="CZ58" s="3"/>
      <c r="DA58" s="3"/>
      <c r="DB58" s="3"/>
      <c r="DC58" s="3">
        <v>6.2100000000000002E-3</v>
      </c>
      <c r="DD58" s="3"/>
      <c r="DE58" s="3"/>
      <c r="DF58" s="3"/>
      <c r="DG58" s="3"/>
      <c r="DH58" s="3">
        <v>5.9199999999999999E-3</v>
      </c>
      <c r="DI58" s="3"/>
      <c r="DJ58" s="3"/>
      <c r="DK58" s="3"/>
      <c r="DL58" s="3"/>
      <c r="DM58" s="3">
        <v>5.6499999999999996E-3</v>
      </c>
      <c r="DN58" s="3"/>
      <c r="DO58" s="3"/>
      <c r="DP58" s="3"/>
      <c r="DQ58" s="3"/>
      <c r="DR58" s="3">
        <v>5.4000000000000003E-3</v>
      </c>
      <c r="DS58" s="3"/>
      <c r="DT58" s="3"/>
      <c r="DU58" s="3"/>
      <c r="DV58" s="3"/>
      <c r="DW58" s="3">
        <v>5.1700000000000001E-3</v>
      </c>
      <c r="DX58" s="3"/>
      <c r="DY58" s="3"/>
      <c r="DZ58" s="3"/>
      <c r="EA58" s="3"/>
      <c r="EB58" s="3">
        <v>4.9399999999999999E-3</v>
      </c>
      <c r="EC58" s="3"/>
      <c r="ED58" s="3"/>
      <c r="EE58" s="3"/>
      <c r="EF58" s="3"/>
      <c r="EG58" s="3">
        <v>4.7400000000000003E-3</v>
      </c>
      <c r="EH58" s="3"/>
      <c r="EI58" s="3"/>
      <c r="EJ58" s="3"/>
      <c r="EK58" s="3"/>
      <c r="EL58" s="3">
        <v>4.5399999999999998E-3</v>
      </c>
      <c r="EM58" s="3"/>
      <c r="EN58" s="3"/>
      <c r="EO58" s="3"/>
      <c r="EP58" s="3"/>
      <c r="EQ58" s="3">
        <v>4.3600000000000002E-3</v>
      </c>
      <c r="ER58" s="3"/>
      <c r="ES58" s="3"/>
      <c r="ET58" s="3"/>
      <c r="EU58" s="3"/>
      <c r="EV58" s="3">
        <v>4.1900000000000001E-3</v>
      </c>
    </row>
    <row r="59" spans="1:192" x14ac:dyDescent="0.25">
      <c r="A59">
        <v>56</v>
      </c>
      <c r="B59" s="3"/>
      <c r="C59" s="3"/>
      <c r="D59" s="3"/>
      <c r="E59" s="3"/>
      <c r="F59" s="3">
        <v>1.9539999999999998E-2</v>
      </c>
      <c r="G59" s="3"/>
      <c r="H59" s="3"/>
      <c r="I59" s="3"/>
      <c r="J59" s="3"/>
      <c r="K59" s="3"/>
      <c r="L59" s="3"/>
      <c r="M59" s="3"/>
      <c r="N59" s="3"/>
      <c r="O59" s="3"/>
      <c r="P59" s="3">
        <v>2.0490000000000001E-2</v>
      </c>
      <c r="Q59" s="3"/>
      <c r="R59" s="3"/>
      <c r="S59" s="3"/>
      <c r="T59" s="3"/>
      <c r="U59" s="3"/>
      <c r="V59" s="3"/>
      <c r="W59" s="3"/>
      <c r="X59" s="3"/>
      <c r="Y59" s="3"/>
      <c r="Z59" s="3">
        <v>2.0230000000000001E-2</v>
      </c>
      <c r="AA59" s="3"/>
      <c r="AB59" s="3"/>
      <c r="AC59" s="3"/>
      <c r="AD59" s="3"/>
      <c r="AE59" s="3"/>
      <c r="AF59" s="3"/>
      <c r="AG59" s="3"/>
      <c r="AH59" s="3"/>
      <c r="AI59" s="3"/>
      <c r="AJ59" s="3">
        <v>1.8110000000000001E-2</v>
      </c>
      <c r="AK59" s="3"/>
      <c r="AL59" s="3"/>
      <c r="AM59" s="3"/>
      <c r="AN59" s="3"/>
      <c r="AO59" s="3"/>
      <c r="AP59" s="3">
        <v>1.6979999999999999E-2</v>
      </c>
      <c r="AQ59" s="3"/>
      <c r="AR59" s="3"/>
      <c r="AS59" s="3"/>
      <c r="AT59" s="3">
        <v>1.6719999999999999E-2</v>
      </c>
      <c r="AU59" s="3"/>
      <c r="AV59" s="3"/>
      <c r="AW59" s="3"/>
      <c r="AX59" s="3"/>
      <c r="AY59" s="3"/>
      <c r="AZ59" s="3">
        <v>1.6760000000000001E-2</v>
      </c>
      <c r="BA59" s="3"/>
      <c r="BB59" s="3"/>
      <c r="BC59" s="3"/>
      <c r="BD59" s="3">
        <v>1.6840000000000001E-2</v>
      </c>
      <c r="BE59" s="3"/>
      <c r="BF59" s="3"/>
      <c r="BG59" s="3"/>
      <c r="BH59" s="3"/>
      <c r="BI59" s="3"/>
      <c r="BJ59" s="3">
        <v>1.422E-2</v>
      </c>
      <c r="BK59" s="3"/>
      <c r="BL59" s="3"/>
      <c r="BM59" s="3"/>
      <c r="BN59" s="3">
        <v>1.3310000000000001E-2</v>
      </c>
      <c r="BO59" s="3"/>
      <c r="BP59" s="3"/>
      <c r="BQ59" s="3"/>
      <c r="BR59" s="3"/>
      <c r="BS59" s="3"/>
      <c r="BT59" s="3">
        <v>1.1769999999999999E-2</v>
      </c>
      <c r="BU59" s="3"/>
      <c r="BV59" s="3"/>
      <c r="BW59" s="3"/>
      <c r="BX59" s="3">
        <v>1.086E-2</v>
      </c>
      <c r="BY59" s="3"/>
      <c r="BZ59" s="3"/>
      <c r="CA59" s="3"/>
      <c r="CB59" s="3"/>
      <c r="CC59" s="3"/>
      <c r="CD59" s="3">
        <v>9.6200000000000001E-3</v>
      </c>
      <c r="CE59" s="3"/>
      <c r="CF59" s="3"/>
      <c r="CG59" s="3"/>
      <c r="CH59" s="3">
        <v>8.9700000000000005E-3</v>
      </c>
      <c r="CI59" s="3"/>
      <c r="CJ59" s="3"/>
      <c r="CK59" s="3"/>
      <c r="CL59" s="3"/>
      <c r="CM59" s="3"/>
      <c r="CN59" s="3">
        <v>8.0000000000000002E-3</v>
      </c>
      <c r="CO59" s="3"/>
      <c r="CP59" s="3"/>
      <c r="CQ59" s="3"/>
      <c r="CR59" s="3">
        <v>7.5700000000000003E-3</v>
      </c>
      <c r="CS59" s="3"/>
      <c r="CT59" s="3"/>
      <c r="CU59" s="3"/>
      <c r="CV59" s="3"/>
      <c r="CW59" s="3"/>
      <c r="CX59" s="3">
        <v>7.0800000000000004E-3</v>
      </c>
      <c r="CY59" s="3"/>
      <c r="CZ59" s="3"/>
      <c r="DA59" s="3"/>
      <c r="DB59" s="3">
        <v>6.7999999999999996E-3</v>
      </c>
      <c r="DC59" s="3"/>
      <c r="DD59" s="3"/>
      <c r="DE59" s="3"/>
      <c r="DF59" s="3"/>
      <c r="DG59" s="3"/>
      <c r="DH59" s="3">
        <v>6.43E-3</v>
      </c>
      <c r="DI59" s="3"/>
      <c r="DJ59" s="3"/>
      <c r="DK59" s="3"/>
      <c r="DL59" s="3">
        <v>6.1900000000000002E-3</v>
      </c>
      <c r="DM59" s="3"/>
      <c r="DN59" s="3"/>
      <c r="DO59" s="3"/>
      <c r="DP59" s="3"/>
      <c r="DQ59" s="3"/>
      <c r="DR59" s="3">
        <v>5.8700000000000002E-3</v>
      </c>
      <c r="DS59" s="3"/>
      <c r="DT59" s="3"/>
      <c r="DU59" s="3"/>
      <c r="DV59" s="3">
        <v>5.6699999999999997E-3</v>
      </c>
      <c r="DW59" s="3"/>
      <c r="DX59" s="3"/>
      <c r="DY59" s="3"/>
      <c r="DZ59" s="3"/>
      <c r="EA59" s="3"/>
      <c r="EB59" s="3">
        <v>5.3800000000000002E-3</v>
      </c>
      <c r="EC59" s="3"/>
      <c r="ED59" s="3"/>
      <c r="EE59" s="3"/>
      <c r="EF59" s="3">
        <v>5.1999999999999998E-3</v>
      </c>
      <c r="EG59" s="3"/>
      <c r="EH59" s="3"/>
      <c r="EI59" s="3"/>
      <c r="EJ59" s="3"/>
      <c r="EK59" s="3"/>
      <c r="EL59" s="3">
        <v>4.9500000000000004E-3</v>
      </c>
      <c r="EM59" s="3"/>
      <c r="EN59" s="3"/>
      <c r="EO59" s="3"/>
      <c r="EP59" s="3">
        <v>4.79E-3</v>
      </c>
      <c r="EQ59" s="3"/>
      <c r="ER59" s="3"/>
      <c r="ES59" s="3"/>
      <c r="ET59" s="3"/>
      <c r="EU59" s="3"/>
      <c r="EV59" s="3">
        <v>4.5700000000000003E-3</v>
      </c>
    </row>
    <row r="60" spans="1:192" x14ac:dyDescent="0.25">
      <c r="A60">
        <v>57</v>
      </c>
      <c r="B60" s="3"/>
      <c r="C60" s="3"/>
      <c r="D60" s="3"/>
      <c r="E60" s="3">
        <v>2.0920000000000001E-2</v>
      </c>
      <c r="F60" s="3"/>
      <c r="G60" s="3"/>
      <c r="H60" s="3"/>
      <c r="I60" s="3"/>
      <c r="J60" s="3"/>
      <c r="K60" s="3"/>
      <c r="L60" s="3"/>
      <c r="M60" s="3"/>
      <c r="N60" s="3"/>
      <c r="O60" s="3">
        <v>2.1940000000000001E-2</v>
      </c>
      <c r="P60" s="3"/>
      <c r="Q60" s="3"/>
      <c r="R60" s="3"/>
      <c r="S60" s="3"/>
      <c r="T60" s="3"/>
      <c r="U60" s="3"/>
      <c r="V60" s="3"/>
      <c r="W60" s="3"/>
      <c r="X60" s="3"/>
      <c r="Y60" s="3">
        <v>2.1729999999999999E-2</v>
      </c>
      <c r="Z60" s="3"/>
      <c r="AA60" s="3"/>
      <c r="AB60" s="3"/>
      <c r="AC60" s="3"/>
      <c r="AD60" s="3"/>
      <c r="AE60" s="3"/>
      <c r="AF60" s="3"/>
      <c r="AG60" s="3"/>
      <c r="AH60" s="3"/>
      <c r="AI60" s="3">
        <v>1.9609999999999999E-2</v>
      </c>
      <c r="AJ60" s="3"/>
      <c r="AK60" s="3"/>
      <c r="AL60" s="3"/>
      <c r="AM60" s="3"/>
      <c r="AN60" s="3"/>
      <c r="AO60" s="3"/>
      <c r="AP60" s="3">
        <v>1.8589999999999999E-2</v>
      </c>
      <c r="AQ60" s="3"/>
      <c r="AR60" s="3"/>
      <c r="AS60" s="3">
        <v>1.814E-2</v>
      </c>
      <c r="AT60" s="3"/>
      <c r="AU60" s="3"/>
      <c r="AV60" s="3"/>
      <c r="AW60" s="3"/>
      <c r="AX60" s="3"/>
      <c r="AY60" s="3"/>
      <c r="AZ60" s="3">
        <v>1.804E-2</v>
      </c>
      <c r="BA60" s="3"/>
      <c r="BB60" s="3"/>
      <c r="BC60" s="3">
        <v>1.8370000000000001E-2</v>
      </c>
      <c r="BD60" s="3"/>
      <c r="BE60" s="3"/>
      <c r="BF60" s="3"/>
      <c r="BG60" s="3"/>
      <c r="BH60" s="3"/>
      <c r="BI60" s="3"/>
      <c r="BJ60" s="3">
        <v>1.495E-2</v>
      </c>
      <c r="BK60" s="3"/>
      <c r="BL60" s="3"/>
      <c r="BM60" s="3">
        <v>1.4489999999999999E-2</v>
      </c>
      <c r="BN60" s="3"/>
      <c r="BO60" s="3"/>
      <c r="BP60" s="3"/>
      <c r="BQ60" s="3"/>
      <c r="BR60" s="3"/>
      <c r="BS60" s="3"/>
      <c r="BT60" s="3">
        <v>1.261E-2</v>
      </c>
      <c r="BU60" s="3"/>
      <c r="BV60" s="3"/>
      <c r="BW60" s="3">
        <v>1.193E-2</v>
      </c>
      <c r="BX60" s="3"/>
      <c r="BY60" s="3"/>
      <c r="BZ60" s="3"/>
      <c r="CA60" s="3"/>
      <c r="CB60" s="3"/>
      <c r="CC60" s="3"/>
      <c r="CD60" s="3">
        <v>1.026E-2</v>
      </c>
      <c r="CE60" s="3"/>
      <c r="CF60" s="3"/>
      <c r="CG60" s="3">
        <v>9.7999999999999997E-3</v>
      </c>
      <c r="CH60" s="3"/>
      <c r="CI60" s="3"/>
      <c r="CJ60" s="3"/>
      <c r="CK60" s="3"/>
      <c r="CL60" s="3"/>
      <c r="CM60" s="3"/>
      <c r="CN60" s="3">
        <v>8.6199999999999992E-3</v>
      </c>
      <c r="CO60" s="3"/>
      <c r="CP60" s="3"/>
      <c r="CQ60" s="3">
        <v>8.2799999999999992E-3</v>
      </c>
      <c r="CR60" s="3"/>
      <c r="CS60" s="3"/>
      <c r="CT60" s="3"/>
      <c r="CU60" s="3"/>
      <c r="CV60" s="3"/>
      <c r="CW60" s="3"/>
      <c r="CX60" s="3">
        <v>7.6699999999999997E-3</v>
      </c>
      <c r="CY60" s="3"/>
      <c r="CZ60" s="3"/>
      <c r="DA60" s="3">
        <v>7.45E-3</v>
      </c>
      <c r="DB60" s="3"/>
      <c r="DC60" s="3"/>
      <c r="DD60" s="3"/>
      <c r="DE60" s="3"/>
      <c r="DF60" s="3"/>
      <c r="DG60" s="3"/>
      <c r="DH60" s="3">
        <v>6.9699999999999996E-3</v>
      </c>
      <c r="DI60" s="3"/>
      <c r="DJ60" s="3"/>
      <c r="DK60" s="3">
        <v>6.7799999999999996E-3</v>
      </c>
      <c r="DL60" s="3"/>
      <c r="DM60" s="3"/>
      <c r="DN60" s="3"/>
      <c r="DO60" s="3"/>
      <c r="DP60" s="3"/>
      <c r="DQ60" s="3"/>
      <c r="DR60" s="3">
        <v>6.3699999999999998E-3</v>
      </c>
      <c r="DS60" s="3"/>
      <c r="DT60" s="3"/>
      <c r="DU60" s="3">
        <v>6.2100000000000002E-3</v>
      </c>
      <c r="DV60" s="3"/>
      <c r="DW60" s="3"/>
      <c r="DX60" s="3"/>
      <c r="DY60" s="3"/>
      <c r="DZ60" s="3"/>
      <c r="EA60" s="3"/>
      <c r="EB60" s="3">
        <v>5.8500000000000002E-3</v>
      </c>
      <c r="EC60" s="3"/>
      <c r="ED60" s="3"/>
      <c r="EE60" s="3">
        <v>5.7000000000000002E-3</v>
      </c>
      <c r="EF60" s="3"/>
      <c r="EG60" s="3"/>
      <c r="EH60" s="3"/>
      <c r="EI60" s="3"/>
      <c r="EJ60" s="3"/>
      <c r="EK60" s="3"/>
      <c r="EL60" s="3">
        <v>5.3800000000000002E-3</v>
      </c>
      <c r="EM60" s="3"/>
      <c r="EN60" s="3"/>
      <c r="EO60" s="3">
        <v>5.2599999999999999E-3</v>
      </c>
      <c r="EP60" s="3"/>
      <c r="EQ60" s="3"/>
      <c r="ER60" s="3"/>
      <c r="ES60" s="3"/>
      <c r="ET60" s="3"/>
      <c r="EU60" s="3"/>
      <c r="EV60" s="3">
        <v>4.9699999999999996E-3</v>
      </c>
    </row>
    <row r="61" spans="1:192" x14ac:dyDescent="0.25">
      <c r="A61">
        <v>58</v>
      </c>
      <c r="B61" s="3"/>
      <c r="C61" s="3"/>
      <c r="D61" s="3">
        <v>2.2190000000000001E-2</v>
      </c>
      <c r="E61" s="3"/>
      <c r="F61" s="3"/>
      <c r="G61" s="3"/>
      <c r="H61" s="3"/>
      <c r="I61" s="3"/>
      <c r="J61" s="3"/>
      <c r="K61" s="3"/>
      <c r="L61" s="3"/>
      <c r="M61" s="3"/>
      <c r="N61" s="3">
        <v>2.3570000000000001E-2</v>
      </c>
      <c r="O61" s="3"/>
      <c r="P61" s="3"/>
      <c r="Q61" s="3"/>
      <c r="R61" s="3"/>
      <c r="S61" s="3"/>
      <c r="T61" s="3"/>
      <c r="U61" s="3"/>
      <c r="V61" s="3"/>
      <c r="W61" s="3"/>
      <c r="X61" s="3">
        <v>2.3259999999999999E-2</v>
      </c>
      <c r="Y61" s="3"/>
      <c r="Z61" s="3"/>
      <c r="AA61" s="3"/>
      <c r="AB61" s="3"/>
      <c r="AC61" s="3"/>
      <c r="AD61" s="3"/>
      <c r="AE61" s="3"/>
      <c r="AF61" s="3"/>
      <c r="AG61" s="3"/>
      <c r="AH61" s="3">
        <v>2.12E-2</v>
      </c>
      <c r="AI61" s="3"/>
      <c r="AJ61" s="3"/>
      <c r="AK61" s="3"/>
      <c r="AL61" s="3"/>
      <c r="AM61" s="3"/>
      <c r="AN61" s="3"/>
      <c r="AO61" s="3"/>
      <c r="AP61" s="3">
        <v>1.984E-2</v>
      </c>
      <c r="AQ61" s="3"/>
      <c r="AR61" s="3">
        <v>1.985E-2</v>
      </c>
      <c r="AS61" s="3"/>
      <c r="AT61" s="3"/>
      <c r="AU61" s="3"/>
      <c r="AV61" s="3"/>
      <c r="AW61" s="3"/>
      <c r="AX61" s="3"/>
      <c r="AY61" s="3"/>
      <c r="AZ61" s="3">
        <v>2.036E-2</v>
      </c>
      <c r="BA61" s="3"/>
      <c r="BB61" s="3">
        <v>1.9970000000000002E-2</v>
      </c>
      <c r="BC61" s="3"/>
      <c r="BD61" s="3"/>
      <c r="BE61" s="3"/>
      <c r="BF61" s="3"/>
      <c r="BG61" s="3"/>
      <c r="BH61" s="3"/>
      <c r="BI61" s="3"/>
      <c r="BJ61" s="3">
        <v>1.5980000000000001E-2</v>
      </c>
      <c r="BK61" s="3"/>
      <c r="BL61" s="3">
        <v>1.5720000000000001E-2</v>
      </c>
      <c r="BM61" s="3"/>
      <c r="BN61" s="3"/>
      <c r="BO61" s="3"/>
      <c r="BP61" s="3"/>
      <c r="BQ61" s="3"/>
      <c r="BR61" s="3"/>
      <c r="BS61" s="3"/>
      <c r="BT61" s="3">
        <v>1.376E-2</v>
      </c>
      <c r="BU61" s="3"/>
      <c r="BV61" s="3">
        <v>1.3089999999999999E-2</v>
      </c>
      <c r="BW61" s="3"/>
      <c r="BX61" s="3"/>
      <c r="BY61" s="3"/>
      <c r="BZ61" s="3"/>
      <c r="CA61" s="3"/>
      <c r="CB61" s="3"/>
      <c r="CC61" s="3"/>
      <c r="CD61" s="3">
        <v>1.099E-2</v>
      </c>
      <c r="CE61" s="3"/>
      <c r="CF61" s="3">
        <v>1.068E-2</v>
      </c>
      <c r="CG61" s="3"/>
      <c r="CH61" s="3"/>
      <c r="CI61" s="3"/>
      <c r="CJ61" s="3"/>
      <c r="CK61" s="3"/>
      <c r="CL61" s="3"/>
      <c r="CM61" s="3"/>
      <c r="CN61" s="3">
        <v>9.2899999999999996E-3</v>
      </c>
      <c r="CO61" s="3"/>
      <c r="CP61" s="3">
        <v>9.0600000000000003E-3</v>
      </c>
      <c r="CQ61" s="3"/>
      <c r="CR61" s="3"/>
      <c r="CS61" s="3"/>
      <c r="CT61" s="3"/>
      <c r="CU61" s="3"/>
      <c r="CV61" s="3"/>
      <c r="CW61" s="3"/>
      <c r="CX61" s="3">
        <v>8.3099999999999997E-3</v>
      </c>
      <c r="CY61" s="3"/>
      <c r="CZ61" s="3">
        <v>8.1499999999999993E-3</v>
      </c>
      <c r="DA61" s="3"/>
      <c r="DB61" s="3"/>
      <c r="DC61" s="3"/>
      <c r="DD61" s="3"/>
      <c r="DE61" s="3"/>
      <c r="DF61" s="3"/>
      <c r="DG61" s="3"/>
      <c r="DH61" s="3">
        <v>7.5500000000000003E-3</v>
      </c>
      <c r="DI61" s="3"/>
      <c r="DJ61" s="3">
        <v>7.4200000000000004E-3</v>
      </c>
      <c r="DK61" s="3"/>
      <c r="DL61" s="3"/>
      <c r="DM61" s="3"/>
      <c r="DN61" s="3"/>
      <c r="DO61" s="3"/>
      <c r="DP61" s="3"/>
      <c r="DQ61" s="3"/>
      <c r="DR61" s="3">
        <v>6.9100000000000003E-3</v>
      </c>
      <c r="DS61" s="3"/>
      <c r="DT61" s="3">
        <v>6.79E-3</v>
      </c>
      <c r="DU61" s="3"/>
      <c r="DV61" s="3"/>
      <c r="DW61" s="3"/>
      <c r="DX61" s="3"/>
      <c r="DY61" s="3"/>
      <c r="DZ61" s="3"/>
      <c r="EA61" s="3"/>
      <c r="EB61" s="3">
        <v>6.3400000000000001E-3</v>
      </c>
      <c r="EC61" s="3"/>
      <c r="ED61" s="3">
        <v>6.2300000000000003E-3</v>
      </c>
      <c r="EE61" s="3"/>
      <c r="EF61" s="3"/>
      <c r="EG61" s="3"/>
      <c r="EH61" s="3"/>
      <c r="EI61" s="3"/>
      <c r="EJ61" s="3"/>
      <c r="EK61" s="3"/>
      <c r="EL61" s="3">
        <v>5.8399999999999997E-3</v>
      </c>
      <c r="EM61" s="3"/>
      <c r="EN61" s="3">
        <v>5.7400000000000003E-3</v>
      </c>
      <c r="EO61" s="3"/>
      <c r="EP61" s="3"/>
      <c r="EQ61" s="3"/>
      <c r="ER61" s="3"/>
      <c r="ES61" s="3"/>
      <c r="ET61" s="3"/>
      <c r="EU61" s="3"/>
      <c r="EV61" s="3">
        <v>5.3899999999999998E-3</v>
      </c>
    </row>
    <row r="62" spans="1:192" x14ac:dyDescent="0.25">
      <c r="A62">
        <v>59</v>
      </c>
      <c r="B62" s="3"/>
      <c r="C62" s="3">
        <v>2.3439999999999999E-2</v>
      </c>
      <c r="D62" s="3"/>
      <c r="E62" s="3"/>
      <c r="F62" s="3"/>
      <c r="G62" s="3"/>
      <c r="H62" s="3"/>
      <c r="I62" s="3"/>
      <c r="J62" s="3"/>
      <c r="K62" s="3"/>
      <c r="L62" s="3"/>
      <c r="M62" s="3">
        <v>2.5389999999999999E-2</v>
      </c>
      <c r="N62" s="3"/>
      <c r="O62" s="3"/>
      <c r="P62" s="3"/>
      <c r="Q62" s="3"/>
      <c r="R62" s="3"/>
      <c r="S62" s="3"/>
      <c r="T62" s="3"/>
      <c r="U62" s="3"/>
      <c r="V62" s="3"/>
      <c r="W62" s="3">
        <v>2.487E-2</v>
      </c>
      <c r="X62" s="3"/>
      <c r="Y62" s="3"/>
      <c r="Z62" s="3"/>
      <c r="AA62" s="3"/>
      <c r="AB62" s="3"/>
      <c r="AC62" s="3"/>
      <c r="AD62" s="3"/>
      <c r="AE62" s="3"/>
      <c r="AF62" s="3"/>
      <c r="AG62" s="3">
        <v>2.29E-2</v>
      </c>
      <c r="AH62" s="3"/>
      <c r="AI62" s="3"/>
      <c r="AJ62" s="3"/>
      <c r="AK62" s="3"/>
      <c r="AL62" s="3"/>
      <c r="AM62" s="3"/>
      <c r="AN62" s="3"/>
      <c r="AO62" s="3"/>
      <c r="AP62" s="3">
        <v>2.1579999999999998E-2</v>
      </c>
      <c r="AQ62" s="3">
        <v>2.18E-2</v>
      </c>
      <c r="AR62" s="3"/>
      <c r="AS62" s="3"/>
      <c r="AT62" s="3"/>
      <c r="AU62" s="3"/>
      <c r="AV62" s="3"/>
      <c r="AW62" s="3"/>
      <c r="AX62" s="3"/>
      <c r="AY62" s="3"/>
      <c r="AZ62" s="3">
        <v>2.1850000000000001E-2</v>
      </c>
      <c r="BA62" s="3">
        <v>2.1659999999999999E-2</v>
      </c>
      <c r="BB62" s="3"/>
      <c r="BC62" s="3"/>
      <c r="BD62" s="3"/>
      <c r="BE62" s="3"/>
      <c r="BF62" s="3"/>
      <c r="BG62" s="3"/>
      <c r="BH62" s="3"/>
      <c r="BI62" s="3"/>
      <c r="BJ62" s="3">
        <v>1.702E-2</v>
      </c>
      <c r="BK62" s="3">
        <v>1.703E-2</v>
      </c>
      <c r="BL62" s="3"/>
      <c r="BM62" s="3"/>
      <c r="BN62" s="3"/>
      <c r="BO62" s="3"/>
      <c r="BP62" s="3"/>
      <c r="BQ62" s="3"/>
      <c r="BR62" s="3"/>
      <c r="BS62" s="3"/>
      <c r="BT62" s="3">
        <v>1.477E-2</v>
      </c>
      <c r="BU62" s="3">
        <v>1.436E-2</v>
      </c>
      <c r="BV62" s="3"/>
      <c r="BW62" s="3"/>
      <c r="BX62" s="3"/>
      <c r="BY62" s="3"/>
      <c r="BZ62" s="3"/>
      <c r="CA62" s="3"/>
      <c r="CB62" s="3"/>
      <c r="CC62" s="3"/>
      <c r="CD62" s="3">
        <v>1.1900000000000001E-2</v>
      </c>
      <c r="CE62" s="3">
        <v>1.163E-2</v>
      </c>
      <c r="CF62" s="3"/>
      <c r="CG62" s="3"/>
      <c r="CH62" s="3"/>
      <c r="CI62" s="3"/>
      <c r="CJ62" s="3"/>
      <c r="CK62" s="3"/>
      <c r="CL62" s="3"/>
      <c r="CM62" s="3"/>
      <c r="CN62" s="3">
        <v>1.0030000000000001E-2</v>
      </c>
      <c r="CO62" s="3">
        <v>9.9100000000000004E-3</v>
      </c>
      <c r="CP62" s="3"/>
      <c r="CQ62" s="3"/>
      <c r="CR62" s="3"/>
      <c r="CS62" s="3"/>
      <c r="CT62" s="3"/>
      <c r="CU62" s="3"/>
      <c r="CV62" s="3"/>
      <c r="CW62" s="3"/>
      <c r="CX62" s="3">
        <v>8.9999999999999993E-3</v>
      </c>
      <c r="CY62" s="3">
        <v>8.9099999999999995E-3</v>
      </c>
      <c r="CZ62" s="3"/>
      <c r="DA62" s="3"/>
      <c r="DB62" s="3"/>
      <c r="DC62" s="3"/>
      <c r="DD62" s="3"/>
      <c r="DE62" s="3"/>
      <c r="DF62" s="3"/>
      <c r="DG62" s="3"/>
      <c r="DH62" s="3">
        <v>8.1899999999999994E-3</v>
      </c>
      <c r="DI62" s="3">
        <v>8.1099999999999992E-3</v>
      </c>
      <c r="DJ62" s="3"/>
      <c r="DK62" s="3"/>
      <c r="DL62" s="3"/>
      <c r="DM62" s="3"/>
      <c r="DN62" s="3"/>
      <c r="DO62" s="3"/>
      <c r="DP62" s="3"/>
      <c r="DQ62" s="3"/>
      <c r="DR62" s="3">
        <v>7.4900000000000001E-3</v>
      </c>
      <c r="DS62" s="3">
        <v>7.4200000000000004E-3</v>
      </c>
      <c r="DT62" s="3"/>
      <c r="DU62" s="3"/>
      <c r="DV62" s="3"/>
      <c r="DW62" s="3"/>
      <c r="DX62" s="3"/>
      <c r="DY62" s="3"/>
      <c r="DZ62" s="3"/>
      <c r="EA62" s="3"/>
      <c r="EB62" s="3">
        <v>6.8700000000000002E-3</v>
      </c>
      <c r="EC62" s="3">
        <v>6.8100000000000001E-3</v>
      </c>
      <c r="ED62" s="3"/>
      <c r="EE62" s="3"/>
      <c r="EF62" s="3"/>
      <c r="EG62" s="3"/>
      <c r="EH62" s="3"/>
      <c r="EI62" s="3"/>
      <c r="EJ62" s="3"/>
      <c r="EK62" s="3"/>
      <c r="EL62" s="3">
        <v>6.3299999999999997E-3</v>
      </c>
      <c r="EM62" s="3">
        <v>6.28E-3</v>
      </c>
      <c r="EN62" s="3"/>
      <c r="EO62" s="3"/>
      <c r="EP62" s="3"/>
      <c r="EQ62" s="3"/>
      <c r="ER62" s="3"/>
      <c r="ES62" s="3"/>
      <c r="ET62" s="3"/>
      <c r="EU62" s="3"/>
      <c r="EV62" s="3">
        <v>5.8500000000000002E-3</v>
      </c>
      <c r="FF62" s="1"/>
      <c r="FZ62" s="1"/>
    </row>
    <row r="63" spans="1:192" x14ac:dyDescent="0.25">
      <c r="A63">
        <v>60</v>
      </c>
      <c r="B63" s="3">
        <v>2.4809999999999999E-2</v>
      </c>
      <c r="C63" s="3"/>
      <c r="D63" s="3"/>
      <c r="E63" s="3"/>
      <c r="F63" s="3"/>
      <c r="G63" s="3"/>
      <c r="H63" s="3"/>
      <c r="I63" s="3"/>
      <c r="J63" s="3"/>
      <c r="K63" s="3"/>
      <c r="L63" s="3">
        <v>2.7400000000000001E-2</v>
      </c>
      <c r="M63" s="3"/>
      <c r="N63" s="3"/>
      <c r="O63" s="3"/>
      <c r="P63" s="3"/>
      <c r="Q63" s="3"/>
      <c r="R63" s="3"/>
      <c r="S63" s="3"/>
      <c r="T63" s="3"/>
      <c r="U63" s="3"/>
      <c r="V63" s="3">
        <v>2.6630000000000001E-2</v>
      </c>
      <c r="W63" s="3"/>
      <c r="X63" s="3"/>
      <c r="Y63" s="3"/>
      <c r="Z63" s="3"/>
      <c r="AA63" s="3"/>
      <c r="AB63" s="3"/>
      <c r="AC63" s="3"/>
      <c r="AD63" s="3"/>
      <c r="AE63" s="3"/>
      <c r="AF63" s="3">
        <v>2.4760000000000001E-2</v>
      </c>
      <c r="AG63" s="3"/>
      <c r="AH63" s="3"/>
      <c r="AI63" s="3"/>
      <c r="AJ63" s="3"/>
      <c r="AK63" s="3"/>
      <c r="AL63" s="3"/>
      <c r="AM63" s="3"/>
      <c r="AN63" s="3"/>
      <c r="AO63" s="3"/>
      <c r="AP63" s="3">
        <v>2.392E-2</v>
      </c>
      <c r="AQ63" s="3"/>
      <c r="AR63" s="3"/>
      <c r="AS63" s="3"/>
      <c r="AT63" s="3"/>
      <c r="AU63" s="3"/>
      <c r="AV63" s="3"/>
      <c r="AW63" s="3"/>
      <c r="AX63" s="3"/>
      <c r="AY63" s="3"/>
      <c r="AZ63" s="3">
        <v>2.3480000000000001E-2</v>
      </c>
      <c r="BA63" s="3"/>
      <c r="BB63" s="3"/>
      <c r="BC63" s="3"/>
      <c r="BD63" s="3"/>
      <c r="BE63" s="3"/>
      <c r="BF63" s="3"/>
      <c r="BG63" s="3"/>
      <c r="BH63" s="3"/>
      <c r="BI63" s="3"/>
      <c r="BJ63" s="3">
        <v>1.8440000000000002E-2</v>
      </c>
      <c r="BK63" s="3"/>
      <c r="BL63" s="3"/>
      <c r="BM63" s="3"/>
      <c r="BN63" s="3"/>
      <c r="BO63" s="3"/>
      <c r="BP63" s="3"/>
      <c r="BQ63" s="3"/>
      <c r="BR63" s="3"/>
      <c r="BS63" s="3"/>
      <c r="BT63" s="3">
        <v>1.576E-2</v>
      </c>
      <c r="BU63" s="3"/>
      <c r="BV63" s="3"/>
      <c r="BW63" s="3"/>
      <c r="BX63" s="3"/>
      <c r="BY63" s="3"/>
      <c r="BZ63" s="3"/>
      <c r="CA63" s="3"/>
      <c r="CB63" s="3"/>
      <c r="CC63" s="3"/>
      <c r="CD63" s="3">
        <v>1.268E-2</v>
      </c>
      <c r="CE63" s="3"/>
      <c r="CF63" s="3"/>
      <c r="CG63" s="3"/>
      <c r="CH63" s="3"/>
      <c r="CI63" s="3"/>
      <c r="CJ63" s="3"/>
      <c r="CK63" s="3"/>
      <c r="CL63" s="3"/>
      <c r="CM63" s="3"/>
      <c r="CN63" s="3">
        <v>1.086E-2</v>
      </c>
      <c r="CO63" s="3"/>
      <c r="CP63" s="3"/>
      <c r="CQ63" s="3"/>
      <c r="CR63" s="3"/>
      <c r="CS63" s="3"/>
      <c r="CT63" s="3"/>
      <c r="CU63" s="3"/>
      <c r="CV63" s="3"/>
      <c r="CW63" s="3"/>
      <c r="CX63" s="3">
        <v>9.7699999999999992E-3</v>
      </c>
      <c r="CY63" s="3"/>
      <c r="CZ63" s="3"/>
      <c r="DA63" s="3"/>
      <c r="DB63" s="3"/>
      <c r="DC63" s="3"/>
      <c r="DD63" s="3"/>
      <c r="DE63" s="3"/>
      <c r="DF63" s="3"/>
      <c r="DG63" s="3"/>
      <c r="DH63" s="3">
        <v>8.8900000000000003E-3</v>
      </c>
      <c r="DI63" s="3"/>
      <c r="DJ63" s="3"/>
      <c r="DK63" s="3"/>
      <c r="DL63" s="3"/>
      <c r="DM63" s="3"/>
      <c r="DN63" s="3"/>
      <c r="DO63" s="3"/>
      <c r="DP63" s="3"/>
      <c r="DQ63" s="3"/>
      <c r="DR63" s="3">
        <v>8.1300000000000001E-3</v>
      </c>
      <c r="DS63" s="3"/>
      <c r="DT63" s="3"/>
      <c r="DU63" s="3"/>
      <c r="DV63" s="3"/>
      <c r="DW63" s="3"/>
      <c r="DX63" s="3"/>
      <c r="DY63" s="3"/>
      <c r="DZ63" s="3"/>
      <c r="EA63" s="3"/>
      <c r="EB63" s="3">
        <v>7.4599999999999996E-3</v>
      </c>
      <c r="EC63" s="3"/>
      <c r="ED63" s="3"/>
      <c r="EE63" s="3"/>
      <c r="EF63" s="3"/>
      <c r="EG63" s="3"/>
      <c r="EH63" s="3"/>
      <c r="EI63" s="3"/>
      <c r="EJ63" s="3"/>
      <c r="EK63" s="3"/>
      <c r="EL63" s="3">
        <v>6.8700000000000002E-3</v>
      </c>
      <c r="EM63" s="3"/>
      <c r="EN63" s="3"/>
      <c r="EO63" s="3"/>
      <c r="EP63" s="3"/>
      <c r="EQ63" s="3"/>
      <c r="ER63" s="3"/>
      <c r="ES63" s="3"/>
      <c r="ET63" s="3"/>
      <c r="EU63" s="3"/>
      <c r="EV63" s="3">
        <v>6.3499999999999997E-3</v>
      </c>
      <c r="FF63" s="1"/>
      <c r="FP63" s="1"/>
      <c r="FZ63" s="1"/>
      <c r="GJ63" s="1"/>
    </row>
    <row r="64" spans="1:192" x14ac:dyDescent="0.25">
      <c r="A64">
        <v>61</v>
      </c>
      <c r="B64" s="3"/>
      <c r="C64" s="3"/>
      <c r="D64" s="3"/>
      <c r="E64" s="3"/>
      <c r="F64" s="3"/>
      <c r="G64" s="3"/>
      <c r="H64" s="3"/>
      <c r="I64" s="3"/>
      <c r="J64" s="3"/>
      <c r="K64" s="3">
        <v>2.9559999999999999E-2</v>
      </c>
      <c r="L64" s="3"/>
      <c r="M64" s="3"/>
      <c r="N64" s="3"/>
      <c r="O64" s="3"/>
      <c r="P64" s="3"/>
      <c r="Q64" s="3"/>
      <c r="R64" s="3"/>
      <c r="S64" s="3"/>
      <c r="T64" s="3"/>
      <c r="U64" s="3">
        <v>2.8580000000000001E-2</v>
      </c>
      <c r="V64" s="3"/>
      <c r="W64" s="3"/>
      <c r="X64" s="3"/>
      <c r="Y64" s="3"/>
      <c r="Z64" s="3"/>
      <c r="AA64" s="3"/>
      <c r="AB64" s="3"/>
      <c r="AC64" s="3"/>
      <c r="AD64" s="3"/>
      <c r="AE64" s="3">
        <v>2.673E-2</v>
      </c>
      <c r="AF64" s="3"/>
      <c r="AG64" s="3"/>
      <c r="AH64" s="3"/>
      <c r="AI64" s="3"/>
      <c r="AJ64" s="3"/>
      <c r="AK64" s="3"/>
      <c r="AL64" s="3"/>
      <c r="AM64" s="3"/>
      <c r="AN64" s="3"/>
      <c r="AO64" s="3">
        <v>2.613E-2</v>
      </c>
      <c r="AP64" s="3">
        <v>2.562E-2</v>
      </c>
      <c r="AQ64" s="3"/>
      <c r="AR64" s="3"/>
      <c r="AS64" s="3"/>
      <c r="AT64" s="3"/>
      <c r="AU64" s="3"/>
      <c r="AV64" s="3"/>
      <c r="AW64" s="3"/>
      <c r="AX64" s="3"/>
      <c r="AY64" s="3">
        <v>2.5420000000000002E-2</v>
      </c>
      <c r="AZ64" s="3">
        <v>2.4729999999999999E-2</v>
      </c>
      <c r="BA64" s="3"/>
      <c r="BB64" s="3"/>
      <c r="BC64" s="3"/>
      <c r="BD64" s="3"/>
      <c r="BE64" s="3"/>
      <c r="BF64" s="3"/>
      <c r="BG64" s="3"/>
      <c r="BH64" s="3"/>
      <c r="BI64" s="3">
        <v>2.001E-2</v>
      </c>
      <c r="BJ64" s="3">
        <v>1.9550000000000001E-2</v>
      </c>
      <c r="BK64" s="3"/>
      <c r="BL64" s="3"/>
      <c r="BM64" s="3"/>
      <c r="BN64" s="3"/>
      <c r="BO64" s="3"/>
      <c r="BP64" s="3"/>
      <c r="BQ64" s="3"/>
      <c r="BR64" s="3"/>
      <c r="BS64" s="3">
        <v>1.7260000000000001E-2</v>
      </c>
      <c r="BT64" s="3">
        <v>1.6830000000000001E-2</v>
      </c>
      <c r="BU64" s="3"/>
      <c r="BV64" s="3"/>
      <c r="BW64" s="3"/>
      <c r="BX64" s="3"/>
      <c r="BY64" s="3"/>
      <c r="BZ64" s="3"/>
      <c r="CA64" s="3"/>
      <c r="CB64" s="3"/>
      <c r="CC64" s="3">
        <v>1.3860000000000001E-2</v>
      </c>
      <c r="CD64" s="3">
        <v>1.358E-2</v>
      </c>
      <c r="CE64" s="3"/>
      <c r="CF64" s="3"/>
      <c r="CG64" s="3"/>
      <c r="CH64" s="3"/>
      <c r="CI64" s="3"/>
      <c r="CJ64" s="3"/>
      <c r="CK64" s="3"/>
      <c r="CL64" s="3"/>
      <c r="CM64" s="3">
        <v>1.192E-2</v>
      </c>
      <c r="CN64" s="3">
        <v>1.179E-2</v>
      </c>
      <c r="CO64" s="3"/>
      <c r="CP64" s="3"/>
      <c r="CQ64" s="3"/>
      <c r="CR64" s="3"/>
      <c r="CS64" s="3"/>
      <c r="CT64" s="3"/>
      <c r="CU64" s="3"/>
      <c r="CV64" s="3"/>
      <c r="CW64" s="3">
        <v>1.074E-2</v>
      </c>
      <c r="CX64" s="3">
        <v>1.064E-2</v>
      </c>
      <c r="CY64" s="3"/>
      <c r="CZ64" s="3"/>
      <c r="DA64" s="3"/>
      <c r="DB64" s="3"/>
      <c r="DC64" s="3"/>
      <c r="DD64" s="3"/>
      <c r="DE64" s="3"/>
      <c r="DF64" s="3"/>
      <c r="DG64" s="3">
        <v>9.7800000000000005E-3</v>
      </c>
      <c r="DH64" s="3">
        <v>9.6900000000000007E-3</v>
      </c>
      <c r="DI64" s="3"/>
      <c r="DJ64" s="3"/>
      <c r="DK64" s="3"/>
      <c r="DL64" s="3"/>
      <c r="DM64" s="3"/>
      <c r="DN64" s="3"/>
      <c r="DO64" s="3"/>
      <c r="DP64" s="3"/>
      <c r="DQ64" s="3">
        <v>8.94E-3</v>
      </c>
      <c r="DR64" s="3">
        <v>8.8599999999999998E-3</v>
      </c>
      <c r="DS64" s="3"/>
      <c r="DT64" s="3"/>
      <c r="DU64" s="3"/>
      <c r="DV64" s="3"/>
      <c r="DW64" s="3"/>
      <c r="DX64" s="3"/>
      <c r="DY64" s="3"/>
      <c r="DZ64" s="3"/>
      <c r="EA64" s="3">
        <v>8.2000000000000007E-3</v>
      </c>
      <c r="EB64" s="3">
        <v>8.1300000000000001E-3</v>
      </c>
      <c r="EC64" s="3"/>
      <c r="ED64" s="3"/>
      <c r="EE64" s="3"/>
      <c r="EF64" s="3"/>
      <c r="EG64" s="3"/>
      <c r="EH64" s="3"/>
      <c r="EI64" s="3"/>
      <c r="EJ64" s="3"/>
      <c r="EK64" s="3">
        <v>7.5500000000000003E-3</v>
      </c>
      <c r="EL64" s="3">
        <v>7.4900000000000001E-3</v>
      </c>
      <c r="EM64" s="3"/>
      <c r="EN64" s="3"/>
      <c r="EO64" s="3"/>
      <c r="EP64" s="3"/>
      <c r="EQ64" s="3"/>
      <c r="ER64" s="3"/>
      <c r="ES64" s="3"/>
      <c r="ET64" s="3"/>
      <c r="EU64" s="3">
        <v>6.9800000000000001E-3</v>
      </c>
      <c r="EV64" s="3">
        <v>6.9300000000000004E-3</v>
      </c>
      <c r="FF64" s="1"/>
      <c r="FP64" s="1"/>
      <c r="FZ64" s="1"/>
      <c r="GJ64" s="1"/>
    </row>
    <row r="65" spans="1:192" x14ac:dyDescent="0.25">
      <c r="A65">
        <v>62</v>
      </c>
      <c r="B65" s="3"/>
      <c r="C65" s="3"/>
      <c r="D65" s="3"/>
      <c r="E65" s="3"/>
      <c r="F65" s="3"/>
      <c r="G65" s="3"/>
      <c r="H65" s="3"/>
      <c r="I65" s="3"/>
      <c r="J65" s="3">
        <v>3.1829999999999997E-2</v>
      </c>
      <c r="K65" s="3"/>
      <c r="L65" s="3"/>
      <c r="M65" s="3"/>
      <c r="N65" s="3"/>
      <c r="O65" s="3"/>
      <c r="P65" s="3"/>
      <c r="Q65" s="3"/>
      <c r="R65" s="3"/>
      <c r="S65" s="3"/>
      <c r="T65" s="3">
        <v>3.0669999999999999E-2</v>
      </c>
      <c r="U65" s="3"/>
      <c r="V65" s="3"/>
      <c r="W65" s="3"/>
      <c r="X65" s="3"/>
      <c r="Y65" s="3"/>
      <c r="Z65" s="3"/>
      <c r="AA65" s="3"/>
      <c r="AB65" s="3"/>
      <c r="AC65" s="3"/>
      <c r="AD65" s="3">
        <v>2.8709999999999999E-2</v>
      </c>
      <c r="AE65" s="3"/>
      <c r="AF65" s="3"/>
      <c r="AG65" s="3"/>
      <c r="AH65" s="3"/>
      <c r="AI65" s="3"/>
      <c r="AJ65" s="3"/>
      <c r="AK65" s="3"/>
      <c r="AL65" s="3"/>
      <c r="AM65" s="3"/>
      <c r="AN65" s="3">
        <v>2.835E-2</v>
      </c>
      <c r="AO65" s="3"/>
      <c r="AP65" s="3">
        <v>2.8129999999999999E-2</v>
      </c>
      <c r="AQ65" s="3"/>
      <c r="AR65" s="3"/>
      <c r="AS65" s="3"/>
      <c r="AT65" s="3"/>
      <c r="AU65" s="3"/>
      <c r="AV65" s="3"/>
      <c r="AW65" s="3"/>
      <c r="AX65" s="3">
        <v>2.7449999999999999E-2</v>
      </c>
      <c r="AY65" s="3"/>
      <c r="AZ65" s="3">
        <v>2.7040000000000002E-2</v>
      </c>
      <c r="BA65" s="3"/>
      <c r="BB65" s="3"/>
      <c r="BC65" s="3"/>
      <c r="BD65" s="3"/>
      <c r="BE65" s="3"/>
      <c r="BF65" s="3"/>
      <c r="BG65" s="3"/>
      <c r="BH65" s="3">
        <v>2.1819999999999999E-2</v>
      </c>
      <c r="BI65" s="3"/>
      <c r="BJ65" s="3">
        <v>2.0899999999999998E-2</v>
      </c>
      <c r="BK65" s="3"/>
      <c r="BL65" s="3"/>
      <c r="BM65" s="3"/>
      <c r="BN65" s="3"/>
      <c r="BO65" s="3"/>
      <c r="BP65" s="3"/>
      <c r="BQ65" s="3"/>
      <c r="BR65" s="3">
        <v>1.882E-2</v>
      </c>
      <c r="BS65" s="3"/>
      <c r="BT65" s="3">
        <v>1.7780000000000001E-2</v>
      </c>
      <c r="BU65" s="3"/>
      <c r="BV65" s="3"/>
      <c r="BW65" s="3"/>
      <c r="BX65" s="3"/>
      <c r="BY65" s="3"/>
      <c r="BZ65" s="3"/>
      <c r="CA65" s="3"/>
      <c r="CB65" s="3">
        <v>1.515E-2</v>
      </c>
      <c r="CC65" s="3"/>
      <c r="CD65" s="3">
        <v>1.468E-2</v>
      </c>
      <c r="CE65" s="3"/>
      <c r="CF65" s="3"/>
      <c r="CG65" s="3"/>
      <c r="CH65" s="3"/>
      <c r="CI65" s="3"/>
      <c r="CJ65" s="3"/>
      <c r="CK65" s="3"/>
      <c r="CL65" s="3">
        <v>1.311E-2</v>
      </c>
      <c r="CM65" s="3"/>
      <c r="CN65" s="3">
        <v>1.2829999999999999E-2</v>
      </c>
      <c r="CO65" s="3"/>
      <c r="CP65" s="3"/>
      <c r="CQ65" s="3"/>
      <c r="CR65" s="3"/>
      <c r="CS65" s="3"/>
      <c r="CT65" s="3"/>
      <c r="CU65" s="3"/>
      <c r="CV65" s="3">
        <v>1.183E-2</v>
      </c>
      <c r="CW65" s="3"/>
      <c r="CX65" s="3">
        <v>1.1610000000000001E-2</v>
      </c>
      <c r="CY65" s="3"/>
      <c r="CZ65" s="3"/>
      <c r="DA65" s="3"/>
      <c r="DB65" s="3"/>
      <c r="DC65" s="3"/>
      <c r="DD65" s="3"/>
      <c r="DE65" s="3"/>
      <c r="DF65" s="3">
        <v>1.078E-2</v>
      </c>
      <c r="DG65" s="3"/>
      <c r="DH65" s="3">
        <v>1.059E-2</v>
      </c>
      <c r="DI65" s="3"/>
      <c r="DJ65" s="3"/>
      <c r="DK65" s="3"/>
      <c r="DL65" s="3"/>
      <c r="DM65" s="3"/>
      <c r="DN65" s="3"/>
      <c r="DO65" s="3"/>
      <c r="DP65" s="3">
        <v>9.8700000000000003E-3</v>
      </c>
      <c r="DQ65" s="3"/>
      <c r="DR65" s="3">
        <v>9.7099999999999999E-3</v>
      </c>
      <c r="DS65" s="3"/>
      <c r="DT65" s="3"/>
      <c r="DU65" s="3"/>
      <c r="DV65" s="3"/>
      <c r="DW65" s="3"/>
      <c r="DX65" s="3"/>
      <c r="DY65" s="3"/>
      <c r="DZ65" s="3">
        <v>9.0699999999999999E-3</v>
      </c>
      <c r="EA65" s="3"/>
      <c r="EB65" s="3">
        <v>8.9300000000000004E-3</v>
      </c>
      <c r="EC65" s="3"/>
      <c r="ED65" s="3"/>
      <c r="EE65" s="3"/>
      <c r="EF65" s="3"/>
      <c r="EG65" s="3"/>
      <c r="EH65" s="3"/>
      <c r="EI65" s="3"/>
      <c r="EJ65" s="3">
        <v>8.3700000000000007E-3</v>
      </c>
      <c r="EK65" s="3"/>
      <c r="EL65" s="3">
        <v>8.2400000000000008E-3</v>
      </c>
      <c r="EM65" s="3"/>
      <c r="EN65" s="3"/>
      <c r="EO65" s="3"/>
      <c r="EP65" s="3"/>
      <c r="EQ65" s="3"/>
      <c r="ER65" s="3"/>
      <c r="ES65" s="3"/>
      <c r="ET65" s="3">
        <v>7.7400000000000004E-3</v>
      </c>
      <c r="EU65" s="3"/>
      <c r="EV65" s="3">
        <v>7.6299999999999996E-3</v>
      </c>
      <c r="FF65" s="1"/>
      <c r="FP65" s="1"/>
      <c r="FZ65" s="1"/>
      <c r="GJ65" s="1"/>
    </row>
    <row r="66" spans="1:192" x14ac:dyDescent="0.25">
      <c r="A66">
        <v>63</v>
      </c>
      <c r="B66" s="3"/>
      <c r="C66" s="3"/>
      <c r="D66" s="3"/>
      <c r="E66" s="3"/>
      <c r="F66" s="3"/>
      <c r="G66" s="3"/>
      <c r="H66" s="3"/>
      <c r="I66" s="3">
        <v>3.4189999999999998E-2</v>
      </c>
      <c r="J66" s="3"/>
      <c r="K66" s="3"/>
      <c r="L66" s="3"/>
      <c r="M66" s="3"/>
      <c r="N66" s="3"/>
      <c r="O66" s="3"/>
      <c r="P66" s="3"/>
      <c r="Q66" s="3"/>
      <c r="R66" s="3"/>
      <c r="S66" s="3">
        <v>3.2930000000000001E-2</v>
      </c>
      <c r="T66" s="3"/>
      <c r="U66" s="3"/>
      <c r="V66" s="3"/>
      <c r="W66" s="3"/>
      <c r="X66" s="3"/>
      <c r="Y66" s="3"/>
      <c r="Z66" s="3"/>
      <c r="AA66" s="3"/>
      <c r="AB66" s="3"/>
      <c r="AC66" s="3">
        <v>3.0679999999999999E-2</v>
      </c>
      <c r="AD66" s="3"/>
      <c r="AE66" s="3"/>
      <c r="AF66" s="3"/>
      <c r="AG66" s="3"/>
      <c r="AH66" s="3"/>
      <c r="AI66" s="3"/>
      <c r="AJ66" s="3"/>
      <c r="AK66" s="3"/>
      <c r="AL66" s="3"/>
      <c r="AM66" s="3">
        <v>3.0540000000000001E-2</v>
      </c>
      <c r="AN66" s="3"/>
      <c r="AO66" s="3"/>
      <c r="AP66" s="3">
        <v>3.1119999999999998E-2</v>
      </c>
      <c r="AQ66" s="3"/>
      <c r="AR66" s="3"/>
      <c r="AS66" s="3"/>
      <c r="AT66" s="3"/>
      <c r="AU66" s="3"/>
      <c r="AV66" s="3"/>
      <c r="AW66" s="3">
        <v>2.955E-2</v>
      </c>
      <c r="AX66" s="3"/>
      <c r="AY66" s="3"/>
      <c r="AZ66" s="3">
        <v>2.852E-2</v>
      </c>
      <c r="BA66" s="3"/>
      <c r="BB66" s="3"/>
      <c r="BC66" s="3"/>
      <c r="BD66" s="3"/>
      <c r="BE66" s="3"/>
      <c r="BF66" s="3"/>
      <c r="BG66" s="3">
        <v>2.3910000000000001E-2</v>
      </c>
      <c r="BH66" s="3"/>
      <c r="BI66" s="3"/>
      <c r="BJ66" s="3">
        <v>2.2769999999999999E-2</v>
      </c>
      <c r="BK66" s="3"/>
      <c r="BL66" s="3"/>
      <c r="BM66" s="3"/>
      <c r="BN66" s="3"/>
      <c r="BO66" s="3"/>
      <c r="BP66" s="3"/>
      <c r="BQ66" s="3">
        <v>2.0420000000000001E-2</v>
      </c>
      <c r="BR66" s="3"/>
      <c r="BS66" s="3"/>
      <c r="BT66" s="3">
        <v>1.9470000000000001E-2</v>
      </c>
      <c r="BU66" s="3"/>
      <c r="BV66" s="3"/>
      <c r="BW66" s="3"/>
      <c r="BX66" s="3"/>
      <c r="BY66" s="3"/>
      <c r="BZ66" s="3"/>
      <c r="CA66" s="3">
        <v>1.6549999999999999E-2</v>
      </c>
      <c r="CB66" s="3"/>
      <c r="CC66" s="3"/>
      <c r="CD66" s="3">
        <v>1.5890000000000001E-2</v>
      </c>
      <c r="CE66" s="3"/>
      <c r="CF66" s="3"/>
      <c r="CG66" s="3"/>
      <c r="CH66" s="3"/>
      <c r="CI66" s="3"/>
      <c r="CJ66" s="3"/>
      <c r="CK66" s="3">
        <v>1.444E-2</v>
      </c>
      <c r="CL66" s="3"/>
      <c r="CM66" s="3"/>
      <c r="CN66" s="3">
        <v>1.3979999999999999E-2</v>
      </c>
      <c r="CO66" s="3"/>
      <c r="CP66" s="3"/>
      <c r="CQ66" s="3"/>
      <c r="CR66" s="3"/>
      <c r="CS66" s="3"/>
      <c r="CT66" s="3"/>
      <c r="CU66" s="3">
        <v>1.306E-2</v>
      </c>
      <c r="CV66" s="3"/>
      <c r="CW66" s="3"/>
      <c r="CX66" s="3">
        <v>1.2710000000000001E-2</v>
      </c>
      <c r="CY66" s="3"/>
      <c r="CZ66" s="3"/>
      <c r="DA66" s="3"/>
      <c r="DB66" s="3"/>
      <c r="DC66" s="3"/>
      <c r="DD66" s="3"/>
      <c r="DE66" s="3">
        <v>1.1939999999999999E-2</v>
      </c>
      <c r="DF66" s="3"/>
      <c r="DG66" s="3"/>
      <c r="DH66" s="3">
        <v>1.163E-2</v>
      </c>
      <c r="DI66" s="3"/>
      <c r="DJ66" s="3"/>
      <c r="DK66" s="3"/>
      <c r="DL66" s="3"/>
      <c r="DM66" s="3"/>
      <c r="DN66" s="3"/>
      <c r="DO66" s="3">
        <v>1.0959999999999999E-2</v>
      </c>
      <c r="DP66" s="3"/>
      <c r="DQ66" s="3"/>
      <c r="DR66" s="3">
        <v>1.069E-2</v>
      </c>
      <c r="DS66" s="3"/>
      <c r="DT66" s="3"/>
      <c r="DU66" s="3"/>
      <c r="DV66" s="3"/>
      <c r="DW66" s="3"/>
      <c r="DX66" s="3"/>
      <c r="DY66" s="3">
        <v>1.01E-2</v>
      </c>
      <c r="DZ66" s="3"/>
      <c r="EA66" s="3"/>
      <c r="EB66" s="3">
        <v>9.8600000000000007E-3</v>
      </c>
      <c r="EC66" s="3"/>
      <c r="ED66" s="3"/>
      <c r="EE66" s="3"/>
      <c r="EF66" s="3"/>
      <c r="EG66" s="3"/>
      <c r="EH66" s="3"/>
      <c r="EI66" s="3">
        <v>9.3299999999999998E-3</v>
      </c>
      <c r="EJ66" s="3"/>
      <c r="EK66" s="3"/>
      <c r="EL66" s="3">
        <v>9.1199999999999996E-3</v>
      </c>
      <c r="EM66" s="3"/>
      <c r="EN66" s="3"/>
      <c r="EO66" s="3"/>
      <c r="EP66" s="3"/>
      <c r="EQ66" s="3"/>
      <c r="ER66" s="3"/>
      <c r="ES66" s="3">
        <v>8.6599999999999993E-3</v>
      </c>
      <c r="ET66" s="3"/>
      <c r="EU66" s="3"/>
      <c r="EV66" s="3">
        <v>8.4700000000000001E-3</v>
      </c>
      <c r="FF66" s="1"/>
      <c r="FP66" s="1"/>
      <c r="FZ66" s="1"/>
      <c r="GJ66" s="1"/>
    </row>
    <row r="67" spans="1:192" x14ac:dyDescent="0.25">
      <c r="A67">
        <v>64</v>
      </c>
      <c r="B67" s="3"/>
      <c r="C67" s="3"/>
      <c r="D67" s="3"/>
      <c r="E67" s="3"/>
      <c r="F67" s="3"/>
      <c r="G67" s="3"/>
      <c r="H67" s="3">
        <v>3.6700000000000003E-2</v>
      </c>
      <c r="I67" s="3"/>
      <c r="J67" s="3"/>
      <c r="K67" s="3"/>
      <c r="L67" s="3"/>
      <c r="M67" s="3"/>
      <c r="N67" s="3"/>
      <c r="O67" s="3"/>
      <c r="P67" s="3"/>
      <c r="Q67" s="3"/>
      <c r="R67" s="3">
        <v>3.5389999999999998E-2</v>
      </c>
      <c r="S67" s="3"/>
      <c r="T67" s="3"/>
      <c r="U67" s="3"/>
      <c r="V67" s="3"/>
      <c r="W67" s="3"/>
      <c r="X67" s="3"/>
      <c r="Y67" s="3"/>
      <c r="Z67" s="3"/>
      <c r="AA67" s="3"/>
      <c r="AB67" s="3">
        <v>3.2689999999999997E-2</v>
      </c>
      <c r="AC67" s="3"/>
      <c r="AD67" s="3"/>
      <c r="AE67" s="3"/>
      <c r="AF67" s="3"/>
      <c r="AG67" s="3"/>
      <c r="AH67" s="3"/>
      <c r="AI67" s="3"/>
      <c r="AJ67" s="3"/>
      <c r="AK67" s="3"/>
      <c r="AL67" s="3">
        <v>3.2759999999999997E-2</v>
      </c>
      <c r="AM67" s="3"/>
      <c r="AN67" s="3"/>
      <c r="AO67" s="3"/>
      <c r="AP67" s="3">
        <v>3.3020000000000001E-2</v>
      </c>
      <c r="AQ67" s="3"/>
      <c r="AR67" s="3"/>
      <c r="AS67" s="3"/>
      <c r="AT67" s="3"/>
      <c r="AU67" s="3"/>
      <c r="AV67" s="3">
        <v>3.177E-2</v>
      </c>
      <c r="AW67" s="3"/>
      <c r="AX67" s="3"/>
      <c r="AY67" s="3"/>
      <c r="AZ67" s="3">
        <v>2.9700000000000001E-2</v>
      </c>
      <c r="BA67" s="3"/>
      <c r="BB67" s="3"/>
      <c r="BC67" s="3"/>
      <c r="BD67" s="3"/>
      <c r="BE67" s="3"/>
      <c r="BF67" s="3">
        <v>2.6249999999999999E-2</v>
      </c>
      <c r="BG67" s="3"/>
      <c r="BH67" s="3"/>
      <c r="BI67" s="3"/>
      <c r="BJ67" s="3">
        <v>2.4590000000000001E-2</v>
      </c>
      <c r="BK67" s="3"/>
      <c r="BL67" s="3"/>
      <c r="BM67" s="3"/>
      <c r="BN67" s="3"/>
      <c r="BO67" s="3"/>
      <c r="BP67" s="3">
        <v>2.2089999999999999E-2</v>
      </c>
      <c r="BQ67" s="3"/>
      <c r="BR67" s="3"/>
      <c r="BS67" s="3"/>
      <c r="BT67" s="3">
        <v>2.0930000000000001E-2</v>
      </c>
      <c r="BU67" s="3"/>
      <c r="BV67" s="3"/>
      <c r="BW67" s="3"/>
      <c r="BX67" s="3"/>
      <c r="BY67" s="3"/>
      <c r="BZ67" s="3">
        <v>1.8079999999999999E-2</v>
      </c>
      <c r="CA67" s="3"/>
      <c r="CB67" s="3"/>
      <c r="CC67" s="3"/>
      <c r="CD67" s="3">
        <v>1.7180000000000001E-2</v>
      </c>
      <c r="CE67" s="3"/>
      <c r="CF67" s="3"/>
      <c r="CG67" s="3"/>
      <c r="CH67" s="3"/>
      <c r="CI67" s="3"/>
      <c r="CJ67" s="3">
        <v>1.5900000000000001E-2</v>
      </c>
      <c r="CK67" s="3"/>
      <c r="CL67" s="3"/>
      <c r="CM67" s="3"/>
      <c r="CN67" s="3">
        <v>1.5270000000000001E-2</v>
      </c>
      <c r="CO67" s="3"/>
      <c r="CP67" s="3"/>
      <c r="CQ67" s="3"/>
      <c r="CR67" s="3"/>
      <c r="CS67" s="3"/>
      <c r="CT67" s="3">
        <v>1.443E-2</v>
      </c>
      <c r="CU67" s="3"/>
      <c r="CV67" s="3"/>
      <c r="CW67" s="3"/>
      <c r="CX67" s="3">
        <v>1.393E-2</v>
      </c>
      <c r="CY67" s="3"/>
      <c r="CZ67" s="3"/>
      <c r="DA67" s="3"/>
      <c r="DB67" s="3"/>
      <c r="DC67" s="3"/>
      <c r="DD67" s="3">
        <v>1.323E-2</v>
      </c>
      <c r="DE67" s="3"/>
      <c r="DF67" s="3"/>
      <c r="DG67" s="3"/>
      <c r="DH67" s="3">
        <v>1.2789999999999999E-2</v>
      </c>
      <c r="DI67" s="3"/>
      <c r="DJ67" s="3"/>
      <c r="DK67" s="3"/>
      <c r="DL67" s="3"/>
      <c r="DM67" s="3"/>
      <c r="DN67" s="3">
        <v>1.218E-2</v>
      </c>
      <c r="DO67" s="3"/>
      <c r="DP67" s="3"/>
      <c r="DQ67" s="3"/>
      <c r="DR67" s="3">
        <v>1.179E-2</v>
      </c>
      <c r="DS67" s="3"/>
      <c r="DT67" s="3"/>
      <c r="DU67" s="3"/>
      <c r="DV67" s="3"/>
      <c r="DW67" s="3"/>
      <c r="DX67" s="3">
        <v>1.125E-2</v>
      </c>
      <c r="DY67" s="3"/>
      <c r="DZ67" s="3"/>
      <c r="EA67" s="3"/>
      <c r="EB67" s="3">
        <v>1.0919999999999999E-2</v>
      </c>
      <c r="EC67" s="3"/>
      <c r="ED67" s="3"/>
      <c r="EE67" s="3"/>
      <c r="EF67" s="3"/>
      <c r="EG67" s="3"/>
      <c r="EH67" s="3">
        <v>1.044E-2</v>
      </c>
      <c r="EI67" s="3"/>
      <c r="EJ67" s="3"/>
      <c r="EK67" s="3"/>
      <c r="EL67" s="3">
        <v>1.014E-2</v>
      </c>
      <c r="EM67" s="3"/>
      <c r="EN67" s="3"/>
      <c r="EO67" s="3"/>
      <c r="EP67" s="3"/>
      <c r="EQ67" s="3"/>
      <c r="ER67" s="3">
        <v>9.7099999999999999E-3</v>
      </c>
      <c r="ES67" s="3"/>
      <c r="ET67" s="3"/>
      <c r="EU67" s="3"/>
      <c r="EV67" s="3">
        <v>9.4400000000000005E-3</v>
      </c>
      <c r="FF67" s="1"/>
      <c r="FP67" s="1"/>
      <c r="FZ67" s="1"/>
      <c r="GJ67" s="1"/>
    </row>
    <row r="68" spans="1:192" x14ac:dyDescent="0.25">
      <c r="A68">
        <v>65</v>
      </c>
      <c r="B68" s="3"/>
      <c r="C68" s="3"/>
      <c r="D68" s="3"/>
      <c r="E68" s="3"/>
      <c r="F68" s="3"/>
      <c r="G68" s="3">
        <v>3.9449999999999999E-2</v>
      </c>
      <c r="H68" s="3"/>
      <c r="I68" s="3"/>
      <c r="J68" s="3"/>
      <c r="K68" s="3"/>
      <c r="L68" s="3"/>
      <c r="M68" s="3"/>
      <c r="N68" s="3"/>
      <c r="O68" s="3"/>
      <c r="P68" s="3"/>
      <c r="Q68" s="3">
        <v>3.8120000000000001E-2</v>
      </c>
      <c r="R68" s="3"/>
      <c r="S68" s="3"/>
      <c r="T68" s="3"/>
      <c r="U68" s="3"/>
      <c r="V68" s="3"/>
      <c r="W68" s="3"/>
      <c r="X68" s="3"/>
      <c r="Y68" s="3"/>
      <c r="Z68" s="3"/>
      <c r="AA68" s="3">
        <v>3.4869999999999998E-2</v>
      </c>
      <c r="AB68" s="3"/>
      <c r="AC68" s="3"/>
      <c r="AD68" s="3"/>
      <c r="AE68" s="3"/>
      <c r="AF68" s="3"/>
      <c r="AG68" s="3"/>
      <c r="AH68" s="3"/>
      <c r="AI68" s="3"/>
      <c r="AJ68" s="3"/>
      <c r="AK68" s="3">
        <v>3.5150000000000001E-2</v>
      </c>
      <c r="AL68" s="3"/>
      <c r="AM68" s="3"/>
      <c r="AN68" s="3"/>
      <c r="AO68" s="3"/>
      <c r="AP68" s="3">
        <v>3.5540000000000002E-2</v>
      </c>
      <c r="AQ68" s="3"/>
      <c r="AR68" s="3"/>
      <c r="AS68" s="3"/>
      <c r="AT68" s="3"/>
      <c r="AU68" s="3">
        <v>3.4160000000000003E-2</v>
      </c>
      <c r="AV68" s="3"/>
      <c r="AW68" s="3"/>
      <c r="AX68" s="3"/>
      <c r="AY68" s="3"/>
      <c r="AZ68" s="3">
        <v>3.1220000000000001E-2</v>
      </c>
      <c r="BA68" s="3"/>
      <c r="BB68" s="3"/>
      <c r="BC68" s="3"/>
      <c r="BD68" s="3"/>
      <c r="BE68" s="3">
        <v>2.8809999999999999E-2</v>
      </c>
      <c r="BF68" s="3"/>
      <c r="BG68" s="3"/>
      <c r="BH68" s="3"/>
      <c r="BI68" s="3"/>
      <c r="BJ68" s="3">
        <v>2.656E-2</v>
      </c>
      <c r="BK68" s="3"/>
      <c r="BL68" s="3"/>
      <c r="BM68" s="3"/>
      <c r="BN68" s="3"/>
      <c r="BO68" s="3">
        <v>2.393E-2</v>
      </c>
      <c r="BP68" s="3"/>
      <c r="BQ68" s="3"/>
      <c r="BR68" s="3"/>
      <c r="BS68" s="3"/>
      <c r="BT68" s="3">
        <v>2.239E-2</v>
      </c>
      <c r="BU68" s="3"/>
      <c r="BV68" s="3"/>
      <c r="BW68" s="3"/>
      <c r="BX68" s="3"/>
      <c r="BY68" s="3">
        <v>1.9769999999999999E-2</v>
      </c>
      <c r="BZ68" s="3"/>
      <c r="CA68" s="3"/>
      <c r="CB68" s="3"/>
      <c r="CC68" s="3"/>
      <c r="CD68" s="3">
        <v>1.8620000000000001E-2</v>
      </c>
      <c r="CE68" s="3"/>
      <c r="CF68" s="3"/>
      <c r="CG68" s="3"/>
      <c r="CH68" s="3"/>
      <c r="CI68" s="3">
        <v>1.753E-2</v>
      </c>
      <c r="CJ68" s="3"/>
      <c r="CK68" s="3"/>
      <c r="CL68" s="3"/>
      <c r="CM68" s="3"/>
      <c r="CN68" s="3">
        <v>1.669E-2</v>
      </c>
      <c r="CO68" s="3"/>
      <c r="CP68" s="3"/>
      <c r="CQ68" s="3"/>
      <c r="CR68" s="3"/>
      <c r="CS68" s="3">
        <v>1.5959999999999998E-2</v>
      </c>
      <c r="CT68" s="3"/>
      <c r="CU68" s="3"/>
      <c r="CV68" s="3"/>
      <c r="CW68" s="3"/>
      <c r="CX68" s="3">
        <v>1.529E-2</v>
      </c>
      <c r="CY68" s="3"/>
      <c r="CZ68" s="3"/>
      <c r="DA68" s="3"/>
      <c r="DB68" s="3"/>
      <c r="DC68" s="3">
        <v>1.4670000000000001E-2</v>
      </c>
      <c r="DD68" s="3"/>
      <c r="DE68" s="3"/>
      <c r="DF68" s="3"/>
      <c r="DG68" s="3"/>
      <c r="DH68" s="3">
        <v>1.409E-2</v>
      </c>
      <c r="DI68" s="3"/>
      <c r="DJ68" s="3"/>
      <c r="DK68" s="3"/>
      <c r="DL68" s="3"/>
      <c r="DM68" s="3">
        <v>1.354E-2</v>
      </c>
      <c r="DN68" s="3"/>
      <c r="DO68" s="3"/>
      <c r="DP68" s="3"/>
      <c r="DQ68" s="3"/>
      <c r="DR68" s="3">
        <v>1.303E-2</v>
      </c>
      <c r="DS68" s="3"/>
      <c r="DT68" s="3"/>
      <c r="DU68" s="3"/>
      <c r="DV68" s="3"/>
      <c r="DW68" s="3">
        <v>1.255E-2</v>
      </c>
      <c r="DX68" s="3"/>
      <c r="DY68" s="3"/>
      <c r="DZ68" s="3"/>
      <c r="EA68" s="3"/>
      <c r="EB68" s="3">
        <v>1.209E-2</v>
      </c>
      <c r="EC68" s="3"/>
      <c r="ED68" s="3"/>
      <c r="EE68" s="3"/>
      <c r="EF68" s="3"/>
      <c r="EG68" s="3">
        <v>1.167E-2</v>
      </c>
      <c r="EH68" s="3"/>
      <c r="EI68" s="3"/>
      <c r="EJ68" s="3"/>
      <c r="EK68" s="3"/>
      <c r="EL68" s="3">
        <v>1.1259999999999999E-2</v>
      </c>
      <c r="EM68" s="3"/>
      <c r="EN68" s="3"/>
      <c r="EO68" s="3"/>
      <c r="EP68" s="3"/>
      <c r="EQ68" s="3">
        <v>1.089E-2</v>
      </c>
      <c r="ER68" s="3"/>
      <c r="ES68" s="3"/>
      <c r="ET68" s="3"/>
      <c r="EU68" s="3"/>
      <c r="EV68" s="3">
        <v>1.0529999999999999E-2</v>
      </c>
      <c r="FF68" s="1"/>
      <c r="FP68" s="1"/>
      <c r="FZ68" s="1"/>
      <c r="GJ68" s="1"/>
    </row>
    <row r="69" spans="1:192" x14ac:dyDescent="0.25">
      <c r="A69">
        <v>66</v>
      </c>
      <c r="B69" s="3"/>
      <c r="C69" s="3"/>
      <c r="D69" s="3"/>
      <c r="E69" s="3"/>
      <c r="F69" s="3">
        <v>4.2500000000000003E-2</v>
      </c>
      <c r="G69" s="3"/>
      <c r="H69" s="3"/>
      <c r="I69" s="3"/>
      <c r="J69" s="3"/>
      <c r="K69" s="3"/>
      <c r="L69" s="3"/>
      <c r="M69" s="3"/>
      <c r="N69" s="3"/>
      <c r="O69" s="3"/>
      <c r="P69" s="3">
        <v>4.113E-2</v>
      </c>
      <c r="Q69" s="3"/>
      <c r="R69" s="3"/>
      <c r="S69" s="3"/>
      <c r="T69" s="3"/>
      <c r="U69" s="3"/>
      <c r="V69" s="3"/>
      <c r="W69" s="3"/>
      <c r="X69" s="3"/>
      <c r="Y69" s="3"/>
      <c r="Z69" s="3">
        <v>3.7319999999999999E-2</v>
      </c>
      <c r="AA69" s="3"/>
      <c r="AB69" s="3"/>
      <c r="AC69" s="3"/>
      <c r="AD69" s="3"/>
      <c r="AE69" s="3"/>
      <c r="AF69" s="3"/>
      <c r="AG69" s="3"/>
      <c r="AH69" s="3"/>
      <c r="AI69" s="3"/>
      <c r="AJ69" s="3">
        <v>3.7760000000000002E-2</v>
      </c>
      <c r="AK69" s="3"/>
      <c r="AL69" s="3"/>
      <c r="AM69" s="3"/>
      <c r="AN69" s="3"/>
      <c r="AO69" s="3"/>
      <c r="AP69" s="3">
        <v>3.8269999999999998E-2</v>
      </c>
      <c r="AQ69" s="3"/>
      <c r="AR69" s="3"/>
      <c r="AS69" s="3"/>
      <c r="AT69" s="3">
        <v>3.6749999999999998E-2</v>
      </c>
      <c r="AU69" s="3"/>
      <c r="AV69" s="3"/>
      <c r="AW69" s="3"/>
      <c r="AX69" s="3"/>
      <c r="AY69" s="3"/>
      <c r="AZ69" s="3">
        <v>3.3410000000000002E-2</v>
      </c>
      <c r="BA69" s="3"/>
      <c r="BB69" s="3"/>
      <c r="BC69" s="3"/>
      <c r="BD69" s="3">
        <v>3.1519999999999999E-2</v>
      </c>
      <c r="BE69" s="3"/>
      <c r="BF69" s="3"/>
      <c r="BG69" s="3"/>
      <c r="BH69" s="3"/>
      <c r="BI69" s="3"/>
      <c r="BJ69" s="3">
        <v>2.8389999999999999E-2</v>
      </c>
      <c r="BK69" s="3"/>
      <c r="BL69" s="3"/>
      <c r="BM69" s="3"/>
      <c r="BN69" s="3">
        <v>2.597E-2</v>
      </c>
      <c r="BO69" s="3"/>
      <c r="BP69" s="3"/>
      <c r="BQ69" s="3"/>
      <c r="BR69" s="3"/>
      <c r="BS69" s="3"/>
      <c r="BT69" s="3">
        <v>2.4060000000000002E-2</v>
      </c>
      <c r="BU69" s="3"/>
      <c r="BV69" s="3"/>
      <c r="BW69" s="3"/>
      <c r="BX69" s="3">
        <v>2.1649999999999999E-2</v>
      </c>
      <c r="BY69" s="3"/>
      <c r="BZ69" s="3"/>
      <c r="CA69" s="3"/>
      <c r="CB69" s="3"/>
      <c r="CC69" s="3"/>
      <c r="CD69" s="3">
        <v>2.0209999999999999E-2</v>
      </c>
      <c r="CE69" s="3"/>
      <c r="CF69" s="3"/>
      <c r="CG69" s="3"/>
      <c r="CH69" s="3">
        <v>1.932E-2</v>
      </c>
      <c r="CI69" s="3"/>
      <c r="CJ69" s="3"/>
      <c r="CK69" s="3"/>
      <c r="CL69" s="3"/>
      <c r="CM69" s="3"/>
      <c r="CN69" s="3">
        <v>1.8249999999999999E-2</v>
      </c>
      <c r="CO69" s="3"/>
      <c r="CP69" s="3"/>
      <c r="CQ69" s="3"/>
      <c r="CR69" s="3">
        <v>1.762E-2</v>
      </c>
      <c r="CS69" s="3"/>
      <c r="CT69" s="3"/>
      <c r="CU69" s="3"/>
      <c r="CV69" s="3"/>
      <c r="CW69" s="3"/>
      <c r="CX69" s="3">
        <v>1.6760000000000001E-2</v>
      </c>
      <c r="CY69" s="3"/>
      <c r="CZ69" s="3"/>
      <c r="DA69" s="3"/>
      <c r="DB69" s="3">
        <v>1.6230000000000001E-2</v>
      </c>
      <c r="DC69" s="3"/>
      <c r="DD69" s="3"/>
      <c r="DE69" s="3"/>
      <c r="DF69" s="3"/>
      <c r="DG69" s="3"/>
      <c r="DH69" s="3">
        <v>1.5480000000000001E-2</v>
      </c>
      <c r="DI69" s="3"/>
      <c r="DJ69" s="3"/>
      <c r="DK69" s="3"/>
      <c r="DL69" s="3">
        <v>1.5010000000000001E-2</v>
      </c>
      <c r="DM69" s="3"/>
      <c r="DN69" s="3"/>
      <c r="DO69" s="3"/>
      <c r="DP69" s="3"/>
      <c r="DQ69" s="3"/>
      <c r="DR69" s="3">
        <v>1.435E-2</v>
      </c>
      <c r="DS69" s="3"/>
      <c r="DT69" s="3"/>
      <c r="DU69" s="3"/>
      <c r="DV69" s="3">
        <v>1.3939999999999999E-2</v>
      </c>
      <c r="DW69" s="3"/>
      <c r="DX69" s="3"/>
      <c r="DY69" s="3"/>
      <c r="DZ69" s="3"/>
      <c r="EA69" s="3"/>
      <c r="EB69" s="3">
        <v>1.3350000000000001E-2</v>
      </c>
      <c r="EC69" s="3"/>
      <c r="ED69" s="3"/>
      <c r="EE69" s="3"/>
      <c r="EF69" s="3">
        <v>1.298E-2</v>
      </c>
      <c r="EG69" s="3"/>
      <c r="EH69" s="3"/>
      <c r="EI69" s="3"/>
      <c r="EJ69" s="3"/>
      <c r="EK69" s="3"/>
      <c r="EL69" s="3">
        <v>1.2460000000000001E-2</v>
      </c>
      <c r="EM69" s="3"/>
      <c r="EN69" s="3"/>
      <c r="EO69" s="3"/>
      <c r="EP69" s="3">
        <v>1.214E-2</v>
      </c>
      <c r="EQ69" s="3"/>
      <c r="ER69" s="3"/>
      <c r="ES69" s="3"/>
      <c r="ET69" s="3"/>
      <c r="EU69" s="3"/>
      <c r="EV69" s="3">
        <v>1.167E-2</v>
      </c>
      <c r="FF69" s="1"/>
      <c r="FP69" s="1"/>
      <c r="FZ69" s="1"/>
      <c r="GJ69" s="1"/>
    </row>
    <row r="70" spans="1:192" x14ac:dyDescent="0.25">
      <c r="A70">
        <v>67</v>
      </c>
      <c r="B70" s="3"/>
      <c r="C70" s="3"/>
      <c r="D70" s="3"/>
      <c r="E70" s="3">
        <v>4.58E-2</v>
      </c>
      <c r="F70" s="3"/>
      <c r="G70" s="3"/>
      <c r="H70" s="3"/>
      <c r="I70" s="3"/>
      <c r="J70" s="3"/>
      <c r="K70" s="3"/>
      <c r="L70" s="3"/>
      <c r="M70" s="3"/>
      <c r="N70" s="3"/>
      <c r="O70" s="3">
        <v>4.4409999999999998E-2</v>
      </c>
      <c r="P70" s="3"/>
      <c r="Q70" s="3"/>
      <c r="R70" s="3"/>
      <c r="S70" s="3"/>
      <c r="T70" s="3"/>
      <c r="U70" s="3"/>
      <c r="V70" s="3"/>
      <c r="W70" s="3"/>
      <c r="X70" s="3"/>
      <c r="Y70" s="3">
        <v>4.0079999999999998E-2</v>
      </c>
      <c r="Z70" s="3"/>
      <c r="AA70" s="3"/>
      <c r="AB70" s="3"/>
      <c r="AC70" s="3"/>
      <c r="AD70" s="3"/>
      <c r="AE70" s="3"/>
      <c r="AF70" s="3"/>
      <c r="AG70" s="3"/>
      <c r="AH70" s="3"/>
      <c r="AI70" s="3">
        <v>4.0529999999999997E-2</v>
      </c>
      <c r="AJ70" s="3"/>
      <c r="AK70" s="3"/>
      <c r="AL70" s="3"/>
      <c r="AM70" s="3"/>
      <c r="AN70" s="3"/>
      <c r="AO70" s="3"/>
      <c r="AP70" s="3">
        <v>3.986E-2</v>
      </c>
      <c r="AQ70" s="3"/>
      <c r="AR70" s="3"/>
      <c r="AS70" s="3">
        <v>3.9489999999999997E-2</v>
      </c>
      <c r="AT70" s="3"/>
      <c r="AU70" s="3"/>
      <c r="AV70" s="3"/>
      <c r="AW70" s="3"/>
      <c r="AX70" s="3"/>
      <c r="AY70" s="3"/>
      <c r="AZ70" s="3">
        <v>3.5139999999999998E-2</v>
      </c>
      <c r="BA70" s="3"/>
      <c r="BB70" s="3"/>
      <c r="BC70" s="3">
        <v>3.4290000000000001E-2</v>
      </c>
      <c r="BD70" s="3"/>
      <c r="BE70" s="3"/>
      <c r="BF70" s="3"/>
      <c r="BG70" s="3"/>
      <c r="BH70" s="3"/>
      <c r="BI70" s="3"/>
      <c r="BJ70" s="3">
        <v>3.0249999999999999E-2</v>
      </c>
      <c r="BK70" s="3"/>
      <c r="BL70" s="3"/>
      <c r="BM70" s="3">
        <v>2.8199999999999999E-2</v>
      </c>
      <c r="BN70" s="3"/>
      <c r="BO70" s="3"/>
      <c r="BP70" s="3"/>
      <c r="BQ70" s="3"/>
      <c r="BR70" s="3"/>
      <c r="BS70" s="3"/>
      <c r="BT70" s="3">
        <v>2.588E-2</v>
      </c>
      <c r="BU70" s="3"/>
      <c r="BV70" s="3"/>
      <c r="BW70" s="3">
        <v>2.3709999999999998E-2</v>
      </c>
      <c r="BX70" s="3"/>
      <c r="BY70" s="3"/>
      <c r="BZ70" s="3"/>
      <c r="CA70" s="3"/>
      <c r="CB70" s="3"/>
      <c r="CC70" s="3"/>
      <c r="CD70" s="3">
        <v>2.1909999999999999E-2</v>
      </c>
      <c r="CE70" s="3"/>
      <c r="CF70" s="3"/>
      <c r="CG70" s="3">
        <v>2.1219999999999999E-2</v>
      </c>
      <c r="CH70" s="3"/>
      <c r="CI70" s="3"/>
      <c r="CJ70" s="3"/>
      <c r="CK70" s="3"/>
      <c r="CL70" s="3"/>
      <c r="CM70" s="3"/>
      <c r="CN70" s="3">
        <v>1.9890000000000001E-2</v>
      </c>
      <c r="CO70" s="3"/>
      <c r="CP70" s="3"/>
      <c r="CQ70" s="3">
        <v>1.9390000000000001E-2</v>
      </c>
      <c r="CR70" s="3"/>
      <c r="CS70" s="3"/>
      <c r="CT70" s="3"/>
      <c r="CU70" s="3"/>
      <c r="CV70" s="3"/>
      <c r="CW70" s="3"/>
      <c r="CX70" s="3">
        <v>1.83E-2</v>
      </c>
      <c r="CY70" s="3"/>
      <c r="CZ70" s="3"/>
      <c r="DA70" s="3">
        <v>1.787E-2</v>
      </c>
      <c r="DB70" s="3"/>
      <c r="DC70" s="3"/>
      <c r="DD70" s="3"/>
      <c r="DE70" s="3"/>
      <c r="DF70" s="3"/>
      <c r="DG70" s="3"/>
      <c r="DH70" s="3">
        <v>1.6930000000000001E-2</v>
      </c>
      <c r="DI70" s="3"/>
      <c r="DJ70" s="3"/>
      <c r="DK70" s="3">
        <v>1.6549999999999999E-2</v>
      </c>
      <c r="DL70" s="3"/>
      <c r="DM70" s="3"/>
      <c r="DN70" s="3"/>
      <c r="DO70" s="3"/>
      <c r="DP70" s="3"/>
      <c r="DQ70" s="3"/>
      <c r="DR70" s="3">
        <v>1.5720000000000001E-2</v>
      </c>
      <c r="DS70" s="3"/>
      <c r="DT70" s="3"/>
      <c r="DU70" s="3">
        <v>1.5389999999999999E-2</v>
      </c>
      <c r="DV70" s="3"/>
      <c r="DW70" s="3"/>
      <c r="DX70" s="3"/>
      <c r="DY70" s="3"/>
      <c r="DZ70" s="3"/>
      <c r="EA70" s="3"/>
      <c r="EB70" s="3">
        <v>1.465E-2</v>
      </c>
      <c r="EC70" s="3"/>
      <c r="ED70" s="3"/>
      <c r="EE70" s="3">
        <v>1.435E-2</v>
      </c>
      <c r="EF70" s="3"/>
      <c r="EG70" s="3"/>
      <c r="EH70" s="3"/>
      <c r="EI70" s="3"/>
      <c r="EJ70" s="3"/>
      <c r="EK70" s="3"/>
      <c r="EL70" s="3">
        <v>1.37E-2</v>
      </c>
      <c r="EM70" s="3"/>
      <c r="EN70" s="3"/>
      <c r="EO70" s="3">
        <v>1.3429999999999999E-2</v>
      </c>
      <c r="EP70" s="3"/>
      <c r="EQ70" s="3"/>
      <c r="ER70" s="3"/>
      <c r="ES70" s="3"/>
      <c r="ET70" s="3"/>
      <c r="EU70" s="3"/>
      <c r="EV70" s="3">
        <v>1.2840000000000001E-2</v>
      </c>
      <c r="FF70" s="1"/>
      <c r="FP70" s="1"/>
      <c r="FZ70" s="1"/>
      <c r="GJ70" s="1"/>
    </row>
    <row r="71" spans="1:192" x14ac:dyDescent="0.25">
      <c r="A71">
        <v>68</v>
      </c>
      <c r="B71" s="3"/>
      <c r="C71" s="3"/>
      <c r="D71" s="3">
        <v>4.938E-2</v>
      </c>
      <c r="E71" s="3"/>
      <c r="F71" s="3"/>
      <c r="G71" s="3"/>
      <c r="H71" s="3"/>
      <c r="I71" s="3"/>
      <c r="J71" s="3"/>
      <c r="K71" s="3"/>
      <c r="L71" s="3"/>
      <c r="M71" s="3"/>
      <c r="N71" s="3">
        <v>4.7969999999999999E-2</v>
      </c>
      <c r="O71" s="3"/>
      <c r="P71" s="3"/>
      <c r="Q71" s="3"/>
      <c r="R71" s="3"/>
      <c r="S71" s="3"/>
      <c r="T71" s="3"/>
      <c r="U71" s="3"/>
      <c r="V71" s="3"/>
      <c r="W71" s="3"/>
      <c r="X71" s="3">
        <v>4.3200000000000002E-2</v>
      </c>
      <c r="Y71" s="3"/>
      <c r="Z71" s="3"/>
      <c r="AA71" s="3"/>
      <c r="AB71" s="3"/>
      <c r="AC71" s="3"/>
      <c r="AD71" s="3"/>
      <c r="AE71" s="3"/>
      <c r="AF71" s="3"/>
      <c r="AG71" s="3"/>
      <c r="AH71" s="3">
        <v>4.3490000000000001E-2</v>
      </c>
      <c r="AI71" s="3"/>
      <c r="AJ71" s="3"/>
      <c r="AK71" s="3"/>
      <c r="AL71" s="3"/>
      <c r="AM71" s="3"/>
      <c r="AN71" s="3"/>
      <c r="AO71" s="3"/>
      <c r="AP71" s="3">
        <v>4.376E-2</v>
      </c>
      <c r="AQ71" s="3"/>
      <c r="AR71" s="3">
        <v>4.2389999999999997E-2</v>
      </c>
      <c r="AS71" s="3"/>
      <c r="AT71" s="3"/>
      <c r="AU71" s="3"/>
      <c r="AV71" s="3"/>
      <c r="AW71" s="3"/>
      <c r="AX71" s="3"/>
      <c r="AY71" s="3"/>
      <c r="AZ71" s="3">
        <v>3.771E-2</v>
      </c>
      <c r="BA71" s="3"/>
      <c r="BB71" s="3">
        <v>3.7100000000000001E-2</v>
      </c>
      <c r="BC71" s="3"/>
      <c r="BD71" s="3"/>
      <c r="BE71" s="3"/>
      <c r="BF71" s="3"/>
      <c r="BG71" s="3"/>
      <c r="BH71" s="3"/>
      <c r="BI71" s="3"/>
      <c r="BJ71" s="3">
        <v>3.2340000000000001E-2</v>
      </c>
      <c r="BK71" s="3"/>
      <c r="BL71" s="3">
        <v>3.0620000000000001E-2</v>
      </c>
      <c r="BM71" s="3"/>
      <c r="BN71" s="3"/>
      <c r="BO71" s="3"/>
      <c r="BP71" s="3"/>
      <c r="BQ71" s="3"/>
      <c r="BR71" s="3"/>
      <c r="BS71" s="3"/>
      <c r="BT71" s="3">
        <v>2.7480000000000001E-2</v>
      </c>
      <c r="BU71" s="3"/>
      <c r="BV71" s="3">
        <v>2.598E-2</v>
      </c>
      <c r="BW71" s="3"/>
      <c r="BX71" s="3"/>
      <c r="BY71" s="3"/>
      <c r="BZ71" s="3"/>
      <c r="CA71" s="3"/>
      <c r="CB71" s="3"/>
      <c r="CC71" s="3"/>
      <c r="CD71" s="3">
        <v>2.3709999999999998E-2</v>
      </c>
      <c r="CE71" s="3"/>
      <c r="CF71" s="3">
        <v>2.3230000000000001E-2</v>
      </c>
      <c r="CG71" s="3"/>
      <c r="CH71" s="3"/>
      <c r="CI71" s="3"/>
      <c r="CJ71" s="3"/>
      <c r="CK71" s="3"/>
      <c r="CL71" s="3"/>
      <c r="CM71" s="3"/>
      <c r="CN71" s="3">
        <v>2.1600000000000001E-2</v>
      </c>
      <c r="CO71" s="3"/>
      <c r="CP71" s="3">
        <v>2.1239999999999998E-2</v>
      </c>
      <c r="CQ71" s="3"/>
      <c r="CR71" s="3"/>
      <c r="CS71" s="3"/>
      <c r="CT71" s="3"/>
      <c r="CU71" s="3"/>
      <c r="CV71" s="3"/>
      <c r="CW71" s="3"/>
      <c r="CX71" s="3">
        <v>1.9900000000000001E-2</v>
      </c>
      <c r="CY71" s="3"/>
      <c r="CZ71" s="3">
        <v>1.959E-2</v>
      </c>
      <c r="DA71" s="3"/>
      <c r="DB71" s="3"/>
      <c r="DC71" s="3"/>
      <c r="DD71" s="3"/>
      <c r="DE71" s="3"/>
      <c r="DF71" s="3"/>
      <c r="DG71" s="3"/>
      <c r="DH71" s="3">
        <v>1.8419999999999999E-2</v>
      </c>
      <c r="DI71" s="3"/>
      <c r="DJ71" s="3">
        <v>1.8149999999999999E-2</v>
      </c>
      <c r="DK71" s="3"/>
      <c r="DL71" s="3"/>
      <c r="DM71" s="3"/>
      <c r="DN71" s="3"/>
      <c r="DO71" s="3"/>
      <c r="DP71" s="3"/>
      <c r="DQ71" s="3"/>
      <c r="DR71" s="3">
        <v>1.712E-2</v>
      </c>
      <c r="DS71" s="3"/>
      <c r="DT71" s="3">
        <v>1.6879999999999999E-2</v>
      </c>
      <c r="DU71" s="3"/>
      <c r="DV71" s="3"/>
      <c r="DW71" s="3"/>
      <c r="DX71" s="3"/>
      <c r="DY71" s="3"/>
      <c r="DZ71" s="3"/>
      <c r="EA71" s="3"/>
      <c r="EB71" s="3">
        <v>1.5970000000000002E-2</v>
      </c>
      <c r="EC71" s="3"/>
      <c r="ED71" s="3">
        <v>1.575E-2</v>
      </c>
      <c r="EE71" s="3"/>
      <c r="EF71" s="3"/>
      <c r="EG71" s="3"/>
      <c r="EH71" s="3"/>
      <c r="EI71" s="3"/>
      <c r="EJ71" s="3"/>
      <c r="EK71" s="3"/>
      <c r="EL71" s="3">
        <v>1.494E-2</v>
      </c>
      <c r="EM71" s="3"/>
      <c r="EN71" s="3">
        <v>1.4749999999999999E-2</v>
      </c>
      <c r="EO71" s="3"/>
      <c r="EP71" s="3"/>
      <c r="EQ71" s="3"/>
      <c r="ER71" s="3"/>
      <c r="ES71" s="3"/>
      <c r="ET71" s="3"/>
      <c r="EU71" s="3"/>
      <c r="EV71" s="3">
        <v>1.4019999999999999E-2</v>
      </c>
      <c r="FF71" s="1"/>
      <c r="FP71" s="1"/>
      <c r="FZ71" s="1"/>
      <c r="GJ71" s="1"/>
    </row>
    <row r="72" spans="1:192" x14ac:dyDescent="0.25">
      <c r="A72">
        <v>69</v>
      </c>
      <c r="B72" s="3"/>
      <c r="C72" s="3">
        <v>5.3260000000000002E-2</v>
      </c>
      <c r="D72" s="3"/>
      <c r="E72" s="3"/>
      <c r="F72" s="3"/>
      <c r="G72" s="3"/>
      <c r="H72" s="3"/>
      <c r="I72" s="3"/>
      <c r="J72" s="3"/>
      <c r="K72" s="3"/>
      <c r="L72" s="3"/>
      <c r="M72" s="3">
        <v>5.185E-2</v>
      </c>
      <c r="N72" s="3"/>
      <c r="O72" s="3"/>
      <c r="P72" s="3"/>
      <c r="Q72" s="3"/>
      <c r="R72" s="3"/>
      <c r="S72" s="3"/>
      <c r="T72" s="3"/>
      <c r="U72" s="3"/>
      <c r="V72" s="3"/>
      <c r="W72" s="3">
        <v>4.6670000000000003E-2</v>
      </c>
      <c r="X72" s="3"/>
      <c r="Y72" s="3"/>
      <c r="Z72" s="3"/>
      <c r="AA72" s="3"/>
      <c r="AB72" s="3"/>
      <c r="AC72" s="3"/>
      <c r="AD72" s="3"/>
      <c r="AE72" s="3"/>
      <c r="AF72" s="3"/>
      <c r="AG72" s="3">
        <v>4.666E-2</v>
      </c>
      <c r="AH72" s="3"/>
      <c r="AI72" s="3"/>
      <c r="AJ72" s="3"/>
      <c r="AK72" s="3"/>
      <c r="AL72" s="3"/>
      <c r="AM72" s="3"/>
      <c r="AN72" s="3"/>
      <c r="AO72" s="3"/>
      <c r="AP72" s="3">
        <v>4.5789999999999997E-2</v>
      </c>
      <c r="AQ72" s="3">
        <v>4.5490000000000003E-2</v>
      </c>
      <c r="AR72" s="3"/>
      <c r="AS72" s="3"/>
      <c r="AT72" s="3"/>
      <c r="AU72" s="3"/>
      <c r="AV72" s="3"/>
      <c r="AW72" s="3"/>
      <c r="AX72" s="3"/>
      <c r="AY72" s="3"/>
      <c r="AZ72" s="3">
        <v>3.9640000000000002E-2</v>
      </c>
      <c r="BA72" s="3">
        <v>0.04</v>
      </c>
      <c r="BB72" s="3"/>
      <c r="BC72" s="3"/>
      <c r="BD72" s="3"/>
      <c r="BE72" s="3"/>
      <c r="BF72" s="3"/>
      <c r="BG72" s="3"/>
      <c r="BH72" s="3"/>
      <c r="BI72" s="3"/>
      <c r="BJ72" s="3">
        <v>3.397E-2</v>
      </c>
      <c r="BK72" s="3">
        <v>3.3259999999999998E-2</v>
      </c>
      <c r="BL72" s="3"/>
      <c r="BM72" s="3"/>
      <c r="BN72" s="3"/>
      <c r="BO72" s="3"/>
      <c r="BP72" s="3"/>
      <c r="BQ72" s="3"/>
      <c r="BR72" s="3"/>
      <c r="BS72" s="3"/>
      <c r="BT72" s="3">
        <v>2.9309999999999999E-2</v>
      </c>
      <c r="BU72" s="3">
        <v>2.845E-2</v>
      </c>
      <c r="BV72" s="3"/>
      <c r="BW72" s="3"/>
      <c r="BX72" s="3"/>
      <c r="BY72" s="3"/>
      <c r="BZ72" s="3"/>
      <c r="CA72" s="3"/>
      <c r="CB72" s="3"/>
      <c r="CC72" s="3"/>
      <c r="CD72" s="3">
        <v>2.564E-2</v>
      </c>
      <c r="CE72" s="3">
        <v>2.538E-2</v>
      </c>
      <c r="CF72" s="3"/>
      <c r="CG72" s="3"/>
      <c r="CH72" s="3"/>
      <c r="CI72" s="3"/>
      <c r="CJ72" s="3"/>
      <c r="CK72" s="3"/>
      <c r="CL72" s="3"/>
      <c r="CM72" s="3"/>
      <c r="CN72" s="3">
        <v>2.341E-2</v>
      </c>
      <c r="CO72" s="3">
        <v>2.3220000000000001E-2</v>
      </c>
      <c r="CP72" s="3"/>
      <c r="CQ72" s="3"/>
      <c r="CR72" s="3"/>
      <c r="CS72" s="3"/>
      <c r="CT72" s="3"/>
      <c r="CU72" s="3"/>
      <c r="CV72" s="3"/>
      <c r="CW72" s="3"/>
      <c r="CX72" s="3">
        <v>2.1579999999999998E-2</v>
      </c>
      <c r="CY72" s="3">
        <v>2.1409999999999998E-2</v>
      </c>
      <c r="CZ72" s="3"/>
      <c r="DA72" s="3"/>
      <c r="DB72" s="3"/>
      <c r="DC72" s="3"/>
      <c r="DD72" s="3"/>
      <c r="DE72" s="3"/>
      <c r="DF72" s="3"/>
      <c r="DG72" s="3"/>
      <c r="DH72" s="3">
        <v>1.9980000000000001E-2</v>
      </c>
      <c r="DI72" s="3">
        <v>1.984E-2</v>
      </c>
      <c r="DJ72" s="3"/>
      <c r="DK72" s="3"/>
      <c r="DL72" s="3"/>
      <c r="DM72" s="3"/>
      <c r="DN72" s="3"/>
      <c r="DO72" s="3"/>
      <c r="DP72" s="3"/>
      <c r="DQ72" s="3"/>
      <c r="DR72" s="3">
        <v>1.8579999999999999E-2</v>
      </c>
      <c r="DS72" s="3">
        <v>1.8450000000000001E-2</v>
      </c>
      <c r="DT72" s="3"/>
      <c r="DU72" s="3"/>
      <c r="DV72" s="3"/>
      <c r="DW72" s="3"/>
      <c r="DX72" s="3"/>
      <c r="DY72" s="3"/>
      <c r="DZ72" s="3"/>
      <c r="EA72" s="3"/>
      <c r="EB72" s="3">
        <v>1.7330000000000002E-2</v>
      </c>
      <c r="EC72" s="3">
        <v>1.721E-2</v>
      </c>
      <c r="ED72" s="3"/>
      <c r="EE72" s="3"/>
      <c r="EF72" s="3"/>
      <c r="EG72" s="3"/>
      <c r="EH72" s="3"/>
      <c r="EI72" s="3"/>
      <c r="EJ72" s="3"/>
      <c r="EK72" s="3"/>
      <c r="EL72" s="3">
        <v>1.6219999999999998E-2</v>
      </c>
      <c r="EM72" s="3">
        <v>1.6119999999999999E-2</v>
      </c>
      <c r="EN72" s="3"/>
      <c r="EO72" s="3"/>
      <c r="EP72" s="3"/>
      <c r="EQ72" s="3"/>
      <c r="ER72" s="3"/>
      <c r="ES72" s="3"/>
      <c r="ET72" s="3"/>
      <c r="EU72" s="3"/>
      <c r="EV72" s="3">
        <v>1.523E-2</v>
      </c>
      <c r="FF72" s="1"/>
      <c r="FP72" s="1"/>
      <c r="FZ72" s="1"/>
      <c r="GJ72" s="1"/>
    </row>
    <row r="73" spans="1:192" x14ac:dyDescent="0.25">
      <c r="A73">
        <v>70</v>
      </c>
      <c r="B73" s="3">
        <v>5.7520000000000002E-2</v>
      </c>
      <c r="C73" s="3"/>
      <c r="D73" s="3"/>
      <c r="E73" s="3"/>
      <c r="F73" s="3"/>
      <c r="G73" s="3"/>
      <c r="H73" s="3"/>
      <c r="I73" s="3"/>
      <c r="J73" s="3"/>
      <c r="K73" s="3"/>
      <c r="L73" s="3">
        <v>5.611E-2</v>
      </c>
      <c r="M73" s="3"/>
      <c r="N73" s="3"/>
      <c r="O73" s="3"/>
      <c r="P73" s="3"/>
      <c r="Q73" s="3"/>
      <c r="R73" s="3"/>
      <c r="S73" s="3"/>
      <c r="T73" s="3"/>
      <c r="U73" s="3"/>
      <c r="V73" s="3">
        <v>5.0459999999999998E-2</v>
      </c>
      <c r="W73" s="3"/>
      <c r="X73" s="3"/>
      <c r="Y73" s="3"/>
      <c r="Z73" s="3"/>
      <c r="AA73" s="3"/>
      <c r="AB73" s="3"/>
      <c r="AC73" s="3"/>
      <c r="AD73" s="3"/>
      <c r="AE73" s="3"/>
      <c r="AF73" s="3">
        <v>5.0189999999999999E-2</v>
      </c>
      <c r="AG73" s="3"/>
      <c r="AH73" s="3"/>
      <c r="AI73" s="3"/>
      <c r="AJ73" s="3"/>
      <c r="AK73" s="3"/>
      <c r="AL73" s="3"/>
      <c r="AM73" s="3"/>
      <c r="AN73" s="3"/>
      <c r="AO73" s="3"/>
      <c r="AP73" s="3">
        <v>4.8869999999999997E-2</v>
      </c>
      <c r="AQ73" s="3"/>
      <c r="AR73" s="3"/>
      <c r="AS73" s="3"/>
      <c r="AT73" s="3"/>
      <c r="AU73" s="3"/>
      <c r="AV73" s="3"/>
      <c r="AW73" s="3"/>
      <c r="AX73" s="3"/>
      <c r="AY73" s="3"/>
      <c r="AZ73" s="3">
        <v>4.3119999999999999E-2</v>
      </c>
      <c r="BA73" s="3"/>
      <c r="BB73" s="3"/>
      <c r="BC73" s="3"/>
      <c r="BD73" s="3"/>
      <c r="BE73" s="3"/>
      <c r="BF73" s="3"/>
      <c r="BG73" s="3"/>
      <c r="BH73" s="3"/>
      <c r="BI73" s="3"/>
      <c r="BJ73" s="3">
        <v>3.6170000000000001E-2</v>
      </c>
      <c r="BK73" s="3"/>
      <c r="BL73" s="3"/>
      <c r="BM73" s="3"/>
      <c r="BN73" s="3"/>
      <c r="BO73" s="3"/>
      <c r="BP73" s="3"/>
      <c r="BQ73" s="3"/>
      <c r="BR73" s="3"/>
      <c r="BS73" s="3"/>
      <c r="BT73" s="3">
        <v>3.125E-2</v>
      </c>
      <c r="BU73" s="3"/>
      <c r="BV73" s="3"/>
      <c r="BW73" s="3"/>
      <c r="BX73" s="3"/>
      <c r="BY73" s="3"/>
      <c r="BZ73" s="3"/>
      <c r="CA73" s="3"/>
      <c r="CB73" s="3"/>
      <c r="CC73" s="3"/>
      <c r="CD73" s="3">
        <v>2.785E-2</v>
      </c>
      <c r="CE73" s="3"/>
      <c r="CF73" s="3"/>
      <c r="CG73" s="3"/>
      <c r="CH73" s="3"/>
      <c r="CI73" s="3"/>
      <c r="CJ73" s="3"/>
      <c r="CK73" s="3"/>
      <c r="CL73" s="3"/>
      <c r="CM73" s="3"/>
      <c r="CN73" s="3">
        <v>2.5479999999999999E-2</v>
      </c>
      <c r="CO73" s="3"/>
      <c r="CP73" s="3"/>
      <c r="CQ73" s="3"/>
      <c r="CR73" s="3"/>
      <c r="CS73" s="3"/>
      <c r="CT73" s="3"/>
      <c r="CU73" s="3"/>
      <c r="CV73" s="3"/>
      <c r="CW73" s="3"/>
      <c r="CX73" s="3">
        <v>2.35E-2</v>
      </c>
      <c r="CY73" s="3"/>
      <c r="CZ73" s="3"/>
      <c r="DA73" s="3"/>
      <c r="DB73" s="3"/>
      <c r="DC73" s="3"/>
      <c r="DD73" s="3"/>
      <c r="DE73" s="3"/>
      <c r="DF73" s="3"/>
      <c r="DG73" s="3"/>
      <c r="DH73" s="3">
        <v>2.1760000000000002E-2</v>
      </c>
      <c r="DI73" s="3"/>
      <c r="DJ73" s="3"/>
      <c r="DK73" s="3"/>
      <c r="DL73" s="3"/>
      <c r="DM73" s="3"/>
      <c r="DN73" s="3"/>
      <c r="DO73" s="3"/>
      <c r="DP73" s="3"/>
      <c r="DQ73" s="3"/>
      <c r="DR73" s="3">
        <v>2.0230000000000001E-2</v>
      </c>
      <c r="DS73" s="3"/>
      <c r="DT73" s="3"/>
      <c r="DU73" s="3"/>
      <c r="DV73" s="3"/>
      <c r="DW73" s="3"/>
      <c r="DX73" s="3"/>
      <c r="DY73" s="3"/>
      <c r="DZ73" s="3"/>
      <c r="EA73" s="3"/>
      <c r="EB73" s="3">
        <v>1.8880000000000001E-2</v>
      </c>
      <c r="EC73" s="3"/>
      <c r="ED73" s="3"/>
      <c r="EE73" s="3"/>
      <c r="EF73" s="3"/>
      <c r="EG73" s="3"/>
      <c r="EH73" s="3"/>
      <c r="EI73" s="3"/>
      <c r="EJ73" s="3"/>
      <c r="EK73" s="3"/>
      <c r="EL73" s="3">
        <v>1.7680000000000001E-2</v>
      </c>
      <c r="EM73" s="3"/>
      <c r="EN73" s="3"/>
      <c r="EO73" s="3"/>
      <c r="EP73" s="3"/>
      <c r="EQ73" s="3"/>
      <c r="ER73" s="3"/>
      <c r="ES73" s="3"/>
      <c r="ET73" s="3"/>
      <c r="EU73" s="3"/>
      <c r="EV73" s="3">
        <v>1.66E-2</v>
      </c>
      <c r="FF73" s="1"/>
      <c r="FP73" s="1"/>
      <c r="FZ73" s="1"/>
      <c r="GJ73" s="1"/>
    </row>
    <row r="74" spans="1:192" x14ac:dyDescent="0.25">
      <c r="A74">
        <v>71</v>
      </c>
      <c r="B74" s="3"/>
      <c r="C74" s="3"/>
      <c r="D74" s="3"/>
      <c r="E74" s="3"/>
      <c r="F74" s="3"/>
      <c r="G74" s="3"/>
      <c r="H74" s="3"/>
      <c r="I74" s="3"/>
      <c r="J74" s="3"/>
      <c r="K74" s="3">
        <v>6.0810000000000003E-2</v>
      </c>
      <c r="L74" s="3"/>
      <c r="M74" s="3"/>
      <c r="N74" s="3"/>
      <c r="O74" s="3"/>
      <c r="P74" s="3"/>
      <c r="Q74" s="3"/>
      <c r="R74" s="3"/>
      <c r="S74" s="3"/>
      <c r="T74" s="3"/>
      <c r="U74" s="3">
        <v>5.4559999999999997E-2</v>
      </c>
      <c r="V74" s="3"/>
      <c r="W74" s="3"/>
      <c r="X74" s="3"/>
      <c r="Y74" s="3"/>
      <c r="Z74" s="3"/>
      <c r="AA74" s="3"/>
      <c r="AB74" s="3"/>
      <c r="AC74" s="3"/>
      <c r="AD74" s="3"/>
      <c r="AE74" s="3">
        <v>5.4030000000000002E-2</v>
      </c>
      <c r="AF74" s="3"/>
      <c r="AG74" s="3"/>
      <c r="AH74" s="3"/>
      <c r="AI74" s="3"/>
      <c r="AJ74" s="3"/>
      <c r="AK74" s="3"/>
      <c r="AL74" s="3"/>
      <c r="AM74" s="3"/>
      <c r="AN74" s="3"/>
      <c r="AO74" s="3">
        <v>5.2549999999999999E-2</v>
      </c>
      <c r="AP74" s="3">
        <v>5.2670000000000002E-2</v>
      </c>
      <c r="AQ74" s="3"/>
      <c r="AR74" s="3"/>
      <c r="AS74" s="3"/>
      <c r="AT74" s="3"/>
      <c r="AU74" s="3"/>
      <c r="AV74" s="3"/>
      <c r="AW74" s="3"/>
      <c r="AX74" s="3"/>
      <c r="AY74" s="3">
        <v>4.6539999999999998E-2</v>
      </c>
      <c r="AZ74" s="3">
        <v>4.5530000000000001E-2</v>
      </c>
      <c r="BA74" s="3"/>
      <c r="BB74" s="3"/>
      <c r="BC74" s="3"/>
      <c r="BD74" s="3"/>
      <c r="BE74" s="3"/>
      <c r="BF74" s="3"/>
      <c r="BG74" s="3"/>
      <c r="BH74" s="3"/>
      <c r="BI74" s="3">
        <v>3.9379999999999998E-2</v>
      </c>
      <c r="BJ74" s="3">
        <v>3.8670000000000003E-2</v>
      </c>
      <c r="BK74" s="3"/>
      <c r="BL74" s="3"/>
      <c r="BM74" s="3"/>
      <c r="BN74" s="3"/>
      <c r="BO74" s="3"/>
      <c r="BP74" s="3"/>
      <c r="BQ74" s="3"/>
      <c r="BR74" s="3"/>
      <c r="BS74" s="3">
        <v>3.431E-2</v>
      </c>
      <c r="BT74" s="3">
        <v>3.3410000000000002E-2</v>
      </c>
      <c r="BU74" s="3"/>
      <c r="BV74" s="3"/>
      <c r="BW74" s="3"/>
      <c r="BX74" s="3"/>
      <c r="BY74" s="3"/>
      <c r="BZ74" s="3"/>
      <c r="CA74" s="3"/>
      <c r="CB74" s="3"/>
      <c r="CC74" s="3">
        <v>3.0589999999999999E-2</v>
      </c>
      <c r="CD74" s="3">
        <v>3.0300000000000001E-2</v>
      </c>
      <c r="CE74" s="3"/>
      <c r="CF74" s="3"/>
      <c r="CG74" s="3"/>
      <c r="CH74" s="3"/>
      <c r="CI74" s="3"/>
      <c r="CJ74" s="3"/>
      <c r="CK74" s="3"/>
      <c r="CL74" s="3"/>
      <c r="CM74" s="3">
        <v>2.8000000000000001E-2</v>
      </c>
      <c r="CN74" s="3">
        <v>2.776E-2</v>
      </c>
      <c r="CO74" s="3"/>
      <c r="CP74" s="3"/>
      <c r="CQ74" s="3"/>
      <c r="CR74" s="3"/>
      <c r="CS74" s="3"/>
      <c r="CT74" s="3"/>
      <c r="CU74" s="3"/>
      <c r="CV74" s="3"/>
      <c r="CW74" s="3">
        <v>2.581E-2</v>
      </c>
      <c r="CX74" s="3">
        <v>2.5610000000000001E-2</v>
      </c>
      <c r="CY74" s="3"/>
      <c r="CZ74" s="3"/>
      <c r="DA74" s="3"/>
      <c r="DB74" s="3"/>
      <c r="DC74" s="3"/>
      <c r="DD74" s="3"/>
      <c r="DE74" s="3"/>
      <c r="DF74" s="3"/>
      <c r="DG74" s="3">
        <v>2.3900000000000001E-2</v>
      </c>
      <c r="DH74" s="3">
        <v>2.3730000000000001E-2</v>
      </c>
      <c r="DI74" s="3"/>
      <c r="DJ74" s="3"/>
      <c r="DK74" s="3"/>
      <c r="DL74" s="3"/>
      <c r="DM74" s="3"/>
      <c r="DN74" s="3"/>
      <c r="DO74" s="3"/>
      <c r="DP74" s="3"/>
      <c r="DQ74" s="3">
        <v>2.222E-2</v>
      </c>
      <c r="DR74" s="3">
        <v>2.2069999999999999E-2</v>
      </c>
      <c r="DS74" s="3"/>
      <c r="DT74" s="3"/>
      <c r="DU74" s="3"/>
      <c r="DV74" s="3"/>
      <c r="DW74" s="3"/>
      <c r="DX74" s="3"/>
      <c r="DY74" s="3"/>
      <c r="DZ74" s="3"/>
      <c r="EA74" s="3">
        <v>2.0729999999999998E-2</v>
      </c>
      <c r="EB74" s="3">
        <v>2.06E-2</v>
      </c>
      <c r="EC74" s="3"/>
      <c r="ED74" s="3"/>
      <c r="EE74" s="3"/>
      <c r="EF74" s="3"/>
      <c r="EG74" s="3"/>
      <c r="EH74" s="3"/>
      <c r="EI74" s="3"/>
      <c r="EJ74" s="3"/>
      <c r="EK74" s="3">
        <v>1.941E-2</v>
      </c>
      <c r="EL74" s="3">
        <v>1.9290000000000002E-2</v>
      </c>
      <c r="EM74" s="3"/>
      <c r="EN74" s="3"/>
      <c r="EO74" s="3"/>
      <c r="EP74" s="3"/>
      <c r="EQ74" s="3"/>
      <c r="ER74" s="3"/>
      <c r="ES74" s="3"/>
      <c r="ET74" s="3"/>
      <c r="EU74" s="3">
        <v>1.822E-2</v>
      </c>
      <c r="EV74" s="3">
        <v>1.8110000000000001E-2</v>
      </c>
      <c r="FF74" s="1"/>
      <c r="FP74" s="1"/>
      <c r="FZ74" s="1"/>
      <c r="GJ74" s="1"/>
    </row>
    <row r="75" spans="1:192" x14ac:dyDescent="0.25">
      <c r="A75">
        <v>72</v>
      </c>
      <c r="B75" s="3"/>
      <c r="C75" s="3"/>
      <c r="D75" s="3"/>
      <c r="E75" s="3"/>
      <c r="F75" s="3"/>
      <c r="G75" s="3"/>
      <c r="H75" s="3"/>
      <c r="I75" s="3"/>
      <c r="J75" s="3">
        <v>6.5989999999999993E-2</v>
      </c>
      <c r="K75" s="3"/>
      <c r="L75" s="3"/>
      <c r="M75" s="3"/>
      <c r="N75" s="3"/>
      <c r="O75" s="3"/>
      <c r="P75" s="3"/>
      <c r="Q75" s="3"/>
      <c r="R75" s="3"/>
      <c r="S75" s="3"/>
      <c r="T75" s="3">
        <v>5.8990000000000001E-2</v>
      </c>
      <c r="U75" s="3"/>
      <c r="V75" s="3"/>
      <c r="W75" s="3"/>
      <c r="X75" s="3"/>
      <c r="Y75" s="3"/>
      <c r="Z75" s="3"/>
      <c r="AA75" s="3"/>
      <c r="AB75" s="3"/>
      <c r="AC75" s="3"/>
      <c r="AD75" s="3">
        <v>5.8009999999999999E-2</v>
      </c>
      <c r="AE75" s="3"/>
      <c r="AF75" s="3"/>
      <c r="AG75" s="3"/>
      <c r="AH75" s="3"/>
      <c r="AI75" s="3"/>
      <c r="AJ75" s="3"/>
      <c r="AK75" s="3"/>
      <c r="AL75" s="3"/>
      <c r="AM75" s="3"/>
      <c r="AN75" s="3">
        <v>5.6520000000000001E-2</v>
      </c>
      <c r="AO75" s="3"/>
      <c r="AP75" s="3">
        <v>5.7299999999999997E-2</v>
      </c>
      <c r="AQ75" s="3"/>
      <c r="AR75" s="3"/>
      <c r="AS75" s="3"/>
      <c r="AT75" s="3"/>
      <c r="AU75" s="3"/>
      <c r="AV75" s="3"/>
      <c r="AW75" s="3"/>
      <c r="AX75" s="3">
        <v>5.0250000000000003E-2</v>
      </c>
      <c r="AY75" s="3"/>
      <c r="AZ75" s="3">
        <v>4.7919999999999997E-2</v>
      </c>
      <c r="BA75" s="3"/>
      <c r="BB75" s="3"/>
      <c r="BC75" s="3"/>
      <c r="BD75" s="3"/>
      <c r="BE75" s="3"/>
      <c r="BF75" s="3"/>
      <c r="BG75" s="3"/>
      <c r="BH75" s="3">
        <v>4.2880000000000001E-2</v>
      </c>
      <c r="BI75" s="3"/>
      <c r="BJ75" s="3">
        <v>4.2020000000000002E-2</v>
      </c>
      <c r="BK75" s="3"/>
      <c r="BL75" s="3"/>
      <c r="BM75" s="3"/>
      <c r="BN75" s="3"/>
      <c r="BO75" s="3"/>
      <c r="BP75" s="3"/>
      <c r="BQ75" s="3"/>
      <c r="BR75" s="3">
        <v>3.7490000000000002E-2</v>
      </c>
      <c r="BS75" s="3"/>
      <c r="BT75" s="3">
        <v>3.6549999999999999E-2</v>
      </c>
      <c r="BU75" s="3"/>
      <c r="BV75" s="3"/>
      <c r="BW75" s="3"/>
      <c r="BX75" s="3"/>
      <c r="BY75" s="3"/>
      <c r="BZ75" s="3"/>
      <c r="CA75" s="3"/>
      <c r="CB75" s="3">
        <v>3.3430000000000001E-2</v>
      </c>
      <c r="CC75" s="3"/>
      <c r="CD75" s="3">
        <v>3.2809999999999999E-2</v>
      </c>
      <c r="CE75" s="3"/>
      <c r="CF75" s="3"/>
      <c r="CG75" s="3"/>
      <c r="CH75" s="3"/>
      <c r="CI75" s="3"/>
      <c r="CJ75" s="3"/>
      <c r="CK75" s="3"/>
      <c r="CL75" s="3">
        <v>3.0599999999999999E-2</v>
      </c>
      <c r="CM75" s="3"/>
      <c r="CN75" s="3">
        <v>3.0089999999999999E-2</v>
      </c>
      <c r="CO75" s="3"/>
      <c r="CP75" s="3"/>
      <c r="CQ75" s="3"/>
      <c r="CR75" s="3"/>
      <c r="CS75" s="3"/>
      <c r="CT75" s="3"/>
      <c r="CU75" s="3"/>
      <c r="CV75" s="3">
        <v>2.8199999999999999E-2</v>
      </c>
      <c r="CW75" s="3"/>
      <c r="CX75" s="3">
        <v>2.776E-2</v>
      </c>
      <c r="CY75" s="3"/>
      <c r="CZ75" s="3"/>
      <c r="DA75" s="3"/>
      <c r="DB75" s="3"/>
      <c r="DC75" s="3"/>
      <c r="DD75" s="3"/>
      <c r="DE75" s="3"/>
      <c r="DF75" s="3">
        <v>2.6110000000000001E-2</v>
      </c>
      <c r="DG75" s="3"/>
      <c r="DH75" s="3">
        <v>2.572E-2</v>
      </c>
      <c r="DI75" s="3"/>
      <c r="DJ75" s="3"/>
      <c r="DK75" s="3"/>
      <c r="DL75" s="3"/>
      <c r="DM75" s="3"/>
      <c r="DN75" s="3"/>
      <c r="DO75" s="3"/>
      <c r="DP75" s="3">
        <v>2.427E-2</v>
      </c>
      <c r="DQ75" s="3"/>
      <c r="DR75" s="3">
        <v>2.392E-2</v>
      </c>
      <c r="DS75" s="3"/>
      <c r="DT75" s="3"/>
      <c r="DU75" s="3"/>
      <c r="DV75" s="3"/>
      <c r="DW75" s="3"/>
      <c r="DX75" s="3"/>
      <c r="DY75" s="3"/>
      <c r="DZ75" s="3">
        <v>2.264E-2</v>
      </c>
      <c r="EA75" s="3"/>
      <c r="EB75" s="3">
        <v>2.2329999999999999E-2</v>
      </c>
      <c r="EC75" s="3"/>
      <c r="ED75" s="3"/>
      <c r="EE75" s="3"/>
      <c r="EF75" s="3"/>
      <c r="EG75" s="3"/>
      <c r="EH75" s="3"/>
      <c r="EI75" s="3"/>
      <c r="EJ75" s="3">
        <v>2.1190000000000001E-2</v>
      </c>
      <c r="EK75" s="3"/>
      <c r="EL75" s="3">
        <v>2.0920000000000001E-2</v>
      </c>
      <c r="EM75" s="3"/>
      <c r="EN75" s="3"/>
      <c r="EO75" s="3"/>
      <c r="EP75" s="3"/>
      <c r="EQ75" s="3"/>
      <c r="ER75" s="3"/>
      <c r="ES75" s="3"/>
      <c r="ET75" s="3">
        <v>1.9890000000000001E-2</v>
      </c>
      <c r="EU75" s="3"/>
      <c r="EV75" s="3">
        <v>1.9650000000000001E-2</v>
      </c>
      <c r="FF75" s="1"/>
      <c r="FP75" s="1"/>
      <c r="FZ75" s="1"/>
      <c r="GJ75" s="1"/>
    </row>
    <row r="76" spans="1:192" x14ac:dyDescent="0.25">
      <c r="A76">
        <v>73</v>
      </c>
      <c r="B76" s="3"/>
      <c r="C76" s="3"/>
      <c r="D76" s="3"/>
      <c r="E76" s="3"/>
      <c r="F76" s="3"/>
      <c r="G76" s="3"/>
      <c r="H76" s="3"/>
      <c r="I76" s="3">
        <v>7.1669999999999998E-2</v>
      </c>
      <c r="J76" s="3"/>
      <c r="K76" s="3"/>
      <c r="L76" s="3"/>
      <c r="M76" s="3"/>
      <c r="N76" s="3"/>
      <c r="O76" s="3"/>
      <c r="P76" s="3"/>
      <c r="Q76" s="3"/>
      <c r="R76" s="3"/>
      <c r="S76" s="3">
        <v>6.3780000000000003E-2</v>
      </c>
      <c r="T76" s="3"/>
      <c r="U76" s="3"/>
      <c r="V76" s="3"/>
      <c r="W76" s="3"/>
      <c r="X76" s="3"/>
      <c r="Y76" s="3"/>
      <c r="Z76" s="3"/>
      <c r="AA76" s="3"/>
      <c r="AB76" s="3"/>
      <c r="AC76" s="3">
        <v>6.207E-2</v>
      </c>
      <c r="AD76" s="3"/>
      <c r="AE76" s="3"/>
      <c r="AF76" s="3"/>
      <c r="AG76" s="3"/>
      <c r="AH76" s="3"/>
      <c r="AI76" s="3"/>
      <c r="AJ76" s="3"/>
      <c r="AK76" s="3"/>
      <c r="AL76" s="3"/>
      <c r="AM76" s="3">
        <v>6.0780000000000001E-2</v>
      </c>
      <c r="AN76" s="3"/>
      <c r="AO76" s="3"/>
      <c r="AP76" s="3">
        <v>6.0490000000000002E-2</v>
      </c>
      <c r="AQ76" s="3"/>
      <c r="AR76" s="3"/>
      <c r="AS76" s="3"/>
      <c r="AT76" s="3"/>
      <c r="AU76" s="3"/>
      <c r="AV76" s="3"/>
      <c r="AW76" s="3">
        <v>5.4280000000000002E-2</v>
      </c>
      <c r="AX76" s="3"/>
      <c r="AY76" s="3"/>
      <c r="AZ76" s="3">
        <v>5.2859999999999997E-2</v>
      </c>
      <c r="BA76" s="3"/>
      <c r="BB76" s="3"/>
      <c r="BC76" s="3"/>
      <c r="BD76" s="3"/>
      <c r="BE76" s="3"/>
      <c r="BF76" s="3"/>
      <c r="BG76" s="3">
        <v>4.6710000000000002E-2</v>
      </c>
      <c r="BH76" s="3"/>
      <c r="BI76" s="3"/>
      <c r="BJ76" s="3">
        <v>4.5900000000000003E-2</v>
      </c>
      <c r="BK76" s="3"/>
      <c r="BL76" s="3"/>
      <c r="BM76" s="3"/>
      <c r="BN76" s="3"/>
      <c r="BO76" s="3"/>
      <c r="BP76" s="3"/>
      <c r="BQ76" s="3">
        <v>4.0750000000000001E-2</v>
      </c>
      <c r="BR76" s="3"/>
      <c r="BS76" s="3"/>
      <c r="BT76" s="3">
        <v>3.918E-2</v>
      </c>
      <c r="BU76" s="3"/>
      <c r="BV76" s="3"/>
      <c r="BW76" s="3"/>
      <c r="BX76" s="3"/>
      <c r="BY76" s="3"/>
      <c r="BZ76" s="3"/>
      <c r="CA76" s="3">
        <v>3.6330000000000001E-2</v>
      </c>
      <c r="CB76" s="3"/>
      <c r="CC76" s="3"/>
      <c r="CD76" s="3">
        <v>3.533E-2</v>
      </c>
      <c r="CE76" s="3"/>
      <c r="CF76" s="3"/>
      <c r="CG76" s="3"/>
      <c r="CH76" s="3"/>
      <c r="CI76" s="3"/>
      <c r="CJ76" s="3"/>
      <c r="CK76" s="3">
        <v>3.3239999999999999E-2</v>
      </c>
      <c r="CL76" s="3"/>
      <c r="CM76" s="3"/>
      <c r="CN76" s="3">
        <v>3.2410000000000001E-2</v>
      </c>
      <c r="CO76" s="3"/>
      <c r="CP76" s="3"/>
      <c r="CQ76" s="3"/>
      <c r="CR76" s="3"/>
      <c r="CS76" s="3"/>
      <c r="CT76" s="3"/>
      <c r="CU76" s="3">
        <v>3.0620000000000001E-2</v>
      </c>
      <c r="CV76" s="3"/>
      <c r="CW76" s="3"/>
      <c r="CX76" s="3">
        <v>2.9899999999999999E-2</v>
      </c>
      <c r="CY76" s="3"/>
      <c r="CZ76" s="3"/>
      <c r="DA76" s="3"/>
      <c r="DB76" s="3"/>
      <c r="DC76" s="3"/>
      <c r="DD76" s="3"/>
      <c r="DE76" s="3">
        <v>2.8340000000000001E-2</v>
      </c>
      <c r="DF76" s="3"/>
      <c r="DG76" s="3"/>
      <c r="DH76" s="3">
        <v>2.7709999999999999E-2</v>
      </c>
      <c r="DI76" s="3"/>
      <c r="DJ76" s="3"/>
      <c r="DK76" s="3"/>
      <c r="DL76" s="3"/>
      <c r="DM76" s="3"/>
      <c r="DN76" s="3"/>
      <c r="DO76" s="3">
        <v>2.6329999999999999E-2</v>
      </c>
      <c r="DP76" s="3"/>
      <c r="DQ76" s="3"/>
      <c r="DR76" s="3">
        <v>2.5780000000000001E-2</v>
      </c>
      <c r="DS76" s="3"/>
      <c r="DT76" s="3"/>
      <c r="DU76" s="3"/>
      <c r="DV76" s="3"/>
      <c r="DW76" s="3"/>
      <c r="DX76" s="3"/>
      <c r="DY76" s="3">
        <v>2.4559999999999998E-2</v>
      </c>
      <c r="DZ76" s="3"/>
      <c r="EA76" s="3"/>
      <c r="EB76" s="3">
        <v>2.4070000000000001E-2</v>
      </c>
      <c r="EC76" s="3"/>
      <c r="ED76" s="3"/>
      <c r="EE76" s="3"/>
      <c r="EF76" s="3"/>
      <c r="EG76" s="3"/>
      <c r="EH76" s="3"/>
      <c r="EI76" s="3">
        <v>2.299E-2</v>
      </c>
      <c r="EJ76" s="3"/>
      <c r="EK76" s="3"/>
      <c r="EL76" s="3">
        <v>2.2550000000000001E-2</v>
      </c>
      <c r="EM76" s="3"/>
      <c r="EN76" s="3"/>
      <c r="EO76" s="3"/>
      <c r="EP76" s="3"/>
      <c r="EQ76" s="3"/>
      <c r="ER76" s="3"/>
      <c r="ES76" s="3">
        <v>2.1579999999999998E-2</v>
      </c>
      <c r="ET76" s="3"/>
      <c r="EU76" s="3"/>
      <c r="EV76" s="3">
        <v>2.1190000000000001E-2</v>
      </c>
      <c r="FF76" s="1"/>
      <c r="FP76" s="1"/>
      <c r="FZ76" s="1"/>
      <c r="GJ76" s="1"/>
    </row>
    <row r="77" spans="1:192" x14ac:dyDescent="0.25">
      <c r="A77">
        <v>74</v>
      </c>
      <c r="B77" s="3"/>
      <c r="C77" s="3"/>
      <c r="D77" s="3"/>
      <c r="E77" s="3"/>
      <c r="F77" s="3"/>
      <c r="G77" s="3"/>
      <c r="H77" s="3">
        <v>7.7880000000000005E-2</v>
      </c>
      <c r="I77" s="3"/>
      <c r="J77" s="3"/>
      <c r="K77" s="3"/>
      <c r="L77" s="3"/>
      <c r="M77" s="3"/>
      <c r="N77" s="3"/>
      <c r="O77" s="3"/>
      <c r="P77" s="3"/>
      <c r="Q77" s="3"/>
      <c r="R77" s="3">
        <v>6.8930000000000005E-2</v>
      </c>
      <c r="S77" s="3"/>
      <c r="T77" s="3"/>
      <c r="U77" s="3"/>
      <c r="V77" s="3"/>
      <c r="W77" s="3"/>
      <c r="X77" s="3"/>
      <c r="Y77" s="3"/>
      <c r="Z77" s="3"/>
      <c r="AA77" s="3"/>
      <c r="AB77" s="3">
        <v>6.6379999999999995E-2</v>
      </c>
      <c r="AC77" s="3"/>
      <c r="AD77" s="3"/>
      <c r="AE77" s="3"/>
      <c r="AF77" s="3"/>
      <c r="AG77" s="3"/>
      <c r="AH77" s="3"/>
      <c r="AI77" s="3"/>
      <c r="AJ77" s="3"/>
      <c r="AK77" s="3"/>
      <c r="AL77" s="3">
        <v>6.5379999999999994E-2</v>
      </c>
      <c r="AM77" s="3"/>
      <c r="AN77" s="3"/>
      <c r="AO77" s="3"/>
      <c r="AP77" s="3">
        <v>6.2489999999999997E-2</v>
      </c>
      <c r="AQ77" s="3"/>
      <c r="AR77" s="3"/>
      <c r="AS77" s="3"/>
      <c r="AT77" s="3"/>
      <c r="AU77" s="3"/>
      <c r="AV77" s="3">
        <v>5.8650000000000001E-2</v>
      </c>
      <c r="AW77" s="3"/>
      <c r="AX77" s="3"/>
      <c r="AY77" s="3"/>
      <c r="AZ77" s="3">
        <v>5.6410000000000002E-2</v>
      </c>
      <c r="BA77" s="3"/>
      <c r="BB77" s="3"/>
      <c r="BC77" s="3"/>
      <c r="BD77" s="3"/>
      <c r="BE77" s="3"/>
      <c r="BF77" s="3">
        <v>5.0880000000000002E-2</v>
      </c>
      <c r="BG77" s="3"/>
      <c r="BH77" s="3"/>
      <c r="BI77" s="3"/>
      <c r="BJ77" s="3">
        <v>4.795E-2</v>
      </c>
      <c r="BK77" s="3"/>
      <c r="BL77" s="3"/>
      <c r="BM77" s="3"/>
      <c r="BN77" s="3"/>
      <c r="BO77" s="3"/>
      <c r="BP77" s="3">
        <v>4.4200000000000003E-2</v>
      </c>
      <c r="BQ77" s="3"/>
      <c r="BR77" s="3"/>
      <c r="BS77" s="3"/>
      <c r="BT77" s="3">
        <v>4.2009999999999999E-2</v>
      </c>
      <c r="BU77" s="3"/>
      <c r="BV77" s="3"/>
      <c r="BW77" s="3"/>
      <c r="BX77" s="3"/>
      <c r="BY77" s="3"/>
      <c r="BZ77" s="3">
        <v>3.9419999999999997E-2</v>
      </c>
      <c r="CA77" s="3"/>
      <c r="CB77" s="3"/>
      <c r="CC77" s="3"/>
      <c r="CD77" s="3">
        <v>3.7990000000000003E-2</v>
      </c>
      <c r="CE77" s="3"/>
      <c r="CF77" s="3"/>
      <c r="CG77" s="3"/>
      <c r="CH77" s="3"/>
      <c r="CI77" s="3"/>
      <c r="CJ77" s="3">
        <v>3.6049999999999999E-2</v>
      </c>
      <c r="CK77" s="3"/>
      <c r="CL77" s="3"/>
      <c r="CM77" s="3"/>
      <c r="CN77" s="3">
        <v>3.4860000000000002E-2</v>
      </c>
      <c r="CO77" s="3"/>
      <c r="CP77" s="3"/>
      <c r="CQ77" s="3"/>
      <c r="CR77" s="3"/>
      <c r="CS77" s="3"/>
      <c r="CT77" s="3">
        <v>3.32E-2</v>
      </c>
      <c r="CU77" s="3"/>
      <c r="CV77" s="3"/>
      <c r="CW77" s="3"/>
      <c r="CX77" s="3">
        <v>3.2169999999999997E-2</v>
      </c>
      <c r="CY77" s="3"/>
      <c r="CZ77" s="3"/>
      <c r="DA77" s="3"/>
      <c r="DB77" s="3"/>
      <c r="DC77" s="3"/>
      <c r="DD77" s="3">
        <v>3.0710000000000001E-2</v>
      </c>
      <c r="DE77" s="3"/>
      <c r="DF77" s="3"/>
      <c r="DG77" s="3"/>
      <c r="DH77" s="3">
        <v>2.981E-2</v>
      </c>
      <c r="DI77" s="3"/>
      <c r="DJ77" s="3"/>
      <c r="DK77" s="3"/>
      <c r="DL77" s="3"/>
      <c r="DM77" s="3"/>
      <c r="DN77" s="3">
        <v>2.853E-2</v>
      </c>
      <c r="DO77" s="3"/>
      <c r="DP77" s="3"/>
      <c r="DQ77" s="3"/>
      <c r="DR77" s="3">
        <v>2.7730000000000001E-2</v>
      </c>
      <c r="DS77" s="3"/>
      <c r="DT77" s="3"/>
      <c r="DU77" s="3"/>
      <c r="DV77" s="3"/>
      <c r="DW77" s="3"/>
      <c r="DX77" s="3">
        <v>2.6599999999999999E-2</v>
      </c>
      <c r="DY77" s="3"/>
      <c r="DZ77" s="3"/>
      <c r="EA77" s="3"/>
      <c r="EB77" s="3">
        <v>2.5899999999999999E-2</v>
      </c>
      <c r="EC77" s="3"/>
      <c r="ED77" s="3"/>
      <c r="EE77" s="3"/>
      <c r="EF77" s="3"/>
      <c r="EG77" s="3"/>
      <c r="EH77" s="3">
        <v>2.4889999999999999E-2</v>
      </c>
      <c r="EI77" s="3"/>
      <c r="EJ77" s="3"/>
      <c r="EK77" s="3"/>
      <c r="EL77" s="3">
        <v>2.426E-2</v>
      </c>
      <c r="EM77" s="3"/>
      <c r="EN77" s="3"/>
      <c r="EO77" s="3"/>
      <c r="EP77" s="3"/>
      <c r="EQ77" s="3"/>
      <c r="ER77" s="3">
        <v>2.3369999999999998E-2</v>
      </c>
      <c r="ES77" s="3"/>
      <c r="ET77" s="3"/>
      <c r="EU77" s="3"/>
      <c r="EV77" s="3">
        <v>2.2800000000000001E-2</v>
      </c>
      <c r="FF77" s="1"/>
      <c r="FP77" s="1"/>
      <c r="FZ77" s="1"/>
      <c r="GJ77" s="1"/>
    </row>
    <row r="78" spans="1:192" x14ac:dyDescent="0.25">
      <c r="A78">
        <v>75</v>
      </c>
      <c r="B78" s="3"/>
      <c r="C78" s="3"/>
      <c r="D78" s="3"/>
      <c r="E78" s="3"/>
      <c r="F78" s="3"/>
      <c r="G78" s="3">
        <v>8.4489999999999996E-2</v>
      </c>
      <c r="H78" s="3"/>
      <c r="I78" s="3"/>
      <c r="J78" s="3"/>
      <c r="K78" s="3"/>
      <c r="L78" s="3"/>
      <c r="M78" s="3"/>
      <c r="N78" s="3"/>
      <c r="O78" s="3"/>
      <c r="P78" s="3"/>
      <c r="Q78" s="3">
        <v>7.4579999999999994E-2</v>
      </c>
      <c r="R78" s="3"/>
      <c r="S78" s="3"/>
      <c r="T78" s="3"/>
      <c r="U78" s="3"/>
      <c r="V78" s="3"/>
      <c r="W78" s="3"/>
      <c r="X78" s="3"/>
      <c r="Y78" s="3"/>
      <c r="Z78" s="3"/>
      <c r="AA78" s="3">
        <v>7.0910000000000001E-2</v>
      </c>
      <c r="AB78" s="3"/>
      <c r="AC78" s="3"/>
      <c r="AD78" s="3"/>
      <c r="AE78" s="3"/>
      <c r="AF78" s="3"/>
      <c r="AG78" s="3"/>
      <c r="AH78" s="3"/>
      <c r="AI78" s="3"/>
      <c r="AJ78" s="3"/>
      <c r="AK78" s="3">
        <v>7.0389999999999994E-2</v>
      </c>
      <c r="AL78" s="3"/>
      <c r="AM78" s="3"/>
      <c r="AN78" s="3"/>
      <c r="AO78" s="3"/>
      <c r="AP78" s="3">
        <v>6.5750000000000003E-2</v>
      </c>
      <c r="AQ78" s="3"/>
      <c r="AR78" s="3"/>
      <c r="AS78" s="3"/>
      <c r="AT78" s="3"/>
      <c r="AU78" s="3">
        <v>6.3420000000000004E-2</v>
      </c>
      <c r="AV78" s="3"/>
      <c r="AW78" s="3"/>
      <c r="AX78" s="3"/>
      <c r="AY78" s="3"/>
      <c r="AZ78" s="3">
        <v>6.0949999999999997E-2</v>
      </c>
      <c r="BA78" s="3"/>
      <c r="BB78" s="3"/>
      <c r="BC78" s="3"/>
      <c r="BD78" s="3"/>
      <c r="BE78" s="3">
        <v>5.5449999999999999E-2</v>
      </c>
      <c r="BF78" s="3"/>
      <c r="BG78" s="3"/>
      <c r="BH78" s="3"/>
      <c r="BI78" s="3"/>
      <c r="BJ78" s="3">
        <v>5.1839999999999997E-2</v>
      </c>
      <c r="BK78" s="3"/>
      <c r="BL78" s="3"/>
      <c r="BM78" s="3"/>
      <c r="BN78" s="3"/>
      <c r="BO78" s="3">
        <v>4.8099999999999997E-2</v>
      </c>
      <c r="BP78" s="3"/>
      <c r="BQ78" s="3"/>
      <c r="BR78" s="3"/>
      <c r="BS78" s="3"/>
      <c r="BT78" s="3">
        <v>4.5229999999999999E-2</v>
      </c>
      <c r="BU78" s="3"/>
      <c r="BV78" s="3"/>
      <c r="BW78" s="3"/>
      <c r="BX78" s="3"/>
      <c r="BY78" s="3">
        <v>4.299E-2</v>
      </c>
      <c r="BZ78" s="3"/>
      <c r="CA78" s="3"/>
      <c r="CB78" s="3"/>
      <c r="CC78" s="3"/>
      <c r="CD78" s="3">
        <v>4.1079999999999998E-2</v>
      </c>
      <c r="CE78" s="3"/>
      <c r="CF78" s="3"/>
      <c r="CG78" s="3"/>
      <c r="CH78" s="3"/>
      <c r="CI78" s="3">
        <v>3.934E-2</v>
      </c>
      <c r="CJ78" s="3"/>
      <c r="CK78" s="3"/>
      <c r="CL78" s="3"/>
      <c r="CM78" s="3"/>
      <c r="CN78" s="3">
        <v>3.7740000000000003E-2</v>
      </c>
      <c r="CO78" s="3"/>
      <c r="CP78" s="3"/>
      <c r="CQ78" s="3"/>
      <c r="CR78" s="3"/>
      <c r="CS78" s="3">
        <v>3.6240000000000001E-2</v>
      </c>
      <c r="CT78" s="3"/>
      <c r="CU78" s="3"/>
      <c r="CV78" s="3"/>
      <c r="CW78" s="3"/>
      <c r="CX78" s="3">
        <v>3.4849999999999999E-2</v>
      </c>
      <c r="CY78" s="3"/>
      <c r="CZ78" s="3"/>
      <c r="DA78" s="3"/>
      <c r="DB78" s="3"/>
      <c r="DC78" s="3">
        <v>3.354E-2</v>
      </c>
      <c r="DD78" s="3"/>
      <c r="DE78" s="3"/>
      <c r="DF78" s="3"/>
      <c r="DG78" s="3"/>
      <c r="DH78" s="3">
        <v>3.2320000000000002E-2</v>
      </c>
      <c r="DI78" s="3"/>
      <c r="DJ78" s="3"/>
      <c r="DK78" s="3"/>
      <c r="DL78" s="3"/>
      <c r="DM78" s="3">
        <v>3.117E-2</v>
      </c>
      <c r="DN78" s="3"/>
      <c r="DO78" s="3"/>
      <c r="DP78" s="3"/>
      <c r="DQ78" s="3"/>
      <c r="DR78" s="3">
        <v>3.0089999999999999E-2</v>
      </c>
      <c r="DS78" s="3"/>
      <c r="DT78" s="3"/>
      <c r="DU78" s="3"/>
      <c r="DV78" s="3"/>
      <c r="DW78" s="3">
        <v>2.9080000000000002E-2</v>
      </c>
      <c r="DX78" s="3"/>
      <c r="DY78" s="3"/>
      <c r="DZ78" s="3"/>
      <c r="EA78" s="3"/>
      <c r="EB78" s="3">
        <v>2.8119999999999999E-2</v>
      </c>
      <c r="EC78" s="3"/>
      <c r="ED78" s="3"/>
      <c r="EE78" s="3"/>
      <c r="EF78" s="3"/>
      <c r="EG78" s="3">
        <v>2.7220000000000001E-2</v>
      </c>
      <c r="EH78" s="3"/>
      <c r="EI78" s="3"/>
      <c r="EJ78" s="3"/>
      <c r="EK78" s="3"/>
      <c r="EL78" s="3">
        <v>2.6360000000000001E-2</v>
      </c>
      <c r="EM78" s="3"/>
      <c r="EN78" s="3"/>
      <c r="EO78" s="3"/>
      <c r="EP78" s="3"/>
      <c r="EQ78" s="3">
        <v>2.555E-2</v>
      </c>
      <c r="ER78" s="3"/>
      <c r="ES78" s="3"/>
      <c r="ET78" s="3"/>
      <c r="EU78" s="3"/>
      <c r="EV78" s="3">
        <v>2.479E-2</v>
      </c>
      <c r="FF78" s="1"/>
      <c r="FP78" s="1"/>
      <c r="FZ78" s="1"/>
      <c r="GJ78" s="1"/>
    </row>
    <row r="79" spans="1:192" x14ac:dyDescent="0.25">
      <c r="A79">
        <v>76</v>
      </c>
      <c r="B79" s="3"/>
      <c r="C79" s="3"/>
      <c r="D79" s="3"/>
      <c r="E79" s="3"/>
      <c r="F79" s="3">
        <v>9.1609999999999997E-2</v>
      </c>
      <c r="G79" s="3"/>
      <c r="H79" s="3"/>
      <c r="I79" s="3"/>
      <c r="J79" s="3"/>
      <c r="K79" s="3"/>
      <c r="L79" s="3"/>
      <c r="M79" s="3"/>
      <c r="N79" s="3"/>
      <c r="O79" s="3"/>
      <c r="P79" s="3">
        <v>8.0659999999999996E-2</v>
      </c>
      <c r="Q79" s="3"/>
      <c r="R79" s="3"/>
      <c r="S79" s="3"/>
      <c r="T79" s="3"/>
      <c r="U79" s="3"/>
      <c r="V79" s="3"/>
      <c r="W79" s="3"/>
      <c r="X79" s="3"/>
      <c r="Y79" s="3"/>
      <c r="Z79" s="3">
        <v>7.6060000000000003E-2</v>
      </c>
      <c r="AA79" s="3"/>
      <c r="AB79" s="3"/>
      <c r="AC79" s="3"/>
      <c r="AD79" s="3"/>
      <c r="AE79" s="3"/>
      <c r="AF79" s="3"/>
      <c r="AG79" s="3"/>
      <c r="AH79" s="3"/>
      <c r="AI79" s="3"/>
      <c r="AJ79" s="3">
        <v>7.5829999999999995E-2</v>
      </c>
      <c r="AK79" s="3"/>
      <c r="AL79" s="3"/>
      <c r="AM79" s="3"/>
      <c r="AN79" s="3"/>
      <c r="AO79" s="3"/>
      <c r="AP79" s="3">
        <v>7.0650000000000004E-2</v>
      </c>
      <c r="AQ79" s="3"/>
      <c r="AR79" s="3"/>
      <c r="AS79" s="3"/>
      <c r="AT79" s="3">
        <v>6.855E-2</v>
      </c>
      <c r="AU79" s="3"/>
      <c r="AV79" s="3"/>
      <c r="AW79" s="3"/>
      <c r="AX79" s="3"/>
      <c r="AY79" s="3"/>
      <c r="AZ79" s="3">
        <v>6.5229999999999996E-2</v>
      </c>
      <c r="BA79" s="3"/>
      <c r="BB79" s="3"/>
      <c r="BC79" s="3"/>
      <c r="BD79" s="3">
        <v>6.0420000000000001E-2</v>
      </c>
      <c r="BE79" s="3"/>
      <c r="BF79" s="3"/>
      <c r="BG79" s="3"/>
      <c r="BH79" s="3"/>
      <c r="BI79" s="3"/>
      <c r="BJ79" s="3">
        <v>5.5780000000000003E-2</v>
      </c>
      <c r="BK79" s="3"/>
      <c r="BL79" s="3"/>
      <c r="BM79" s="3"/>
      <c r="BN79" s="3">
        <v>5.2540000000000003E-2</v>
      </c>
      <c r="BO79" s="3"/>
      <c r="BP79" s="3"/>
      <c r="BQ79" s="3"/>
      <c r="BR79" s="3"/>
      <c r="BS79" s="3"/>
      <c r="BT79" s="3">
        <v>4.9020000000000001E-2</v>
      </c>
      <c r="BU79" s="3"/>
      <c r="BV79" s="3"/>
      <c r="BW79" s="3"/>
      <c r="BX79" s="3">
        <v>4.7149999999999997E-2</v>
      </c>
      <c r="BY79" s="3"/>
      <c r="BZ79" s="3"/>
      <c r="CA79" s="3"/>
      <c r="CB79" s="3"/>
      <c r="CC79" s="3"/>
      <c r="CD79" s="3">
        <v>4.4690000000000001E-2</v>
      </c>
      <c r="CE79" s="3"/>
      <c r="CF79" s="3"/>
      <c r="CG79" s="3"/>
      <c r="CH79" s="3">
        <v>4.3189999999999999E-2</v>
      </c>
      <c r="CI79" s="3"/>
      <c r="CJ79" s="3"/>
      <c r="CK79" s="3"/>
      <c r="CL79" s="3"/>
      <c r="CM79" s="3"/>
      <c r="CN79" s="3">
        <v>4.1110000000000001E-2</v>
      </c>
      <c r="CO79" s="3"/>
      <c r="CP79" s="3"/>
      <c r="CQ79" s="3"/>
      <c r="CR79" s="3">
        <v>3.9809999999999998E-2</v>
      </c>
      <c r="CS79" s="3"/>
      <c r="CT79" s="3"/>
      <c r="CU79" s="3"/>
      <c r="CV79" s="3"/>
      <c r="CW79" s="3"/>
      <c r="CX79" s="3">
        <v>3.7999999999999999E-2</v>
      </c>
      <c r="CY79" s="3"/>
      <c r="CZ79" s="3"/>
      <c r="DA79" s="3"/>
      <c r="DB79" s="3">
        <v>3.6859999999999997E-2</v>
      </c>
      <c r="DC79" s="3"/>
      <c r="DD79" s="3"/>
      <c r="DE79" s="3"/>
      <c r="DF79" s="3"/>
      <c r="DG79" s="3"/>
      <c r="DH79" s="3">
        <v>3.5270000000000003E-2</v>
      </c>
      <c r="DI79" s="3"/>
      <c r="DJ79" s="3"/>
      <c r="DK79" s="3"/>
      <c r="DL79" s="3">
        <v>3.4270000000000002E-2</v>
      </c>
      <c r="DM79" s="3"/>
      <c r="DN79" s="3"/>
      <c r="DO79" s="3"/>
      <c r="DP79" s="3"/>
      <c r="DQ79" s="3"/>
      <c r="DR79" s="3">
        <v>3.286E-2</v>
      </c>
      <c r="DS79" s="3"/>
      <c r="DT79" s="3"/>
      <c r="DU79" s="3"/>
      <c r="DV79" s="3">
        <v>3.1980000000000001E-2</v>
      </c>
      <c r="DW79" s="3"/>
      <c r="DX79" s="3"/>
      <c r="DY79" s="3"/>
      <c r="DZ79" s="3"/>
      <c r="EA79" s="3"/>
      <c r="EB79" s="3">
        <v>3.073E-2</v>
      </c>
      <c r="EC79" s="3"/>
      <c r="ED79" s="3"/>
      <c r="EE79" s="3"/>
      <c r="EF79" s="3">
        <v>2.9940000000000001E-2</v>
      </c>
      <c r="EG79" s="3"/>
      <c r="EH79" s="3"/>
      <c r="EI79" s="3"/>
      <c r="EJ79" s="3"/>
      <c r="EK79" s="3"/>
      <c r="EL79" s="3">
        <v>2.8830000000000001E-2</v>
      </c>
      <c r="EM79" s="3"/>
      <c r="EN79" s="3"/>
      <c r="EO79" s="3"/>
      <c r="EP79" s="3">
        <v>2.8129999999999999E-2</v>
      </c>
      <c r="EQ79" s="3"/>
      <c r="ER79" s="3"/>
      <c r="ES79" s="3"/>
      <c r="ET79" s="3"/>
      <c r="EU79" s="3"/>
      <c r="EV79" s="3">
        <v>2.7130000000000001E-2</v>
      </c>
      <c r="FF79" s="1"/>
      <c r="FP79" s="1"/>
      <c r="FZ79" s="1"/>
      <c r="GJ79" s="1"/>
    </row>
    <row r="80" spans="1:192" x14ac:dyDescent="0.25">
      <c r="A80">
        <v>77</v>
      </c>
      <c r="B80" s="3"/>
      <c r="C80" s="3"/>
      <c r="D80" s="3"/>
      <c r="E80" s="3">
        <v>9.9449999999999997E-2</v>
      </c>
      <c r="F80" s="3"/>
      <c r="G80" s="3"/>
      <c r="H80" s="3"/>
      <c r="I80" s="3"/>
      <c r="J80" s="3"/>
      <c r="K80" s="3"/>
      <c r="L80" s="3"/>
      <c r="M80" s="3"/>
      <c r="N80" s="3"/>
      <c r="O80" s="3">
        <v>8.6980000000000002E-2</v>
      </c>
      <c r="P80" s="3"/>
      <c r="Q80" s="3"/>
      <c r="R80" s="3"/>
      <c r="S80" s="3"/>
      <c r="T80" s="3"/>
      <c r="U80" s="3"/>
      <c r="V80" s="3"/>
      <c r="W80" s="3"/>
      <c r="X80" s="3"/>
      <c r="Y80" s="3">
        <v>8.2339999999999997E-2</v>
      </c>
      <c r="Z80" s="3"/>
      <c r="AA80" s="3"/>
      <c r="AB80" s="3"/>
      <c r="AC80" s="3"/>
      <c r="AD80" s="3"/>
      <c r="AE80" s="3"/>
      <c r="AF80" s="3"/>
      <c r="AG80" s="3"/>
      <c r="AH80" s="3"/>
      <c r="AI80" s="3">
        <v>8.1720000000000001E-2</v>
      </c>
      <c r="AJ80" s="3"/>
      <c r="AK80" s="3"/>
      <c r="AL80" s="3"/>
      <c r="AM80" s="3"/>
      <c r="AN80" s="3"/>
      <c r="AO80" s="3"/>
      <c r="AP80" s="3">
        <v>7.4880000000000002E-2</v>
      </c>
      <c r="AQ80" s="3"/>
      <c r="AR80" s="3"/>
      <c r="AS80" s="3">
        <v>7.3959999999999998E-2</v>
      </c>
      <c r="AT80" s="3"/>
      <c r="AU80" s="3"/>
      <c r="AV80" s="3"/>
      <c r="AW80" s="3"/>
      <c r="AX80" s="3"/>
      <c r="AY80" s="3"/>
      <c r="AZ80" s="3">
        <v>6.9819999999999993E-2</v>
      </c>
      <c r="BA80" s="3"/>
      <c r="BB80" s="3"/>
      <c r="BC80" s="3">
        <v>6.5780000000000005E-2</v>
      </c>
      <c r="BD80" s="3"/>
      <c r="BE80" s="3"/>
      <c r="BF80" s="3"/>
      <c r="BG80" s="3"/>
      <c r="BH80" s="3"/>
      <c r="BI80" s="3"/>
      <c r="BJ80" s="3">
        <v>5.9889999999999999E-2</v>
      </c>
      <c r="BK80" s="3"/>
      <c r="BL80" s="3"/>
      <c r="BM80" s="3">
        <v>5.7480000000000003E-2</v>
      </c>
      <c r="BN80" s="3"/>
      <c r="BO80" s="3"/>
      <c r="BP80" s="3"/>
      <c r="BQ80" s="3"/>
      <c r="BR80" s="3"/>
      <c r="BS80" s="3"/>
      <c r="BT80" s="3">
        <v>5.3319999999999999E-2</v>
      </c>
      <c r="BU80" s="3"/>
      <c r="BV80" s="3"/>
      <c r="BW80" s="3">
        <v>5.1839999999999997E-2</v>
      </c>
      <c r="BX80" s="3"/>
      <c r="BY80" s="3"/>
      <c r="BZ80" s="3"/>
      <c r="CA80" s="3"/>
      <c r="CB80" s="3"/>
      <c r="CC80" s="3"/>
      <c r="CD80" s="3">
        <v>4.8719999999999999E-2</v>
      </c>
      <c r="CE80" s="3"/>
      <c r="CF80" s="3"/>
      <c r="CG80" s="3">
        <v>4.7489999999999997E-2</v>
      </c>
      <c r="CH80" s="3"/>
      <c r="CI80" s="3"/>
      <c r="CJ80" s="3"/>
      <c r="CK80" s="3"/>
      <c r="CL80" s="3"/>
      <c r="CM80" s="3"/>
      <c r="CN80" s="3">
        <v>4.4810000000000003E-2</v>
      </c>
      <c r="CO80" s="3"/>
      <c r="CP80" s="3"/>
      <c r="CQ80" s="3">
        <v>4.3740000000000001E-2</v>
      </c>
      <c r="CR80" s="3"/>
      <c r="CS80" s="3"/>
      <c r="CT80" s="3"/>
      <c r="CU80" s="3"/>
      <c r="CV80" s="3"/>
      <c r="CW80" s="3"/>
      <c r="CX80" s="3">
        <v>4.1399999999999999E-2</v>
      </c>
      <c r="CY80" s="3"/>
      <c r="CZ80" s="3"/>
      <c r="DA80" s="3">
        <v>4.0460000000000003E-2</v>
      </c>
      <c r="DB80" s="3"/>
      <c r="DC80" s="3"/>
      <c r="DD80" s="3"/>
      <c r="DE80" s="3"/>
      <c r="DF80" s="3"/>
      <c r="DG80" s="3"/>
      <c r="DH80" s="3">
        <v>3.8420000000000003E-2</v>
      </c>
      <c r="DI80" s="3"/>
      <c r="DJ80" s="3"/>
      <c r="DK80" s="3">
        <v>3.7600000000000001E-2</v>
      </c>
      <c r="DL80" s="3"/>
      <c r="DM80" s="3"/>
      <c r="DN80" s="3"/>
      <c r="DO80" s="3"/>
      <c r="DP80" s="3"/>
      <c r="DQ80" s="3"/>
      <c r="DR80" s="3">
        <v>3.5790000000000002E-2</v>
      </c>
      <c r="DS80" s="3"/>
      <c r="DT80" s="3"/>
      <c r="DU80" s="3">
        <v>3.5060000000000001E-2</v>
      </c>
      <c r="DV80" s="3"/>
      <c r="DW80" s="3"/>
      <c r="DX80" s="3"/>
      <c r="DY80" s="3"/>
      <c r="DZ80" s="3"/>
      <c r="EA80" s="3"/>
      <c r="EB80" s="3">
        <v>3.347E-2</v>
      </c>
      <c r="EC80" s="3"/>
      <c r="ED80" s="3"/>
      <c r="EE80" s="3">
        <v>3.2820000000000002E-2</v>
      </c>
      <c r="EF80" s="3"/>
      <c r="EG80" s="3"/>
      <c r="EH80" s="3"/>
      <c r="EI80" s="3"/>
      <c r="EJ80" s="3"/>
      <c r="EK80" s="3"/>
      <c r="EL80" s="3">
        <v>3.1399999999999997E-2</v>
      </c>
      <c r="EM80" s="3"/>
      <c r="EN80" s="3"/>
      <c r="EO80" s="3">
        <v>3.082E-2</v>
      </c>
      <c r="EP80" s="3"/>
      <c r="EQ80" s="3"/>
      <c r="ER80" s="3"/>
      <c r="ES80" s="3"/>
      <c r="ET80" s="3"/>
      <c r="EU80" s="3"/>
      <c r="EV80" s="3">
        <v>2.954E-2</v>
      </c>
      <c r="FF80" s="1"/>
      <c r="FP80" s="1"/>
      <c r="FZ80" s="1"/>
      <c r="GJ80" s="1"/>
    </row>
    <row r="81" spans="1:192" x14ac:dyDescent="0.25">
      <c r="A81">
        <v>78</v>
      </c>
      <c r="B81" s="3"/>
      <c r="C81" s="3"/>
      <c r="D81" s="3">
        <v>0.10808</v>
      </c>
      <c r="E81" s="3"/>
      <c r="F81" s="3"/>
      <c r="G81" s="3"/>
      <c r="H81" s="3"/>
      <c r="I81" s="3"/>
      <c r="J81" s="3"/>
      <c r="K81" s="3"/>
      <c r="L81" s="3"/>
      <c r="M81" s="3"/>
      <c r="N81" s="3">
        <v>9.3490000000000004E-2</v>
      </c>
      <c r="O81" s="3"/>
      <c r="P81" s="3"/>
      <c r="Q81" s="3"/>
      <c r="R81" s="3"/>
      <c r="S81" s="3"/>
      <c r="T81" s="3"/>
      <c r="U81" s="3"/>
      <c r="V81" s="3"/>
      <c r="W81" s="3"/>
      <c r="X81" s="3">
        <v>0.09</v>
      </c>
      <c r="Y81" s="3"/>
      <c r="Z81" s="3"/>
      <c r="AA81" s="3"/>
      <c r="AB81" s="3"/>
      <c r="AC81" s="3"/>
      <c r="AD81" s="3"/>
      <c r="AE81" s="3"/>
      <c r="AF81" s="3"/>
      <c r="AG81" s="3"/>
      <c r="AH81" s="3">
        <v>8.8069999999999996E-2</v>
      </c>
      <c r="AI81" s="3"/>
      <c r="AJ81" s="3"/>
      <c r="AK81" s="3"/>
      <c r="AL81" s="3"/>
      <c r="AM81" s="3"/>
      <c r="AN81" s="3"/>
      <c r="AO81" s="3"/>
      <c r="AP81" s="3">
        <v>7.9990000000000006E-2</v>
      </c>
      <c r="AQ81" s="3"/>
      <c r="AR81" s="3">
        <v>7.961E-2</v>
      </c>
      <c r="AS81" s="3"/>
      <c r="AT81" s="3"/>
      <c r="AU81" s="3"/>
      <c r="AV81" s="3"/>
      <c r="AW81" s="3"/>
      <c r="AX81" s="3"/>
      <c r="AY81" s="3"/>
      <c r="AZ81" s="3">
        <v>7.5399999999999995E-2</v>
      </c>
      <c r="BA81" s="3"/>
      <c r="BB81" s="3">
        <v>7.1529999999999996E-2</v>
      </c>
      <c r="BC81" s="3"/>
      <c r="BD81" s="3"/>
      <c r="BE81" s="3"/>
      <c r="BF81" s="3"/>
      <c r="BG81" s="3"/>
      <c r="BH81" s="3"/>
      <c r="BI81" s="3"/>
      <c r="BJ81" s="3">
        <v>6.4780000000000004E-2</v>
      </c>
      <c r="BK81" s="3"/>
      <c r="BL81" s="3">
        <v>6.2939999999999996E-2</v>
      </c>
      <c r="BM81" s="3"/>
      <c r="BN81" s="3"/>
      <c r="BO81" s="3"/>
      <c r="BP81" s="3"/>
      <c r="BQ81" s="3"/>
      <c r="BR81" s="3"/>
      <c r="BS81" s="3"/>
      <c r="BT81" s="3">
        <v>5.8160000000000003E-2</v>
      </c>
      <c r="BU81" s="3"/>
      <c r="BV81" s="3">
        <v>5.7110000000000001E-2</v>
      </c>
      <c r="BW81" s="3"/>
      <c r="BX81" s="3"/>
      <c r="BY81" s="3"/>
      <c r="BZ81" s="3"/>
      <c r="CA81" s="3"/>
      <c r="CB81" s="3"/>
      <c r="CC81" s="3"/>
      <c r="CD81" s="3">
        <v>5.3170000000000002E-2</v>
      </c>
      <c r="CE81" s="3"/>
      <c r="CF81" s="3">
        <v>5.2249999999999998E-2</v>
      </c>
      <c r="CG81" s="3"/>
      <c r="CH81" s="3"/>
      <c r="CI81" s="3"/>
      <c r="CJ81" s="3"/>
      <c r="CK81" s="3"/>
      <c r="CL81" s="3"/>
      <c r="CM81" s="3"/>
      <c r="CN81" s="3">
        <v>4.8820000000000002E-2</v>
      </c>
      <c r="CO81" s="3"/>
      <c r="CP81" s="3">
        <v>4.802E-2</v>
      </c>
      <c r="CQ81" s="3"/>
      <c r="CR81" s="3"/>
      <c r="CS81" s="3"/>
      <c r="CT81" s="3"/>
      <c r="CU81" s="3"/>
      <c r="CV81" s="3"/>
      <c r="CW81" s="3"/>
      <c r="CX81" s="3">
        <v>4.5039999999999997E-2</v>
      </c>
      <c r="CY81" s="3"/>
      <c r="CZ81" s="3">
        <v>4.4339999999999997E-2</v>
      </c>
      <c r="DA81" s="3"/>
      <c r="DB81" s="3"/>
      <c r="DC81" s="3"/>
      <c r="DD81" s="3"/>
      <c r="DE81" s="3"/>
      <c r="DF81" s="3"/>
      <c r="DG81" s="3"/>
      <c r="DH81" s="3">
        <v>4.1739999999999999E-2</v>
      </c>
      <c r="DI81" s="3"/>
      <c r="DJ81" s="3">
        <v>4.113E-2</v>
      </c>
      <c r="DK81" s="3"/>
      <c r="DL81" s="3"/>
      <c r="DM81" s="3"/>
      <c r="DN81" s="3"/>
      <c r="DO81" s="3"/>
      <c r="DP81" s="3"/>
      <c r="DQ81" s="3"/>
      <c r="DR81" s="3">
        <v>3.8850000000000003E-2</v>
      </c>
      <c r="DS81" s="3"/>
      <c r="DT81" s="3">
        <v>3.8309999999999997E-2</v>
      </c>
      <c r="DU81" s="3"/>
      <c r="DV81" s="3"/>
      <c r="DW81" s="3"/>
      <c r="DX81" s="3"/>
      <c r="DY81" s="3"/>
      <c r="DZ81" s="3"/>
      <c r="EA81" s="3"/>
      <c r="EB81" s="3">
        <v>3.6290000000000003E-2</v>
      </c>
      <c r="EC81" s="3"/>
      <c r="ED81" s="3">
        <v>3.5810000000000002E-2</v>
      </c>
      <c r="EE81" s="3"/>
      <c r="EF81" s="3"/>
      <c r="EG81" s="3"/>
      <c r="EH81" s="3"/>
      <c r="EI81" s="3"/>
      <c r="EJ81" s="3"/>
      <c r="EK81" s="3"/>
      <c r="EL81" s="3">
        <v>3.4020000000000002E-2</v>
      </c>
      <c r="EM81" s="3"/>
      <c r="EN81" s="3">
        <v>3.3599999999999998E-2</v>
      </c>
      <c r="EO81" s="3"/>
      <c r="EP81" s="3"/>
      <c r="EQ81" s="3"/>
      <c r="ER81" s="3"/>
      <c r="ES81" s="3"/>
      <c r="ET81" s="3"/>
      <c r="EU81" s="3"/>
      <c r="EV81" s="3">
        <v>3.2000000000000001E-2</v>
      </c>
      <c r="FF81" s="1"/>
      <c r="FP81" s="1"/>
      <c r="FZ81" s="1"/>
      <c r="GJ81" s="1"/>
    </row>
    <row r="82" spans="1:192" x14ac:dyDescent="0.25">
      <c r="A82">
        <v>79</v>
      </c>
      <c r="B82" s="3"/>
      <c r="C82" s="3">
        <v>0.11738</v>
      </c>
      <c r="D82" s="3"/>
      <c r="E82" s="3"/>
      <c r="F82" s="3"/>
      <c r="G82" s="3"/>
      <c r="H82" s="3"/>
      <c r="I82" s="3"/>
      <c r="J82" s="3"/>
      <c r="K82" s="3"/>
      <c r="L82" s="3"/>
      <c r="M82" s="3">
        <v>0.10034</v>
      </c>
      <c r="N82" s="3"/>
      <c r="O82" s="3"/>
      <c r="P82" s="3"/>
      <c r="Q82" s="3"/>
      <c r="R82" s="3"/>
      <c r="S82" s="3"/>
      <c r="T82" s="3"/>
      <c r="U82" s="3"/>
      <c r="V82" s="3"/>
      <c r="W82" s="3">
        <v>9.8739999999999994E-2</v>
      </c>
      <c r="X82" s="3"/>
      <c r="Y82" s="3"/>
      <c r="Z82" s="3"/>
      <c r="AA82" s="3"/>
      <c r="AB82" s="3"/>
      <c r="AC82" s="3"/>
      <c r="AD82" s="3"/>
      <c r="AE82" s="3"/>
      <c r="AF82" s="3"/>
      <c r="AG82" s="3">
        <v>9.4909999999999994E-2</v>
      </c>
      <c r="AH82" s="3"/>
      <c r="AI82" s="3"/>
      <c r="AJ82" s="3"/>
      <c r="AK82" s="3"/>
      <c r="AL82" s="3"/>
      <c r="AM82" s="3"/>
      <c r="AN82" s="3"/>
      <c r="AO82" s="3"/>
      <c r="AP82" s="3">
        <v>8.3710000000000007E-2</v>
      </c>
      <c r="AQ82" s="3">
        <v>8.5620000000000002E-2</v>
      </c>
      <c r="AR82" s="3"/>
      <c r="AS82" s="3"/>
      <c r="AT82" s="3"/>
      <c r="AU82" s="3"/>
      <c r="AV82" s="3"/>
      <c r="AW82" s="3"/>
      <c r="AX82" s="3"/>
      <c r="AY82" s="3"/>
      <c r="AZ82" s="3">
        <v>7.9030000000000003E-2</v>
      </c>
      <c r="BA82" s="3">
        <v>7.7719999999999997E-2</v>
      </c>
      <c r="BB82" s="3"/>
      <c r="BC82" s="3"/>
      <c r="BD82" s="3"/>
      <c r="BE82" s="3"/>
      <c r="BF82" s="3"/>
      <c r="BG82" s="3"/>
      <c r="BH82" s="3"/>
      <c r="BI82" s="3"/>
      <c r="BJ82" s="3">
        <v>7.0830000000000004E-2</v>
      </c>
      <c r="BK82" s="3">
        <v>6.9010000000000002E-2</v>
      </c>
      <c r="BL82" s="3"/>
      <c r="BM82" s="3"/>
      <c r="BN82" s="3"/>
      <c r="BO82" s="3"/>
      <c r="BP82" s="3"/>
      <c r="BQ82" s="3"/>
      <c r="BR82" s="3"/>
      <c r="BS82" s="3"/>
      <c r="BT82" s="3">
        <v>6.3630000000000006E-2</v>
      </c>
      <c r="BU82" s="3">
        <v>6.3049999999999995E-2</v>
      </c>
      <c r="BV82" s="3"/>
      <c r="BW82" s="3"/>
      <c r="BX82" s="3"/>
      <c r="BY82" s="3"/>
      <c r="BZ82" s="3"/>
      <c r="CA82" s="3"/>
      <c r="CB82" s="3"/>
      <c r="CC82" s="3"/>
      <c r="CD82" s="3">
        <v>5.8130000000000001E-2</v>
      </c>
      <c r="CE82" s="3">
        <v>5.7619999999999998E-2</v>
      </c>
      <c r="CF82" s="3"/>
      <c r="CG82" s="3"/>
      <c r="CH82" s="3"/>
      <c r="CI82" s="3"/>
      <c r="CJ82" s="3"/>
      <c r="CK82" s="3"/>
      <c r="CL82" s="3"/>
      <c r="CM82" s="3"/>
      <c r="CN82" s="3">
        <v>5.3289999999999997E-2</v>
      </c>
      <c r="CO82" s="3">
        <v>5.2839999999999998E-2</v>
      </c>
      <c r="CP82" s="3"/>
      <c r="CQ82" s="3"/>
      <c r="CR82" s="3"/>
      <c r="CS82" s="3"/>
      <c r="CT82" s="3"/>
      <c r="CU82" s="3"/>
      <c r="CV82" s="3"/>
      <c r="CW82" s="3"/>
      <c r="CX82" s="3">
        <v>4.9079999999999999E-2</v>
      </c>
      <c r="CY82" s="3">
        <v>4.8689999999999997E-2</v>
      </c>
      <c r="CZ82" s="3"/>
      <c r="DA82" s="3"/>
      <c r="DB82" s="3"/>
      <c r="DC82" s="3"/>
      <c r="DD82" s="3"/>
      <c r="DE82" s="3"/>
      <c r="DF82" s="3"/>
      <c r="DG82" s="3"/>
      <c r="DH82" s="3">
        <v>4.5420000000000002E-2</v>
      </c>
      <c r="DI82" s="3">
        <v>4.5080000000000002E-2</v>
      </c>
      <c r="DJ82" s="3"/>
      <c r="DK82" s="3"/>
      <c r="DL82" s="3"/>
      <c r="DM82" s="3"/>
      <c r="DN82" s="3"/>
      <c r="DO82" s="3"/>
      <c r="DP82" s="3"/>
      <c r="DQ82" s="3"/>
      <c r="DR82" s="3">
        <v>4.2220000000000001E-2</v>
      </c>
      <c r="DS82" s="3">
        <v>4.1919999999999999E-2</v>
      </c>
      <c r="DT82" s="3"/>
      <c r="DU82" s="3"/>
      <c r="DV82" s="3"/>
      <c r="DW82" s="3"/>
      <c r="DX82" s="3"/>
      <c r="DY82" s="3"/>
      <c r="DZ82" s="3"/>
      <c r="EA82" s="3"/>
      <c r="EB82" s="3">
        <v>3.9399999999999998E-2</v>
      </c>
      <c r="EC82" s="3">
        <v>3.9140000000000001E-2</v>
      </c>
      <c r="ED82" s="3"/>
      <c r="EE82" s="3"/>
      <c r="EF82" s="3"/>
      <c r="EG82" s="3"/>
      <c r="EH82" s="3"/>
      <c r="EI82" s="3"/>
      <c r="EJ82" s="3"/>
      <c r="EK82" s="3"/>
      <c r="EL82" s="3">
        <v>3.6909999999999998E-2</v>
      </c>
      <c r="EM82" s="3">
        <v>3.6670000000000001E-2</v>
      </c>
      <c r="EN82" s="3"/>
      <c r="EO82" s="3"/>
      <c r="EP82" s="3"/>
      <c r="EQ82" s="3"/>
      <c r="ER82" s="3"/>
      <c r="ES82" s="3"/>
      <c r="ET82" s="3"/>
      <c r="EU82" s="3"/>
      <c r="EV82" s="3">
        <v>3.4689999999999999E-2</v>
      </c>
      <c r="FF82" s="1"/>
      <c r="FP82" s="1"/>
      <c r="FZ82" s="1"/>
      <c r="GJ82" s="1"/>
    </row>
    <row r="83" spans="1:192" x14ac:dyDescent="0.25">
      <c r="A83">
        <v>80</v>
      </c>
      <c r="B83" s="3">
        <v>0.12748999999999999</v>
      </c>
      <c r="C83" s="3"/>
      <c r="D83" s="3"/>
      <c r="E83" s="3"/>
      <c r="F83" s="3"/>
      <c r="G83" s="3"/>
      <c r="H83" s="3"/>
      <c r="I83" s="3"/>
      <c r="J83" s="3"/>
      <c r="K83" s="3"/>
      <c r="L83" s="3">
        <v>0.10761</v>
      </c>
      <c r="M83" s="3"/>
      <c r="N83" s="3"/>
      <c r="O83" s="3"/>
      <c r="P83" s="3"/>
      <c r="Q83" s="3"/>
      <c r="R83" s="3"/>
      <c r="S83" s="3"/>
      <c r="T83" s="3"/>
      <c r="U83" s="3"/>
      <c r="V83" s="3">
        <v>0.10835</v>
      </c>
      <c r="W83" s="3"/>
      <c r="X83" s="3"/>
      <c r="Y83" s="3"/>
      <c r="Z83" s="3"/>
      <c r="AA83" s="3"/>
      <c r="AB83" s="3"/>
      <c r="AC83" s="3"/>
      <c r="AD83" s="3"/>
      <c r="AE83" s="3"/>
      <c r="AF83" s="3">
        <v>0.10224</v>
      </c>
      <c r="AG83" s="3"/>
      <c r="AH83" s="3"/>
      <c r="AI83" s="3"/>
      <c r="AJ83" s="3"/>
      <c r="AK83" s="3"/>
      <c r="AL83" s="3"/>
      <c r="AM83" s="3"/>
      <c r="AN83" s="3"/>
      <c r="AO83" s="3"/>
      <c r="AP83" s="3">
        <v>9.2039999999999997E-2</v>
      </c>
      <c r="AQ83" s="3"/>
      <c r="AR83" s="3"/>
      <c r="AS83" s="3"/>
      <c r="AT83" s="3"/>
      <c r="AU83" s="3"/>
      <c r="AV83" s="3"/>
      <c r="AW83" s="3"/>
      <c r="AX83" s="3"/>
      <c r="AY83" s="3"/>
      <c r="AZ83" s="3">
        <v>8.448E-2</v>
      </c>
      <c r="BA83" s="3"/>
      <c r="BB83" s="3"/>
      <c r="BC83" s="3"/>
      <c r="BD83" s="3"/>
      <c r="BE83" s="3"/>
      <c r="BF83" s="3"/>
      <c r="BG83" s="3"/>
      <c r="BH83" s="3"/>
      <c r="BI83" s="3"/>
      <c r="BJ83" s="3">
        <v>7.5759999999999994E-2</v>
      </c>
      <c r="BK83" s="3"/>
      <c r="BL83" s="3"/>
      <c r="BM83" s="3"/>
      <c r="BN83" s="3"/>
      <c r="BO83" s="3"/>
      <c r="BP83" s="3"/>
      <c r="BQ83" s="3"/>
      <c r="BR83" s="3"/>
      <c r="BS83" s="3"/>
      <c r="BT83" s="3">
        <v>6.9779999999999995E-2</v>
      </c>
      <c r="BU83" s="3"/>
      <c r="BV83" s="3"/>
      <c r="BW83" s="3"/>
      <c r="BX83" s="3"/>
      <c r="BY83" s="3"/>
      <c r="BZ83" s="3"/>
      <c r="CA83" s="3"/>
      <c r="CB83" s="3"/>
      <c r="CC83" s="3"/>
      <c r="CD83" s="3">
        <v>6.3689999999999997E-2</v>
      </c>
      <c r="CE83" s="3"/>
      <c r="CF83" s="3"/>
      <c r="CG83" s="3"/>
      <c r="CH83" s="3"/>
      <c r="CI83" s="3"/>
      <c r="CJ83" s="3"/>
      <c r="CK83" s="3"/>
      <c r="CL83" s="3"/>
      <c r="CM83" s="3"/>
      <c r="CN83" s="3">
        <v>5.8270000000000002E-2</v>
      </c>
      <c r="CO83" s="3"/>
      <c r="CP83" s="3"/>
      <c r="CQ83" s="3"/>
      <c r="CR83" s="3"/>
      <c r="CS83" s="3"/>
      <c r="CT83" s="3"/>
      <c r="CU83" s="3"/>
      <c r="CV83" s="3"/>
      <c r="CW83" s="3"/>
      <c r="CX83" s="3">
        <v>5.3580000000000003E-2</v>
      </c>
      <c r="CY83" s="3"/>
      <c r="CZ83" s="3"/>
      <c r="DA83" s="3"/>
      <c r="DB83" s="3"/>
      <c r="DC83" s="3"/>
      <c r="DD83" s="3"/>
      <c r="DE83" s="3"/>
      <c r="DF83" s="3"/>
      <c r="DG83" s="3"/>
      <c r="DH83" s="3">
        <v>4.9509999999999998E-2</v>
      </c>
      <c r="DI83" s="3"/>
      <c r="DJ83" s="3"/>
      <c r="DK83" s="3"/>
      <c r="DL83" s="3"/>
      <c r="DM83" s="3"/>
      <c r="DN83" s="3"/>
      <c r="DO83" s="3"/>
      <c r="DP83" s="3"/>
      <c r="DQ83" s="3"/>
      <c r="DR83" s="3">
        <v>4.5969999999999997E-2</v>
      </c>
      <c r="DS83" s="3"/>
      <c r="DT83" s="3"/>
      <c r="DU83" s="3"/>
      <c r="DV83" s="3"/>
      <c r="DW83" s="3"/>
      <c r="DX83" s="3"/>
      <c r="DY83" s="3"/>
      <c r="DZ83" s="3"/>
      <c r="EA83" s="3"/>
      <c r="EB83" s="3">
        <v>4.2860000000000002E-2</v>
      </c>
      <c r="EC83" s="3"/>
      <c r="ED83" s="3"/>
      <c r="EE83" s="3"/>
      <c r="EF83" s="3"/>
      <c r="EG83" s="3"/>
      <c r="EH83" s="3"/>
      <c r="EI83" s="3"/>
      <c r="EJ83" s="3"/>
      <c r="EK83" s="3"/>
      <c r="EL83" s="3">
        <v>4.011E-2</v>
      </c>
      <c r="EM83" s="3"/>
      <c r="EN83" s="3"/>
      <c r="EO83" s="3"/>
      <c r="EP83" s="3"/>
      <c r="EQ83" s="3"/>
      <c r="ER83" s="3"/>
      <c r="ES83" s="3"/>
      <c r="ET83" s="3"/>
      <c r="EU83" s="3"/>
      <c r="EV83" s="3">
        <v>3.7679999999999998E-2</v>
      </c>
      <c r="FF83" s="1"/>
      <c r="FP83" s="1"/>
      <c r="FZ83" s="1"/>
      <c r="GJ83" s="1"/>
    </row>
    <row r="84" spans="1:192" x14ac:dyDescent="0.25">
      <c r="A84">
        <v>81</v>
      </c>
      <c r="B84" s="3"/>
      <c r="C84" s="3"/>
      <c r="D84" s="3"/>
      <c r="E84" s="3"/>
      <c r="F84" s="3"/>
      <c r="G84" s="3"/>
      <c r="H84" s="3"/>
      <c r="I84" s="3"/>
      <c r="J84" s="3"/>
      <c r="K84" s="3">
        <v>0.11558</v>
      </c>
      <c r="L84" s="3"/>
      <c r="M84" s="3"/>
      <c r="N84" s="3"/>
      <c r="O84" s="3"/>
      <c r="P84" s="3"/>
      <c r="Q84" s="3"/>
      <c r="R84" s="3"/>
      <c r="S84" s="3"/>
      <c r="T84" s="3"/>
      <c r="U84" s="3">
        <v>0.11815000000000001</v>
      </c>
      <c r="V84" s="3"/>
      <c r="W84" s="3"/>
      <c r="X84" s="3"/>
      <c r="Y84" s="3"/>
      <c r="Z84" s="3"/>
      <c r="AA84" s="3"/>
      <c r="AB84" s="3"/>
      <c r="AC84" s="3"/>
      <c r="AD84" s="3"/>
      <c r="AE84" s="3">
        <v>0.11013000000000001</v>
      </c>
      <c r="AF84" s="3"/>
      <c r="AG84" s="3"/>
      <c r="AH84" s="3"/>
      <c r="AI84" s="3"/>
      <c r="AJ84" s="3"/>
      <c r="AK84" s="3"/>
      <c r="AL84" s="3"/>
      <c r="AM84" s="3"/>
      <c r="AN84" s="3"/>
      <c r="AO84" s="3">
        <v>9.9070000000000005E-2</v>
      </c>
      <c r="AP84" s="3">
        <v>9.7530000000000006E-2</v>
      </c>
      <c r="AQ84" s="3"/>
      <c r="AR84" s="3"/>
      <c r="AS84" s="3"/>
      <c r="AT84" s="3"/>
      <c r="AU84" s="3"/>
      <c r="AV84" s="3"/>
      <c r="AW84" s="3"/>
      <c r="AX84" s="3"/>
      <c r="AY84" s="3">
        <v>9.1789999999999997E-2</v>
      </c>
      <c r="AZ84" s="3">
        <v>9.042E-2</v>
      </c>
      <c r="BA84" s="3"/>
      <c r="BB84" s="3"/>
      <c r="BC84" s="3"/>
      <c r="BD84" s="3"/>
      <c r="BE84" s="3"/>
      <c r="BF84" s="3"/>
      <c r="BG84" s="3"/>
      <c r="BH84" s="3"/>
      <c r="BI84" s="3">
        <v>8.3290000000000003E-2</v>
      </c>
      <c r="BJ84" s="3">
        <v>8.1710000000000005E-2</v>
      </c>
      <c r="BK84" s="3"/>
      <c r="BL84" s="3"/>
      <c r="BM84" s="3"/>
      <c r="BN84" s="3"/>
      <c r="BO84" s="3"/>
      <c r="BP84" s="3"/>
      <c r="BQ84" s="3"/>
      <c r="BR84" s="3"/>
      <c r="BS84" s="3">
        <v>7.7380000000000004E-2</v>
      </c>
      <c r="BT84" s="3">
        <v>7.671E-2</v>
      </c>
      <c r="BU84" s="3"/>
      <c r="BV84" s="3"/>
      <c r="BW84" s="3"/>
      <c r="BX84" s="3"/>
      <c r="BY84" s="3"/>
      <c r="BZ84" s="3"/>
      <c r="CA84" s="3"/>
      <c r="CB84" s="3"/>
      <c r="CC84" s="3">
        <v>7.0669999999999997E-2</v>
      </c>
      <c r="CD84" s="3">
        <v>7.0029999999999995E-2</v>
      </c>
      <c r="CE84" s="3"/>
      <c r="CF84" s="3"/>
      <c r="CG84" s="3"/>
      <c r="CH84" s="3"/>
      <c r="CI84" s="3"/>
      <c r="CJ84" s="3"/>
      <c r="CK84" s="3"/>
      <c r="CL84" s="3"/>
      <c r="CM84" s="3">
        <v>6.4619999999999997E-2</v>
      </c>
      <c r="CN84" s="3">
        <v>6.4060000000000006E-2</v>
      </c>
      <c r="CO84" s="3"/>
      <c r="CP84" s="3"/>
      <c r="CQ84" s="3"/>
      <c r="CR84" s="3"/>
      <c r="CS84" s="3"/>
      <c r="CT84" s="3"/>
      <c r="CU84" s="3"/>
      <c r="CV84" s="3"/>
      <c r="CW84" s="3">
        <v>5.9380000000000002E-2</v>
      </c>
      <c r="CX84" s="3">
        <v>5.8900000000000001E-2</v>
      </c>
      <c r="CY84" s="3"/>
      <c r="CZ84" s="3"/>
      <c r="DA84" s="3"/>
      <c r="DB84" s="3"/>
      <c r="DC84" s="3"/>
      <c r="DD84" s="3"/>
      <c r="DE84" s="3"/>
      <c r="DF84" s="3"/>
      <c r="DG84" s="3">
        <v>5.484E-2</v>
      </c>
      <c r="DH84" s="3">
        <v>5.4420000000000003E-2</v>
      </c>
      <c r="DI84" s="3"/>
      <c r="DJ84" s="3"/>
      <c r="DK84" s="3"/>
      <c r="DL84" s="3"/>
      <c r="DM84" s="3"/>
      <c r="DN84" s="3"/>
      <c r="DO84" s="3"/>
      <c r="DP84" s="3"/>
      <c r="DQ84" s="3">
        <v>5.0889999999999998E-2</v>
      </c>
      <c r="DR84" s="3">
        <v>5.0520000000000002E-2</v>
      </c>
      <c r="DS84" s="3"/>
      <c r="DT84" s="3"/>
      <c r="DU84" s="3"/>
      <c r="DV84" s="3"/>
      <c r="DW84" s="3"/>
      <c r="DX84" s="3"/>
      <c r="DY84" s="3"/>
      <c r="DZ84" s="3"/>
      <c r="EA84" s="3">
        <v>4.743E-2</v>
      </c>
      <c r="EB84" s="3">
        <v>4.7109999999999999E-2</v>
      </c>
      <c r="EC84" s="3"/>
      <c r="ED84" s="3"/>
      <c r="EE84" s="3"/>
      <c r="EF84" s="3"/>
      <c r="EG84" s="3"/>
      <c r="EH84" s="3"/>
      <c r="EI84" s="3"/>
      <c r="EJ84" s="3"/>
      <c r="EK84" s="3">
        <v>4.4380000000000003E-2</v>
      </c>
      <c r="EL84" s="3">
        <v>4.4089999999999997E-2</v>
      </c>
      <c r="EM84" s="3"/>
      <c r="EN84" s="3"/>
      <c r="EO84" s="3"/>
      <c r="EP84" s="3"/>
      <c r="EQ84" s="3"/>
      <c r="ER84" s="3"/>
      <c r="ES84" s="3"/>
      <c r="ET84" s="3"/>
      <c r="EU84" s="3">
        <v>4.1669999999999999E-2</v>
      </c>
      <c r="EV84" s="3">
        <v>4.1419999999999998E-2</v>
      </c>
      <c r="FF84" s="1"/>
      <c r="FP84" s="1"/>
      <c r="FZ84" s="1"/>
      <c r="GJ84" s="1"/>
    </row>
    <row r="85" spans="1:192" x14ac:dyDescent="0.25">
      <c r="A85">
        <v>82</v>
      </c>
      <c r="B85" s="3"/>
      <c r="C85" s="3"/>
      <c r="D85" s="3"/>
      <c r="E85" s="3"/>
      <c r="F85" s="3"/>
      <c r="G85" s="3"/>
      <c r="H85" s="3"/>
      <c r="I85" s="3"/>
      <c r="J85" s="3">
        <v>0.12452000000000001</v>
      </c>
      <c r="K85" s="3"/>
      <c r="L85" s="3"/>
      <c r="M85" s="3"/>
      <c r="N85" s="3"/>
      <c r="O85" s="3"/>
      <c r="P85" s="3"/>
      <c r="Q85" s="3"/>
      <c r="R85" s="3"/>
      <c r="S85" s="3"/>
      <c r="T85" s="3">
        <v>0.12756000000000001</v>
      </c>
      <c r="U85" s="3"/>
      <c r="V85" s="3"/>
      <c r="W85" s="3"/>
      <c r="X85" s="3"/>
      <c r="Y85" s="3"/>
      <c r="Z85" s="3"/>
      <c r="AA85" s="3"/>
      <c r="AB85" s="3"/>
      <c r="AC85" s="3"/>
      <c r="AD85" s="3">
        <v>0.11867</v>
      </c>
      <c r="AE85" s="3"/>
      <c r="AF85" s="3"/>
      <c r="AG85" s="3"/>
      <c r="AH85" s="3"/>
      <c r="AI85" s="3"/>
      <c r="AJ85" s="3"/>
      <c r="AK85" s="3"/>
      <c r="AL85" s="3"/>
      <c r="AM85" s="3"/>
      <c r="AN85" s="3">
        <v>0.10684</v>
      </c>
      <c r="AO85" s="3"/>
      <c r="AP85" s="3">
        <v>0.1024</v>
      </c>
      <c r="AQ85" s="3"/>
      <c r="AR85" s="3"/>
      <c r="AS85" s="3"/>
      <c r="AT85" s="3"/>
      <c r="AU85" s="3"/>
      <c r="AV85" s="3"/>
      <c r="AW85" s="3"/>
      <c r="AX85" s="3">
        <v>9.9540000000000003E-2</v>
      </c>
      <c r="AY85" s="3"/>
      <c r="AZ85" s="3">
        <v>9.6519999999999995E-2</v>
      </c>
      <c r="BA85" s="3"/>
      <c r="BB85" s="3"/>
      <c r="BC85" s="3"/>
      <c r="BD85" s="3"/>
      <c r="BE85" s="3"/>
      <c r="BF85" s="3"/>
      <c r="BG85" s="3"/>
      <c r="BH85" s="3">
        <v>9.1719999999999996E-2</v>
      </c>
      <c r="BI85" s="3"/>
      <c r="BJ85" s="3">
        <v>9.1179999999999997E-2</v>
      </c>
      <c r="BK85" s="3"/>
      <c r="BL85" s="3"/>
      <c r="BM85" s="3"/>
      <c r="BN85" s="3"/>
      <c r="BO85" s="3"/>
      <c r="BP85" s="3"/>
      <c r="BQ85" s="3"/>
      <c r="BR85" s="3">
        <v>8.5959999999999995E-2</v>
      </c>
      <c r="BS85" s="3"/>
      <c r="BT85" s="3">
        <v>8.4529999999999994E-2</v>
      </c>
      <c r="BU85" s="3"/>
      <c r="BV85" s="3"/>
      <c r="BW85" s="3"/>
      <c r="BX85" s="3"/>
      <c r="BY85" s="3"/>
      <c r="BZ85" s="3"/>
      <c r="CA85" s="3"/>
      <c r="CB85" s="3">
        <v>7.8770000000000007E-2</v>
      </c>
      <c r="CC85" s="3"/>
      <c r="CD85" s="3">
        <v>7.739E-2</v>
      </c>
      <c r="CE85" s="3"/>
      <c r="CF85" s="3"/>
      <c r="CG85" s="3"/>
      <c r="CH85" s="3"/>
      <c r="CI85" s="3"/>
      <c r="CJ85" s="3"/>
      <c r="CK85" s="3"/>
      <c r="CL85" s="3">
        <v>7.2209999999999996E-2</v>
      </c>
      <c r="CM85" s="3"/>
      <c r="CN85" s="3">
        <v>7.0999999999999994E-2</v>
      </c>
      <c r="CO85" s="3"/>
      <c r="CP85" s="3"/>
      <c r="CQ85" s="3"/>
      <c r="CR85" s="3"/>
      <c r="CS85" s="3"/>
      <c r="CT85" s="3"/>
      <c r="CU85" s="3"/>
      <c r="CV85" s="3">
        <v>6.6489999999999994E-2</v>
      </c>
      <c r="CW85" s="3"/>
      <c r="CX85" s="3">
        <v>6.5449999999999994E-2</v>
      </c>
      <c r="CY85" s="3"/>
      <c r="CZ85" s="3"/>
      <c r="DA85" s="3"/>
      <c r="DB85" s="3"/>
      <c r="DC85" s="3"/>
      <c r="DD85" s="3"/>
      <c r="DE85" s="3"/>
      <c r="DF85" s="3">
        <v>6.1530000000000001E-2</v>
      </c>
      <c r="DG85" s="3"/>
      <c r="DH85" s="3">
        <v>6.0609999999999997E-2</v>
      </c>
      <c r="DI85" s="3"/>
      <c r="DJ85" s="3"/>
      <c r="DK85" s="3"/>
      <c r="DL85" s="3"/>
      <c r="DM85" s="3"/>
      <c r="DN85" s="3"/>
      <c r="DO85" s="3"/>
      <c r="DP85" s="3">
        <v>5.7189999999999998E-2</v>
      </c>
      <c r="DQ85" s="3"/>
      <c r="DR85" s="3">
        <v>5.6390000000000003E-2</v>
      </c>
      <c r="DS85" s="3"/>
      <c r="DT85" s="3"/>
      <c r="DU85" s="3"/>
      <c r="DV85" s="3"/>
      <c r="DW85" s="3"/>
      <c r="DX85" s="3"/>
      <c r="DY85" s="3"/>
      <c r="DZ85" s="3">
        <v>5.3379999999999997E-2</v>
      </c>
      <c r="EA85" s="3"/>
      <c r="EB85" s="3">
        <v>5.2670000000000002E-2</v>
      </c>
      <c r="EC85" s="3"/>
      <c r="ED85" s="3"/>
      <c r="EE85" s="3"/>
      <c r="EF85" s="3"/>
      <c r="EG85" s="3"/>
      <c r="EH85" s="3"/>
      <c r="EI85" s="3"/>
      <c r="EJ85" s="3">
        <v>5.0009999999999999E-2</v>
      </c>
      <c r="EK85" s="3"/>
      <c r="EL85" s="3">
        <v>4.9390000000000003E-2</v>
      </c>
      <c r="EM85" s="3"/>
      <c r="EN85" s="3"/>
      <c r="EO85" s="3"/>
      <c r="EP85" s="3"/>
      <c r="EQ85" s="3"/>
      <c r="ER85" s="3"/>
      <c r="ES85" s="3"/>
      <c r="ET85" s="3">
        <v>4.7019999999999999E-2</v>
      </c>
      <c r="EU85" s="3"/>
      <c r="EV85" s="3">
        <v>4.6469999999999997E-2</v>
      </c>
      <c r="FF85" s="1"/>
      <c r="FP85" s="1"/>
      <c r="FZ85" s="1"/>
      <c r="GJ85" s="1"/>
    </row>
    <row r="86" spans="1:192" x14ac:dyDescent="0.25">
      <c r="A86">
        <v>83</v>
      </c>
      <c r="B86" s="3"/>
      <c r="C86" s="3"/>
      <c r="D86" s="3"/>
      <c r="E86" s="3"/>
      <c r="F86" s="3"/>
      <c r="G86" s="3"/>
      <c r="H86" s="3"/>
      <c r="I86" s="3">
        <v>0.13456000000000001</v>
      </c>
      <c r="J86" s="3"/>
      <c r="K86" s="3"/>
      <c r="L86" s="3"/>
      <c r="M86" s="3"/>
      <c r="N86" s="3"/>
      <c r="O86" s="3"/>
      <c r="P86" s="3"/>
      <c r="Q86" s="3"/>
      <c r="R86" s="3"/>
      <c r="S86" s="3">
        <v>0.13624</v>
      </c>
      <c r="T86" s="3"/>
      <c r="U86" s="3"/>
      <c r="V86" s="3"/>
      <c r="W86" s="3"/>
      <c r="X86" s="3"/>
      <c r="Y86" s="3"/>
      <c r="Z86" s="3"/>
      <c r="AA86" s="3"/>
      <c r="AB86" s="3"/>
      <c r="AC86" s="3">
        <v>0.12792000000000001</v>
      </c>
      <c r="AD86" s="3"/>
      <c r="AE86" s="3"/>
      <c r="AF86" s="3"/>
      <c r="AG86" s="3"/>
      <c r="AH86" s="3"/>
      <c r="AI86" s="3"/>
      <c r="AJ86" s="3"/>
      <c r="AK86" s="3"/>
      <c r="AL86" s="3"/>
      <c r="AM86" s="3">
        <v>0.11547</v>
      </c>
      <c r="AN86" s="3"/>
      <c r="AO86" s="3"/>
      <c r="AP86" s="3">
        <v>0.11353000000000001</v>
      </c>
      <c r="AQ86" s="3"/>
      <c r="AR86" s="3"/>
      <c r="AS86" s="3"/>
      <c r="AT86" s="3"/>
      <c r="AU86" s="3"/>
      <c r="AV86" s="3"/>
      <c r="AW86" s="3">
        <v>0.10772</v>
      </c>
      <c r="AX86" s="3"/>
      <c r="AY86" s="3"/>
      <c r="AZ86" s="3">
        <v>0.10764</v>
      </c>
      <c r="BA86" s="3"/>
      <c r="BB86" s="3"/>
      <c r="BC86" s="3"/>
      <c r="BD86" s="3"/>
      <c r="BE86" s="3"/>
      <c r="BF86" s="3"/>
      <c r="BG86" s="3">
        <v>0.10112</v>
      </c>
      <c r="BH86" s="3"/>
      <c r="BI86" s="3"/>
      <c r="BJ86" s="3">
        <v>9.9650000000000002E-2</v>
      </c>
      <c r="BK86" s="3"/>
      <c r="BL86" s="3"/>
      <c r="BM86" s="3"/>
      <c r="BN86" s="3"/>
      <c r="BO86" s="3"/>
      <c r="BP86" s="3"/>
      <c r="BQ86" s="3">
        <v>9.5570000000000002E-2</v>
      </c>
      <c r="BR86" s="3"/>
      <c r="BS86" s="3"/>
      <c r="BT86" s="3">
        <v>9.3359999999999999E-2</v>
      </c>
      <c r="BU86" s="3"/>
      <c r="BV86" s="3"/>
      <c r="BW86" s="3"/>
      <c r="BX86" s="3"/>
      <c r="BY86" s="3"/>
      <c r="BZ86" s="3"/>
      <c r="CA86" s="3">
        <v>8.8139999999999996E-2</v>
      </c>
      <c r="CB86" s="3"/>
      <c r="CC86" s="3"/>
      <c r="CD86" s="3">
        <v>8.5980000000000001E-2</v>
      </c>
      <c r="CE86" s="3"/>
      <c r="CF86" s="3"/>
      <c r="CG86" s="3"/>
      <c r="CH86" s="3"/>
      <c r="CI86" s="3"/>
      <c r="CJ86" s="3"/>
      <c r="CK86" s="3">
        <v>8.1229999999999997E-2</v>
      </c>
      <c r="CL86" s="3"/>
      <c r="CM86" s="3"/>
      <c r="CN86" s="3">
        <v>7.9310000000000005E-2</v>
      </c>
      <c r="CO86" s="3"/>
      <c r="CP86" s="3"/>
      <c r="CQ86" s="3"/>
      <c r="CR86" s="3"/>
      <c r="CS86" s="3"/>
      <c r="CT86" s="3"/>
      <c r="CU86" s="3">
        <v>7.5149999999999995E-2</v>
      </c>
      <c r="CV86" s="3"/>
      <c r="CW86" s="3"/>
      <c r="CX86" s="3">
        <v>7.3480000000000004E-2</v>
      </c>
      <c r="CY86" s="3"/>
      <c r="CZ86" s="3"/>
      <c r="DA86" s="3"/>
      <c r="DB86" s="3"/>
      <c r="DC86" s="3"/>
      <c r="DD86" s="3"/>
      <c r="DE86" s="3">
        <v>6.9830000000000003E-2</v>
      </c>
      <c r="DF86" s="3"/>
      <c r="DG86" s="3"/>
      <c r="DH86" s="3">
        <v>6.8360000000000004E-2</v>
      </c>
      <c r="DI86" s="3"/>
      <c r="DJ86" s="3"/>
      <c r="DK86" s="3"/>
      <c r="DL86" s="3"/>
      <c r="DM86" s="3"/>
      <c r="DN86" s="3"/>
      <c r="DO86" s="3">
        <v>6.5140000000000003E-2</v>
      </c>
      <c r="DP86" s="3"/>
      <c r="DQ86" s="3"/>
      <c r="DR86" s="3">
        <v>6.3850000000000004E-2</v>
      </c>
      <c r="DS86" s="3"/>
      <c r="DT86" s="3"/>
      <c r="DU86" s="3"/>
      <c r="DV86" s="3"/>
      <c r="DW86" s="3"/>
      <c r="DX86" s="3"/>
      <c r="DY86" s="3">
        <v>6.0999999999999999E-2</v>
      </c>
      <c r="DZ86" s="3"/>
      <c r="EA86" s="3"/>
      <c r="EB86" s="3">
        <v>5.985E-2</v>
      </c>
      <c r="EC86" s="3"/>
      <c r="ED86" s="3"/>
      <c r="EE86" s="3"/>
      <c r="EF86" s="3"/>
      <c r="EG86" s="3"/>
      <c r="EH86" s="3"/>
      <c r="EI86" s="3">
        <v>5.731E-2</v>
      </c>
      <c r="EJ86" s="3"/>
      <c r="EK86" s="3"/>
      <c r="EL86" s="3">
        <v>5.629E-2</v>
      </c>
      <c r="EM86" s="3"/>
      <c r="EN86" s="3"/>
      <c r="EO86" s="3"/>
      <c r="EP86" s="3"/>
      <c r="EQ86" s="3"/>
      <c r="ER86" s="3"/>
      <c r="ES86" s="3">
        <v>5.4019999999999999E-2</v>
      </c>
      <c r="ET86" s="3"/>
      <c r="EU86" s="3"/>
      <c r="EV86" s="3">
        <v>5.3100000000000001E-2</v>
      </c>
      <c r="FF86" s="1"/>
      <c r="FP86" s="1"/>
      <c r="FZ86" s="1"/>
      <c r="GJ86" s="1"/>
    </row>
    <row r="87" spans="1:192" x14ac:dyDescent="0.25">
      <c r="A87">
        <v>84</v>
      </c>
      <c r="B87" s="3"/>
      <c r="C87" s="3"/>
      <c r="D87" s="3"/>
      <c r="E87" s="3"/>
      <c r="F87" s="3"/>
      <c r="G87" s="3"/>
      <c r="H87" s="3">
        <v>0.14555000000000001</v>
      </c>
      <c r="I87" s="3"/>
      <c r="J87" s="3"/>
      <c r="K87" s="3"/>
      <c r="L87" s="3"/>
      <c r="M87" s="3"/>
      <c r="N87" s="3"/>
      <c r="O87" s="3"/>
      <c r="P87" s="3"/>
      <c r="Q87" s="3"/>
      <c r="R87" s="3">
        <v>0.14463999999999999</v>
      </c>
      <c r="S87" s="3"/>
      <c r="T87" s="3"/>
      <c r="U87" s="3"/>
      <c r="V87" s="3"/>
      <c r="W87" s="3"/>
      <c r="X87" s="3"/>
      <c r="Y87" s="3"/>
      <c r="Z87" s="3"/>
      <c r="AA87" s="3"/>
      <c r="AB87" s="3">
        <v>0.13783999999999999</v>
      </c>
      <c r="AC87" s="3"/>
      <c r="AD87" s="3"/>
      <c r="AE87" s="3"/>
      <c r="AF87" s="3"/>
      <c r="AG87" s="3"/>
      <c r="AH87" s="3"/>
      <c r="AI87" s="3"/>
      <c r="AJ87" s="3"/>
      <c r="AK87" s="3"/>
      <c r="AL87" s="3">
        <v>0.12486999999999999</v>
      </c>
      <c r="AM87" s="3"/>
      <c r="AN87" s="3"/>
      <c r="AO87" s="3"/>
      <c r="AP87" s="3">
        <v>0.12095</v>
      </c>
      <c r="AQ87" s="3"/>
      <c r="AR87" s="3"/>
      <c r="AS87" s="3"/>
      <c r="AT87" s="3"/>
      <c r="AU87" s="3"/>
      <c r="AV87" s="3">
        <v>0.11642</v>
      </c>
      <c r="AW87" s="3"/>
      <c r="AX87" s="3"/>
      <c r="AY87" s="3"/>
      <c r="AZ87" s="3">
        <v>0.11561</v>
      </c>
      <c r="BA87" s="3"/>
      <c r="BB87" s="3"/>
      <c r="BC87" s="3"/>
      <c r="BD87" s="3"/>
      <c r="BE87" s="3"/>
      <c r="BF87" s="3">
        <v>0.11148</v>
      </c>
      <c r="BG87" s="3"/>
      <c r="BH87" s="3"/>
      <c r="BI87" s="3"/>
      <c r="BJ87" s="3">
        <v>0.10968</v>
      </c>
      <c r="BK87" s="3"/>
      <c r="BL87" s="3"/>
      <c r="BM87" s="3"/>
      <c r="BN87" s="3"/>
      <c r="BO87" s="3"/>
      <c r="BP87" s="3">
        <v>0.10625</v>
      </c>
      <c r="BQ87" s="3"/>
      <c r="BR87" s="3"/>
      <c r="BS87" s="3"/>
      <c r="BT87" s="3">
        <v>0.10327</v>
      </c>
      <c r="BU87" s="3"/>
      <c r="BV87" s="3"/>
      <c r="BW87" s="3"/>
      <c r="BX87" s="3"/>
      <c r="BY87" s="3"/>
      <c r="BZ87" s="3">
        <v>9.8699999999999996E-2</v>
      </c>
      <c r="CA87" s="3"/>
      <c r="CB87" s="3"/>
      <c r="CC87" s="3"/>
      <c r="CD87" s="3">
        <v>9.5740000000000006E-2</v>
      </c>
      <c r="CE87" s="3"/>
      <c r="CF87" s="3"/>
      <c r="CG87" s="3"/>
      <c r="CH87" s="3"/>
      <c r="CI87" s="3"/>
      <c r="CJ87" s="3">
        <v>9.153E-2</v>
      </c>
      <c r="CK87" s="3"/>
      <c r="CL87" s="3"/>
      <c r="CM87" s="3"/>
      <c r="CN87" s="3">
        <v>8.8889999999999997E-2</v>
      </c>
      <c r="CO87" s="3"/>
      <c r="CP87" s="3"/>
      <c r="CQ87" s="3"/>
      <c r="CR87" s="3"/>
      <c r="CS87" s="3"/>
      <c r="CT87" s="3">
        <v>8.5150000000000003E-2</v>
      </c>
      <c r="CU87" s="3"/>
      <c r="CV87" s="3"/>
      <c r="CW87" s="3"/>
      <c r="CX87" s="3">
        <v>8.2820000000000005E-2</v>
      </c>
      <c r="CY87" s="3"/>
      <c r="CZ87" s="3"/>
      <c r="DA87" s="3"/>
      <c r="DB87" s="3"/>
      <c r="DC87" s="3"/>
      <c r="DD87" s="3">
        <v>7.9509999999999997E-2</v>
      </c>
      <c r="DE87" s="3"/>
      <c r="DF87" s="3"/>
      <c r="DG87" s="3"/>
      <c r="DH87" s="3">
        <v>7.7429999999999999E-2</v>
      </c>
      <c r="DI87" s="3"/>
      <c r="DJ87" s="3"/>
      <c r="DK87" s="3"/>
      <c r="DL87" s="3"/>
      <c r="DM87" s="3"/>
      <c r="DN87" s="3">
        <v>7.4490000000000001E-2</v>
      </c>
      <c r="DO87" s="3"/>
      <c r="DP87" s="3"/>
      <c r="DQ87" s="3"/>
      <c r="DR87" s="3">
        <v>7.2639999999999996E-2</v>
      </c>
      <c r="DS87" s="3"/>
      <c r="DT87" s="3"/>
      <c r="DU87" s="3"/>
      <c r="DV87" s="3"/>
      <c r="DW87" s="3"/>
      <c r="DX87" s="3">
        <v>7.0010000000000003E-2</v>
      </c>
      <c r="DY87" s="3"/>
      <c r="DZ87" s="3"/>
      <c r="EA87" s="3"/>
      <c r="EB87" s="3">
        <v>6.8349999999999994E-2</v>
      </c>
      <c r="EC87" s="3"/>
      <c r="ED87" s="3"/>
      <c r="EE87" s="3"/>
      <c r="EF87" s="3"/>
      <c r="EG87" s="3"/>
      <c r="EH87" s="3">
        <v>6.5989999999999993E-2</v>
      </c>
      <c r="EI87" s="3"/>
      <c r="EJ87" s="3"/>
      <c r="EK87" s="3"/>
      <c r="EL87" s="3">
        <v>6.4500000000000002E-2</v>
      </c>
      <c r="EM87" s="3"/>
      <c r="EN87" s="3"/>
      <c r="EO87" s="3"/>
      <c r="EP87" s="3"/>
      <c r="EQ87" s="3"/>
      <c r="ER87" s="3">
        <v>6.2379999999999998E-2</v>
      </c>
      <c r="ES87" s="3"/>
      <c r="ET87" s="3"/>
      <c r="EU87" s="3"/>
      <c r="EV87" s="3">
        <v>6.1030000000000001E-2</v>
      </c>
      <c r="FF87" s="1"/>
      <c r="FP87" s="1"/>
      <c r="FZ87" s="1"/>
      <c r="GJ87" s="1"/>
    </row>
    <row r="88" spans="1:192" x14ac:dyDescent="0.25">
      <c r="A88">
        <v>85</v>
      </c>
      <c r="B88" s="3"/>
      <c r="C88" s="3"/>
      <c r="D88" s="3"/>
      <c r="E88" s="3"/>
      <c r="F88" s="3"/>
      <c r="G88" s="3">
        <v>0.15723000000000001</v>
      </c>
      <c r="H88" s="3"/>
      <c r="I88" s="3"/>
      <c r="J88" s="3"/>
      <c r="K88" s="3"/>
      <c r="L88" s="3"/>
      <c r="M88" s="3"/>
      <c r="N88" s="3"/>
      <c r="O88" s="3"/>
      <c r="P88" s="3"/>
      <c r="Q88" s="3">
        <v>0.15343999999999999</v>
      </c>
      <c r="R88" s="3"/>
      <c r="S88" s="3"/>
      <c r="T88" s="3"/>
      <c r="U88" s="3"/>
      <c r="V88" s="3"/>
      <c r="W88" s="3"/>
      <c r="X88" s="3"/>
      <c r="Y88" s="3"/>
      <c r="Z88" s="3"/>
      <c r="AA88" s="3">
        <v>0.14834</v>
      </c>
      <c r="AB88" s="3"/>
      <c r="AC88" s="3"/>
      <c r="AD88" s="3"/>
      <c r="AE88" s="3"/>
      <c r="AF88" s="3"/>
      <c r="AG88" s="3"/>
      <c r="AH88" s="3"/>
      <c r="AI88" s="3"/>
      <c r="AJ88" s="3"/>
      <c r="AK88" s="3">
        <v>0.13489999999999999</v>
      </c>
      <c r="AL88" s="3"/>
      <c r="AM88" s="3"/>
      <c r="AN88" s="3"/>
      <c r="AO88" s="3"/>
      <c r="AP88" s="3">
        <v>0.13186999999999999</v>
      </c>
      <c r="AQ88" s="3"/>
      <c r="AR88" s="3"/>
      <c r="AS88" s="3"/>
      <c r="AT88" s="3"/>
      <c r="AU88" s="3">
        <v>0.12579000000000001</v>
      </c>
      <c r="AV88" s="3"/>
      <c r="AW88" s="3"/>
      <c r="AX88" s="3"/>
      <c r="AY88" s="3"/>
      <c r="AZ88" s="3">
        <v>0.12587000000000001</v>
      </c>
      <c r="BA88" s="3"/>
      <c r="BB88" s="3"/>
      <c r="BC88" s="3"/>
      <c r="BD88" s="3"/>
      <c r="BE88" s="3">
        <v>0.12275999999999999</v>
      </c>
      <c r="BF88" s="3"/>
      <c r="BG88" s="3"/>
      <c r="BH88" s="3"/>
      <c r="BI88" s="3"/>
      <c r="BJ88" s="3">
        <v>0.12086</v>
      </c>
      <c r="BK88" s="3"/>
      <c r="BL88" s="3"/>
      <c r="BM88" s="3"/>
      <c r="BN88" s="3"/>
      <c r="BO88" s="3">
        <v>0.11799999999999999</v>
      </c>
      <c r="BP88" s="3"/>
      <c r="BQ88" s="3"/>
      <c r="BR88" s="3"/>
      <c r="BS88" s="3"/>
      <c r="BT88" s="3">
        <v>0.11423999999999999</v>
      </c>
      <c r="BU88" s="3"/>
      <c r="BV88" s="3"/>
      <c r="BW88" s="3"/>
      <c r="BX88" s="3"/>
      <c r="BY88" s="3">
        <v>0.11033</v>
      </c>
      <c r="BZ88" s="3"/>
      <c r="CA88" s="3"/>
      <c r="CB88" s="3"/>
      <c r="CC88" s="3"/>
      <c r="CD88" s="3">
        <v>0.10653</v>
      </c>
      <c r="CE88" s="3"/>
      <c r="CF88" s="3"/>
      <c r="CG88" s="3"/>
      <c r="CH88" s="3"/>
      <c r="CI88" s="3">
        <v>0.10290000000000001</v>
      </c>
      <c r="CJ88" s="3"/>
      <c r="CK88" s="3"/>
      <c r="CL88" s="3"/>
      <c r="CM88" s="3"/>
      <c r="CN88" s="3">
        <v>9.9449999999999997E-2</v>
      </c>
      <c r="CO88" s="3"/>
      <c r="CP88" s="3"/>
      <c r="CQ88" s="3"/>
      <c r="CR88" s="3"/>
      <c r="CS88" s="3">
        <v>9.6189999999999998E-2</v>
      </c>
      <c r="CT88" s="3"/>
      <c r="CU88" s="3"/>
      <c r="CV88" s="3"/>
      <c r="CW88" s="3"/>
      <c r="CX88" s="3">
        <v>9.3109999999999998E-2</v>
      </c>
      <c r="CY88" s="3"/>
      <c r="CZ88" s="3"/>
      <c r="DA88" s="3"/>
      <c r="DB88" s="3"/>
      <c r="DC88" s="3">
        <v>9.0200000000000002E-2</v>
      </c>
      <c r="DD88" s="3"/>
      <c r="DE88" s="3"/>
      <c r="DF88" s="3"/>
      <c r="DG88" s="3"/>
      <c r="DH88" s="3">
        <v>8.7429999999999994E-2</v>
      </c>
      <c r="DI88" s="3"/>
      <c r="DJ88" s="3"/>
      <c r="DK88" s="3"/>
      <c r="DL88" s="3"/>
      <c r="DM88" s="3">
        <v>8.4809999999999997E-2</v>
      </c>
      <c r="DN88" s="3"/>
      <c r="DO88" s="3"/>
      <c r="DP88" s="3"/>
      <c r="DQ88" s="3"/>
      <c r="DR88" s="3">
        <v>8.233E-2</v>
      </c>
      <c r="DS88" s="3"/>
      <c r="DT88" s="3"/>
      <c r="DU88" s="3"/>
      <c r="DV88" s="3"/>
      <c r="DW88" s="3">
        <v>7.9969999999999999E-2</v>
      </c>
      <c r="DX88" s="3"/>
      <c r="DY88" s="3"/>
      <c r="DZ88" s="3"/>
      <c r="EA88" s="3"/>
      <c r="EB88" s="3">
        <v>7.7719999999999997E-2</v>
      </c>
      <c r="EC88" s="3"/>
      <c r="ED88" s="3"/>
      <c r="EE88" s="3"/>
      <c r="EF88" s="3"/>
      <c r="EG88" s="3">
        <v>7.5590000000000004E-2</v>
      </c>
      <c r="EH88" s="3"/>
      <c r="EI88" s="3"/>
      <c r="EJ88" s="3"/>
      <c r="EK88" s="3"/>
      <c r="EL88" s="3">
        <v>7.3550000000000004E-2</v>
      </c>
      <c r="EM88" s="3"/>
      <c r="EN88" s="3"/>
      <c r="EO88" s="3"/>
      <c r="EP88" s="3"/>
      <c r="EQ88" s="3">
        <v>7.1620000000000003E-2</v>
      </c>
      <c r="ER88" s="3"/>
      <c r="ES88" s="3"/>
      <c r="ET88" s="3"/>
      <c r="EU88" s="3"/>
      <c r="EV88" s="3">
        <v>6.9769999999999999E-2</v>
      </c>
      <c r="FF88" s="1"/>
      <c r="FP88" s="1"/>
      <c r="FZ88" s="1"/>
      <c r="GJ88" s="1"/>
    </row>
    <row r="89" spans="1:192" x14ac:dyDescent="0.25">
      <c r="A89">
        <v>86</v>
      </c>
      <c r="B89" s="3"/>
      <c r="C89" s="3"/>
      <c r="D89" s="3"/>
      <c r="E89" s="3"/>
      <c r="F89" s="3">
        <v>0.16939000000000001</v>
      </c>
      <c r="G89" s="3"/>
      <c r="H89" s="3"/>
      <c r="I89" s="3"/>
      <c r="J89" s="3"/>
      <c r="K89" s="3"/>
      <c r="L89" s="3"/>
      <c r="M89" s="3"/>
      <c r="N89" s="3"/>
      <c r="O89" s="3"/>
      <c r="P89" s="3">
        <v>0.16322999999999999</v>
      </c>
      <c r="Q89" s="3"/>
      <c r="R89" s="3"/>
      <c r="S89" s="3"/>
      <c r="T89" s="3"/>
      <c r="U89" s="3"/>
      <c r="V89" s="3"/>
      <c r="W89" s="3"/>
      <c r="X89" s="3"/>
      <c r="Y89" s="3"/>
      <c r="Z89" s="3">
        <v>0.15936</v>
      </c>
      <c r="AA89" s="3"/>
      <c r="AB89" s="3"/>
      <c r="AC89" s="3"/>
      <c r="AD89" s="3"/>
      <c r="AE89" s="3"/>
      <c r="AF89" s="3"/>
      <c r="AG89" s="3"/>
      <c r="AH89" s="3"/>
      <c r="AI89" s="3"/>
      <c r="AJ89" s="3">
        <v>0.14546000000000001</v>
      </c>
      <c r="AK89" s="3"/>
      <c r="AL89" s="3"/>
      <c r="AM89" s="3"/>
      <c r="AN89" s="3"/>
      <c r="AO89" s="3"/>
      <c r="AP89" s="3">
        <v>0.14038</v>
      </c>
      <c r="AQ89" s="3"/>
      <c r="AR89" s="3"/>
      <c r="AS89" s="3"/>
      <c r="AT89" s="3">
        <v>0.13593</v>
      </c>
      <c r="AU89" s="3"/>
      <c r="AV89" s="3"/>
      <c r="AW89" s="3"/>
      <c r="AX89" s="3"/>
      <c r="AY89" s="3"/>
      <c r="AZ89" s="3">
        <v>0.13611999999999999</v>
      </c>
      <c r="BA89" s="3"/>
      <c r="BB89" s="3"/>
      <c r="BC89" s="3"/>
      <c r="BD89" s="3">
        <v>0.13494</v>
      </c>
      <c r="BE89" s="3"/>
      <c r="BF89" s="3"/>
      <c r="BG89" s="3"/>
      <c r="BH89" s="3"/>
      <c r="BI89" s="3"/>
      <c r="BJ89" s="3">
        <v>0.13313</v>
      </c>
      <c r="BK89" s="3"/>
      <c r="BL89" s="3"/>
      <c r="BM89" s="3"/>
      <c r="BN89" s="3">
        <v>0.13083</v>
      </c>
      <c r="BO89" s="3"/>
      <c r="BP89" s="3"/>
      <c r="BQ89" s="3"/>
      <c r="BR89" s="3"/>
      <c r="BS89" s="3"/>
      <c r="BT89" s="3">
        <v>0.12620000000000001</v>
      </c>
      <c r="BU89" s="3"/>
      <c r="BV89" s="3"/>
      <c r="BW89" s="3"/>
      <c r="BX89" s="3">
        <v>0.12295</v>
      </c>
      <c r="BY89" s="3"/>
      <c r="BZ89" s="3"/>
      <c r="CA89" s="3"/>
      <c r="CB89" s="3"/>
      <c r="CC89" s="3"/>
      <c r="CD89" s="3">
        <v>0.11817999999999999</v>
      </c>
      <c r="CE89" s="3"/>
      <c r="CF89" s="3"/>
      <c r="CG89" s="3"/>
      <c r="CH89" s="3">
        <v>0.11513</v>
      </c>
      <c r="CI89" s="3"/>
      <c r="CJ89" s="3"/>
      <c r="CK89" s="3"/>
      <c r="CL89" s="3"/>
      <c r="CM89" s="3"/>
      <c r="CN89" s="3">
        <v>0.11076</v>
      </c>
      <c r="CO89" s="3"/>
      <c r="CP89" s="3"/>
      <c r="CQ89" s="3"/>
      <c r="CR89" s="3">
        <v>0.108</v>
      </c>
      <c r="CS89" s="3"/>
      <c r="CT89" s="3"/>
      <c r="CU89" s="3"/>
      <c r="CV89" s="3"/>
      <c r="CW89" s="3"/>
      <c r="CX89" s="3">
        <v>0.10406</v>
      </c>
      <c r="CY89" s="3"/>
      <c r="CZ89" s="3"/>
      <c r="DA89" s="3"/>
      <c r="DB89" s="3">
        <v>0.10156999999999999</v>
      </c>
      <c r="DC89" s="3"/>
      <c r="DD89" s="3"/>
      <c r="DE89" s="3"/>
      <c r="DF89" s="3"/>
      <c r="DG89" s="3"/>
      <c r="DH89" s="3">
        <v>9.801E-2</v>
      </c>
      <c r="DI89" s="3"/>
      <c r="DJ89" s="3"/>
      <c r="DK89" s="3"/>
      <c r="DL89" s="3">
        <v>9.5759999999999998E-2</v>
      </c>
      <c r="DM89" s="3"/>
      <c r="DN89" s="3"/>
      <c r="DO89" s="3"/>
      <c r="DP89" s="3"/>
      <c r="DQ89" s="3"/>
      <c r="DR89" s="3">
        <v>9.2539999999999997E-2</v>
      </c>
      <c r="DS89" s="3"/>
      <c r="DT89" s="3"/>
      <c r="DU89" s="3"/>
      <c r="DV89" s="3">
        <v>9.0490000000000001E-2</v>
      </c>
      <c r="DW89" s="3"/>
      <c r="DX89" s="3"/>
      <c r="DY89" s="3"/>
      <c r="DZ89" s="3"/>
      <c r="EA89" s="3"/>
      <c r="EB89" s="3">
        <v>8.7559999999999999E-2</v>
      </c>
      <c r="EC89" s="3"/>
      <c r="ED89" s="3"/>
      <c r="EE89" s="3"/>
      <c r="EF89" s="3">
        <v>8.5699999999999998E-2</v>
      </c>
      <c r="EG89" s="3"/>
      <c r="EH89" s="3"/>
      <c r="EI89" s="3"/>
      <c r="EJ89" s="3"/>
      <c r="EK89" s="3"/>
      <c r="EL89" s="3">
        <v>8.3040000000000003E-2</v>
      </c>
      <c r="EM89" s="3"/>
      <c r="EN89" s="3"/>
      <c r="EO89" s="3"/>
      <c r="EP89" s="3">
        <v>8.1339999999999996E-2</v>
      </c>
      <c r="EQ89" s="3"/>
      <c r="ER89" s="3"/>
      <c r="ES89" s="3"/>
      <c r="ET89" s="3"/>
      <c r="EU89" s="3"/>
      <c r="EV89" s="3">
        <v>7.8899999999999998E-2</v>
      </c>
      <c r="FF89" s="1"/>
      <c r="FP89" s="1"/>
      <c r="FZ89" s="1"/>
      <c r="GJ89" s="1"/>
    </row>
    <row r="90" spans="1:192" x14ac:dyDescent="0.25">
      <c r="A90">
        <v>87</v>
      </c>
      <c r="B90" s="3"/>
      <c r="C90" s="3"/>
      <c r="D90" s="3"/>
      <c r="E90" s="3">
        <v>0.18189</v>
      </c>
      <c r="F90" s="3"/>
      <c r="G90" s="3"/>
      <c r="H90" s="3"/>
      <c r="I90" s="3"/>
      <c r="J90" s="3"/>
      <c r="K90" s="3"/>
      <c r="L90" s="3"/>
      <c r="M90" s="3"/>
      <c r="N90" s="3"/>
      <c r="O90" s="3">
        <v>0.17433999999999999</v>
      </c>
      <c r="P90" s="3"/>
      <c r="Q90" s="3"/>
      <c r="R90" s="3"/>
      <c r="S90" s="3"/>
      <c r="T90" s="3"/>
      <c r="U90" s="3"/>
      <c r="V90" s="3"/>
      <c r="W90" s="3"/>
      <c r="X90" s="3"/>
      <c r="Y90" s="3">
        <v>0.17086000000000001</v>
      </c>
      <c r="Z90" s="3"/>
      <c r="AA90" s="3"/>
      <c r="AB90" s="3"/>
      <c r="AC90" s="3"/>
      <c r="AD90" s="3"/>
      <c r="AE90" s="3"/>
      <c r="AF90" s="3"/>
      <c r="AG90" s="3"/>
      <c r="AH90" s="3"/>
      <c r="AI90" s="3">
        <v>0.15645999999999999</v>
      </c>
      <c r="AJ90" s="3"/>
      <c r="AK90" s="3"/>
      <c r="AL90" s="3"/>
      <c r="AM90" s="3"/>
      <c r="AN90" s="3"/>
      <c r="AO90" s="3"/>
      <c r="AP90" s="3">
        <v>0.15028</v>
      </c>
      <c r="AQ90" s="3"/>
      <c r="AR90" s="3"/>
      <c r="AS90" s="3">
        <v>0.14692</v>
      </c>
      <c r="AT90" s="3"/>
      <c r="AU90" s="3"/>
      <c r="AV90" s="3"/>
      <c r="AW90" s="3"/>
      <c r="AX90" s="3"/>
      <c r="AY90" s="3"/>
      <c r="AZ90" s="3">
        <v>0.14854000000000001</v>
      </c>
      <c r="BA90" s="3"/>
      <c r="BB90" s="3"/>
      <c r="BC90" s="3">
        <v>0.14799999999999999</v>
      </c>
      <c r="BD90" s="3"/>
      <c r="BE90" s="3"/>
      <c r="BF90" s="3"/>
      <c r="BG90" s="3"/>
      <c r="BH90" s="3"/>
      <c r="BI90" s="3"/>
      <c r="BJ90" s="3">
        <v>0.14649999999999999</v>
      </c>
      <c r="BK90" s="3"/>
      <c r="BL90" s="3"/>
      <c r="BM90" s="3">
        <v>0.14473</v>
      </c>
      <c r="BN90" s="3"/>
      <c r="BO90" s="3"/>
      <c r="BP90" s="3"/>
      <c r="BQ90" s="3"/>
      <c r="BR90" s="3"/>
      <c r="BS90" s="3"/>
      <c r="BT90" s="3">
        <v>0.13908999999999999</v>
      </c>
      <c r="BU90" s="3"/>
      <c r="BV90" s="3"/>
      <c r="BW90" s="3">
        <v>0.13650000000000001</v>
      </c>
      <c r="BX90" s="3"/>
      <c r="BY90" s="3"/>
      <c r="BZ90" s="3"/>
      <c r="CA90" s="3"/>
      <c r="CB90" s="3"/>
      <c r="CC90" s="3"/>
      <c r="CD90" s="3">
        <v>0.13056999999999999</v>
      </c>
      <c r="CE90" s="3"/>
      <c r="CF90" s="3"/>
      <c r="CG90" s="3">
        <v>0.12811</v>
      </c>
      <c r="CH90" s="3"/>
      <c r="CI90" s="3"/>
      <c r="CJ90" s="3"/>
      <c r="CK90" s="3"/>
      <c r="CL90" s="3"/>
      <c r="CM90" s="3"/>
      <c r="CN90" s="3">
        <v>0.12265</v>
      </c>
      <c r="CO90" s="3"/>
      <c r="CP90" s="3"/>
      <c r="CQ90" s="3">
        <v>0.12042</v>
      </c>
      <c r="CR90" s="3"/>
      <c r="CS90" s="3"/>
      <c r="CT90" s="3"/>
      <c r="CU90" s="3"/>
      <c r="CV90" s="3"/>
      <c r="CW90" s="3"/>
      <c r="CX90" s="3">
        <v>0.11547</v>
      </c>
      <c r="CY90" s="3"/>
      <c r="CZ90" s="3"/>
      <c r="DA90" s="3">
        <v>0.11345</v>
      </c>
      <c r="DB90" s="3"/>
      <c r="DC90" s="3"/>
      <c r="DD90" s="3"/>
      <c r="DE90" s="3"/>
      <c r="DF90" s="3"/>
      <c r="DG90" s="3"/>
      <c r="DH90" s="3">
        <v>0.10896</v>
      </c>
      <c r="DI90" s="3"/>
      <c r="DJ90" s="3"/>
      <c r="DK90" s="3">
        <v>0.10712000000000001</v>
      </c>
      <c r="DL90" s="3"/>
      <c r="DM90" s="3"/>
      <c r="DN90" s="3"/>
      <c r="DO90" s="3"/>
      <c r="DP90" s="3"/>
      <c r="DQ90" s="3"/>
      <c r="DR90" s="3">
        <v>0.10304000000000001</v>
      </c>
      <c r="DS90" s="3"/>
      <c r="DT90" s="3"/>
      <c r="DU90" s="3">
        <v>0.10137</v>
      </c>
      <c r="DV90" s="3"/>
      <c r="DW90" s="3"/>
      <c r="DX90" s="3"/>
      <c r="DY90" s="3"/>
      <c r="DZ90" s="3"/>
      <c r="EA90" s="3"/>
      <c r="EB90" s="3">
        <v>9.7640000000000005E-2</v>
      </c>
      <c r="EC90" s="3"/>
      <c r="ED90" s="3"/>
      <c r="EE90" s="3">
        <v>9.6119999999999997E-2</v>
      </c>
      <c r="EF90" s="3"/>
      <c r="EG90" s="3"/>
      <c r="EH90" s="3"/>
      <c r="EI90" s="3"/>
      <c r="EJ90" s="3"/>
      <c r="EK90" s="3"/>
      <c r="EL90" s="3">
        <v>9.2710000000000001E-2</v>
      </c>
      <c r="EM90" s="3"/>
      <c r="EN90" s="3"/>
      <c r="EO90" s="3">
        <v>9.1319999999999998E-2</v>
      </c>
      <c r="EP90" s="3"/>
      <c r="EQ90" s="3"/>
      <c r="ER90" s="3"/>
      <c r="ES90" s="3"/>
      <c r="ET90" s="3"/>
      <c r="EU90" s="3"/>
      <c r="EV90" s="3">
        <v>8.8200000000000001E-2</v>
      </c>
      <c r="FP90" s="1"/>
      <c r="GJ90" s="1"/>
    </row>
    <row r="91" spans="1:192" x14ac:dyDescent="0.25">
      <c r="A91">
        <v>88</v>
      </c>
      <c r="B91" s="3"/>
      <c r="C91" s="3"/>
      <c r="D91" s="3">
        <v>0.19472</v>
      </c>
      <c r="E91" s="3"/>
      <c r="F91" s="3"/>
      <c r="G91" s="3"/>
      <c r="H91" s="3"/>
      <c r="I91" s="3"/>
      <c r="J91" s="3"/>
      <c r="K91" s="3"/>
      <c r="L91" s="3"/>
      <c r="M91" s="3"/>
      <c r="N91" s="3">
        <v>0.18684000000000001</v>
      </c>
      <c r="O91" s="3"/>
      <c r="P91" s="3"/>
      <c r="Q91" s="3"/>
      <c r="R91" s="3"/>
      <c r="S91" s="3"/>
      <c r="T91" s="3"/>
      <c r="U91" s="3"/>
      <c r="V91" s="3"/>
      <c r="W91" s="3"/>
      <c r="X91" s="3">
        <v>0.18282999999999999</v>
      </c>
      <c r="Y91" s="3"/>
      <c r="Z91" s="3"/>
      <c r="AA91" s="3"/>
      <c r="AB91" s="3"/>
      <c r="AC91" s="3"/>
      <c r="AD91" s="3"/>
      <c r="AE91" s="3"/>
      <c r="AF91" s="3"/>
      <c r="AG91" s="3"/>
      <c r="AH91" s="3">
        <v>0.16792000000000001</v>
      </c>
      <c r="AI91" s="3"/>
      <c r="AJ91" s="3"/>
      <c r="AK91" s="3"/>
      <c r="AL91" s="3"/>
      <c r="AM91" s="3"/>
      <c r="AN91" s="3"/>
      <c r="AO91" s="3"/>
      <c r="AP91" s="3">
        <v>0.16689000000000001</v>
      </c>
      <c r="AQ91" s="3"/>
      <c r="AR91" s="3">
        <v>0.15878</v>
      </c>
      <c r="AS91" s="3"/>
      <c r="AT91" s="3"/>
      <c r="AU91" s="3"/>
      <c r="AV91" s="3"/>
      <c r="AW91" s="3"/>
      <c r="AX91" s="3"/>
      <c r="AY91" s="3"/>
      <c r="AZ91" s="3">
        <v>0.16026000000000001</v>
      </c>
      <c r="BA91" s="3"/>
      <c r="BB91" s="3">
        <v>0.16195000000000001</v>
      </c>
      <c r="BC91" s="3"/>
      <c r="BD91" s="3"/>
      <c r="BE91" s="3"/>
      <c r="BF91" s="3"/>
      <c r="BG91" s="3"/>
      <c r="BH91" s="3"/>
      <c r="BI91" s="3"/>
      <c r="BJ91" s="3">
        <v>0.16098000000000001</v>
      </c>
      <c r="BK91" s="3"/>
      <c r="BL91" s="3">
        <v>0.15973000000000001</v>
      </c>
      <c r="BM91" s="3"/>
      <c r="BN91" s="3"/>
      <c r="BO91" s="3"/>
      <c r="BP91" s="3"/>
      <c r="BQ91" s="3"/>
      <c r="BR91" s="3"/>
      <c r="BS91" s="3"/>
      <c r="BT91" s="3">
        <v>0.15284</v>
      </c>
      <c r="BU91" s="3"/>
      <c r="BV91" s="3">
        <v>0.15098</v>
      </c>
      <c r="BW91" s="3"/>
      <c r="BX91" s="3"/>
      <c r="BY91" s="3"/>
      <c r="BZ91" s="3"/>
      <c r="CA91" s="3"/>
      <c r="CB91" s="3"/>
      <c r="CC91" s="3"/>
      <c r="CD91" s="3">
        <v>0.14363000000000001</v>
      </c>
      <c r="CE91" s="3"/>
      <c r="CF91" s="3">
        <v>0.14185</v>
      </c>
      <c r="CG91" s="3"/>
      <c r="CH91" s="3"/>
      <c r="CI91" s="3"/>
      <c r="CJ91" s="3"/>
      <c r="CK91" s="3"/>
      <c r="CL91" s="3"/>
      <c r="CM91" s="3"/>
      <c r="CN91" s="3">
        <v>0.13506000000000001</v>
      </c>
      <c r="CO91" s="3"/>
      <c r="CP91" s="3">
        <v>0.13344</v>
      </c>
      <c r="CQ91" s="3"/>
      <c r="CR91" s="3"/>
      <c r="CS91" s="3"/>
      <c r="CT91" s="3"/>
      <c r="CU91" s="3"/>
      <c r="CV91" s="3"/>
      <c r="CW91" s="3"/>
      <c r="CX91" s="3">
        <v>0.12728</v>
      </c>
      <c r="CY91" s="3"/>
      <c r="CZ91" s="3">
        <v>0.12581000000000001</v>
      </c>
      <c r="DA91" s="3"/>
      <c r="DB91" s="3"/>
      <c r="DC91" s="3"/>
      <c r="DD91" s="3"/>
      <c r="DE91" s="3"/>
      <c r="DF91" s="3"/>
      <c r="DG91" s="3"/>
      <c r="DH91" s="3">
        <v>0.12021</v>
      </c>
      <c r="DI91" s="3"/>
      <c r="DJ91" s="3">
        <v>0.11888</v>
      </c>
      <c r="DK91" s="3"/>
      <c r="DL91" s="3"/>
      <c r="DM91" s="3"/>
      <c r="DN91" s="3"/>
      <c r="DO91" s="3"/>
      <c r="DP91" s="3"/>
      <c r="DQ91" s="3"/>
      <c r="DR91" s="3">
        <v>0.11377</v>
      </c>
      <c r="DS91" s="3"/>
      <c r="DT91" s="3">
        <v>0.11255</v>
      </c>
      <c r="DU91" s="3"/>
      <c r="DV91" s="3"/>
      <c r="DW91" s="3"/>
      <c r="DX91" s="3"/>
      <c r="DY91" s="3"/>
      <c r="DZ91" s="3"/>
      <c r="EA91" s="3"/>
      <c r="EB91" s="3">
        <v>0.1079</v>
      </c>
      <c r="EC91" s="3"/>
      <c r="ED91" s="3">
        <v>0.10678</v>
      </c>
      <c r="EE91" s="3"/>
      <c r="EF91" s="3"/>
      <c r="EG91" s="3"/>
      <c r="EH91" s="3"/>
      <c r="EI91" s="3"/>
      <c r="EJ91" s="3"/>
      <c r="EK91" s="3"/>
      <c r="EL91" s="3">
        <v>0.10253</v>
      </c>
      <c r="EM91" s="3"/>
      <c r="EN91" s="3">
        <v>0.10151</v>
      </c>
      <c r="EO91" s="3"/>
      <c r="EP91" s="3"/>
      <c r="EQ91" s="3"/>
      <c r="ER91" s="3"/>
      <c r="ES91" s="3"/>
      <c r="ET91" s="3"/>
      <c r="EU91" s="3"/>
      <c r="EV91" s="3">
        <v>9.7610000000000002E-2</v>
      </c>
      <c r="FP91" s="1"/>
      <c r="GJ91" s="1"/>
    </row>
    <row r="92" spans="1:192" x14ac:dyDescent="0.25">
      <c r="A92">
        <v>89</v>
      </c>
      <c r="B92" s="3"/>
      <c r="C92" s="3">
        <v>0.20793</v>
      </c>
      <c r="D92" s="3"/>
      <c r="E92" s="3"/>
      <c r="F92" s="3"/>
      <c r="G92" s="3"/>
      <c r="H92" s="3"/>
      <c r="I92" s="3"/>
      <c r="J92" s="3"/>
      <c r="K92" s="3"/>
      <c r="L92" s="3"/>
      <c r="M92" s="3">
        <v>0.20055999999999999</v>
      </c>
      <c r="N92" s="3"/>
      <c r="O92" s="3"/>
      <c r="P92" s="3"/>
      <c r="Q92" s="3"/>
      <c r="R92" s="3"/>
      <c r="S92" s="3"/>
      <c r="T92" s="3"/>
      <c r="U92" s="3"/>
      <c r="V92" s="3"/>
      <c r="W92" s="3">
        <v>0.19528999999999999</v>
      </c>
      <c r="X92" s="3"/>
      <c r="Y92" s="3"/>
      <c r="Z92" s="3"/>
      <c r="AA92" s="3"/>
      <c r="AB92" s="3"/>
      <c r="AC92" s="3"/>
      <c r="AD92" s="3"/>
      <c r="AE92" s="3"/>
      <c r="AF92" s="3"/>
      <c r="AG92" s="3">
        <v>0.17985000000000001</v>
      </c>
      <c r="AH92" s="3"/>
      <c r="AI92" s="3"/>
      <c r="AJ92" s="3"/>
      <c r="AK92" s="3"/>
      <c r="AL92" s="3"/>
      <c r="AM92" s="3"/>
      <c r="AN92" s="3"/>
      <c r="AO92" s="3"/>
      <c r="AP92" s="3">
        <v>0.17335999999999999</v>
      </c>
      <c r="AQ92" s="3">
        <v>0.17151</v>
      </c>
      <c r="AR92" s="3"/>
      <c r="AS92" s="3"/>
      <c r="AT92" s="3"/>
      <c r="AU92" s="3"/>
      <c r="AV92" s="3"/>
      <c r="AW92" s="3"/>
      <c r="AX92" s="3"/>
      <c r="AY92" s="3"/>
      <c r="AZ92" s="3">
        <v>0.1782</v>
      </c>
      <c r="BA92" s="3">
        <v>0.17680000000000001</v>
      </c>
      <c r="BB92" s="3"/>
      <c r="BC92" s="3"/>
      <c r="BD92" s="3"/>
      <c r="BE92" s="3"/>
      <c r="BF92" s="3"/>
      <c r="BG92" s="3"/>
      <c r="BH92" s="3"/>
      <c r="BI92" s="3"/>
      <c r="BJ92" s="3">
        <v>0.17651</v>
      </c>
      <c r="BK92" s="3">
        <v>0.17584</v>
      </c>
      <c r="BL92" s="3"/>
      <c r="BM92" s="3"/>
      <c r="BN92" s="3"/>
      <c r="BO92" s="3"/>
      <c r="BP92" s="3"/>
      <c r="BQ92" s="3"/>
      <c r="BR92" s="3"/>
      <c r="BS92" s="3"/>
      <c r="BT92" s="3">
        <v>0.16744000000000001</v>
      </c>
      <c r="BU92" s="3">
        <v>0.16642000000000001</v>
      </c>
      <c r="BV92" s="3"/>
      <c r="BW92" s="3"/>
      <c r="BX92" s="3"/>
      <c r="BY92" s="3"/>
      <c r="BZ92" s="3"/>
      <c r="CA92" s="3"/>
      <c r="CB92" s="3"/>
      <c r="CC92" s="3"/>
      <c r="CD92" s="3">
        <v>0.15737000000000001</v>
      </c>
      <c r="CE92" s="3">
        <v>0.15640000000000001</v>
      </c>
      <c r="CF92" s="3"/>
      <c r="CG92" s="3"/>
      <c r="CH92" s="3"/>
      <c r="CI92" s="3"/>
      <c r="CJ92" s="3"/>
      <c r="CK92" s="3"/>
      <c r="CL92" s="3"/>
      <c r="CM92" s="3"/>
      <c r="CN92" s="3">
        <v>0.14802999999999999</v>
      </c>
      <c r="CO92" s="3">
        <v>0.14715</v>
      </c>
      <c r="CP92" s="3"/>
      <c r="CQ92" s="3"/>
      <c r="CR92" s="3"/>
      <c r="CS92" s="3"/>
      <c r="CT92" s="3"/>
      <c r="CU92" s="3"/>
      <c r="CV92" s="3"/>
      <c r="CW92" s="3"/>
      <c r="CX92" s="3">
        <v>0.13955000000000001</v>
      </c>
      <c r="CY92" s="3">
        <v>0.13875000000000001</v>
      </c>
      <c r="CZ92" s="3"/>
      <c r="DA92" s="3"/>
      <c r="DB92" s="3"/>
      <c r="DC92" s="3"/>
      <c r="DD92" s="3"/>
      <c r="DE92" s="3"/>
      <c r="DF92" s="3"/>
      <c r="DG92" s="3"/>
      <c r="DH92" s="3">
        <v>0.13184999999999999</v>
      </c>
      <c r="DI92" s="3">
        <v>0.13111999999999999</v>
      </c>
      <c r="DJ92" s="3"/>
      <c r="DK92" s="3"/>
      <c r="DL92" s="3"/>
      <c r="DM92" s="3"/>
      <c r="DN92" s="3"/>
      <c r="DO92" s="3"/>
      <c r="DP92" s="3"/>
      <c r="DQ92" s="3"/>
      <c r="DR92" s="3">
        <v>0.12484000000000001</v>
      </c>
      <c r="DS92" s="3">
        <v>0.12417</v>
      </c>
      <c r="DT92" s="3"/>
      <c r="DU92" s="3"/>
      <c r="DV92" s="3"/>
      <c r="DW92" s="3"/>
      <c r="DX92" s="3"/>
      <c r="DY92" s="3"/>
      <c r="DZ92" s="3"/>
      <c r="EA92" s="3"/>
      <c r="EB92" s="3">
        <v>0.11844</v>
      </c>
      <c r="EC92" s="3">
        <v>0.11783</v>
      </c>
      <c r="ED92" s="3"/>
      <c r="EE92" s="3"/>
      <c r="EF92" s="3"/>
      <c r="EG92" s="3"/>
      <c r="EH92" s="3"/>
      <c r="EI92" s="3"/>
      <c r="EJ92" s="3"/>
      <c r="EK92" s="3"/>
      <c r="EL92" s="3">
        <v>0.11258</v>
      </c>
      <c r="EM92" s="3">
        <v>0.11203</v>
      </c>
      <c r="EN92" s="3"/>
      <c r="EO92" s="3"/>
      <c r="EP92" s="3"/>
      <c r="EQ92" s="3"/>
      <c r="ER92" s="3"/>
      <c r="ES92" s="3"/>
      <c r="ET92" s="3"/>
      <c r="EU92" s="3"/>
      <c r="EV92" s="3">
        <v>0.10722</v>
      </c>
    </row>
    <row r="93" spans="1:192" x14ac:dyDescent="0.25">
      <c r="A93">
        <v>90</v>
      </c>
      <c r="B93" s="3">
        <v>0.22159000000000001</v>
      </c>
      <c r="C93" s="3"/>
      <c r="D93" s="3"/>
      <c r="E93" s="3"/>
      <c r="F93" s="3"/>
      <c r="G93" s="3"/>
      <c r="H93" s="3"/>
      <c r="I93" s="3"/>
      <c r="J93" s="3"/>
      <c r="K93" s="3"/>
      <c r="L93" s="3">
        <v>0.21529000000000001</v>
      </c>
      <c r="M93" s="3"/>
      <c r="N93" s="3"/>
      <c r="O93" s="3"/>
      <c r="P93" s="3"/>
      <c r="Q93" s="3"/>
      <c r="R93" s="3"/>
      <c r="S93" s="3"/>
      <c r="T93" s="3"/>
      <c r="U93" s="3"/>
      <c r="V93" s="3">
        <v>0.20824000000000001</v>
      </c>
      <c r="W93" s="3"/>
      <c r="X93" s="3"/>
      <c r="Y93" s="3"/>
      <c r="Z93" s="3"/>
      <c r="AA93" s="3"/>
      <c r="AB93" s="3"/>
      <c r="AC93" s="3"/>
      <c r="AD93" s="3"/>
      <c r="AE93" s="3"/>
      <c r="AF93" s="3">
        <v>0.19231999999999999</v>
      </c>
      <c r="AG93" s="3"/>
      <c r="AH93" s="3"/>
      <c r="AI93" s="3"/>
      <c r="AJ93" s="3"/>
      <c r="AK93" s="3"/>
      <c r="AL93" s="3"/>
      <c r="AM93" s="3"/>
      <c r="AN93" s="3"/>
      <c r="AO93" s="3"/>
      <c r="AP93" s="3">
        <v>0.18509</v>
      </c>
      <c r="AQ93" s="3"/>
      <c r="AR93" s="3"/>
      <c r="AS93" s="3"/>
      <c r="AT93" s="3"/>
      <c r="AU93" s="3"/>
      <c r="AV93" s="3"/>
      <c r="AW93" s="3"/>
      <c r="AX93" s="3"/>
      <c r="AY93" s="3"/>
      <c r="AZ93" s="3">
        <v>0.19256999999999999</v>
      </c>
      <c r="BA93" s="3"/>
      <c r="BB93" s="3"/>
      <c r="BC93" s="3"/>
      <c r="BD93" s="3"/>
      <c r="BE93" s="3"/>
      <c r="BF93" s="3"/>
      <c r="BG93" s="3"/>
      <c r="BH93" s="3"/>
      <c r="BI93" s="3"/>
      <c r="BJ93" s="3">
        <v>0.19306999999999999</v>
      </c>
      <c r="BK93" s="3"/>
      <c r="BL93" s="3"/>
      <c r="BM93" s="3"/>
      <c r="BN93" s="3"/>
      <c r="BO93" s="3"/>
      <c r="BP93" s="3"/>
      <c r="BQ93" s="3"/>
      <c r="BR93" s="3"/>
      <c r="BS93" s="3"/>
      <c r="BT93" s="3">
        <v>0.18289</v>
      </c>
      <c r="BU93" s="3"/>
      <c r="BV93" s="3"/>
      <c r="BW93" s="3"/>
      <c r="BX93" s="3"/>
      <c r="BY93" s="3"/>
      <c r="BZ93" s="3"/>
      <c r="CA93" s="3"/>
      <c r="CB93" s="3"/>
      <c r="CC93" s="3"/>
      <c r="CD93" s="3">
        <v>0.17185</v>
      </c>
      <c r="CE93" s="3"/>
      <c r="CF93" s="3"/>
      <c r="CG93" s="3"/>
      <c r="CH93" s="3"/>
      <c r="CI93" s="3"/>
      <c r="CJ93" s="3"/>
      <c r="CK93" s="3"/>
      <c r="CL93" s="3"/>
      <c r="CM93" s="3"/>
      <c r="CN93" s="3">
        <v>0.16164999999999999</v>
      </c>
      <c r="CO93" s="3"/>
      <c r="CP93" s="3"/>
      <c r="CQ93" s="3"/>
      <c r="CR93" s="3"/>
      <c r="CS93" s="3"/>
      <c r="CT93" s="3"/>
      <c r="CU93" s="3"/>
      <c r="CV93" s="3"/>
      <c r="CW93" s="3"/>
      <c r="CX93" s="3">
        <v>0.15240000000000001</v>
      </c>
      <c r="CY93" s="3"/>
      <c r="CZ93" s="3"/>
      <c r="DA93" s="3"/>
      <c r="DB93" s="3"/>
      <c r="DC93" s="3"/>
      <c r="DD93" s="3"/>
      <c r="DE93" s="3"/>
      <c r="DF93" s="3"/>
      <c r="DG93" s="3"/>
      <c r="DH93" s="3">
        <v>0.14401</v>
      </c>
      <c r="DI93" s="3"/>
      <c r="DJ93" s="3"/>
      <c r="DK93" s="3"/>
      <c r="DL93" s="3"/>
      <c r="DM93" s="3"/>
      <c r="DN93" s="3"/>
      <c r="DO93" s="3"/>
      <c r="DP93" s="3"/>
      <c r="DQ93" s="3"/>
      <c r="DR93" s="3">
        <v>0.13636999999999999</v>
      </c>
      <c r="DS93" s="3"/>
      <c r="DT93" s="3"/>
      <c r="DU93" s="3"/>
      <c r="DV93" s="3"/>
      <c r="DW93" s="3"/>
      <c r="DX93" s="3"/>
      <c r="DY93" s="3"/>
      <c r="DZ93" s="3"/>
      <c r="EA93" s="3"/>
      <c r="EB93" s="3">
        <v>0.12939999999999999</v>
      </c>
      <c r="EC93" s="3"/>
      <c r="ED93" s="3"/>
      <c r="EE93" s="3"/>
      <c r="EF93" s="3"/>
      <c r="EG93" s="3"/>
      <c r="EH93" s="3"/>
      <c r="EI93" s="3"/>
      <c r="EJ93" s="3"/>
      <c r="EK93" s="3"/>
      <c r="EL93" s="3">
        <v>0.12304</v>
      </c>
      <c r="EM93" s="3"/>
      <c r="EN93" s="3"/>
      <c r="EO93" s="3"/>
      <c r="EP93" s="3"/>
      <c r="EQ93" s="3"/>
      <c r="ER93" s="3"/>
      <c r="ES93" s="3"/>
      <c r="ET93" s="3"/>
      <c r="EU93" s="3"/>
      <c r="EV93" s="3">
        <v>0.11720999999999999</v>
      </c>
    </row>
    <row r="94" spans="1:192" x14ac:dyDescent="0.25">
      <c r="A94">
        <v>91</v>
      </c>
      <c r="B94" s="3"/>
      <c r="C94" s="3"/>
      <c r="D94" s="3"/>
      <c r="E94" s="3"/>
      <c r="F94" s="3"/>
      <c r="G94" s="3"/>
      <c r="H94" s="3"/>
      <c r="I94" s="3"/>
      <c r="J94" s="3"/>
      <c r="K94" s="3">
        <v>0.23075000000000001</v>
      </c>
      <c r="L94" s="3"/>
      <c r="M94" s="3"/>
      <c r="N94" s="3"/>
      <c r="O94" s="3"/>
      <c r="P94" s="3"/>
      <c r="Q94" s="3"/>
      <c r="R94" s="3"/>
      <c r="S94" s="3"/>
      <c r="T94" s="3"/>
      <c r="U94" s="3">
        <v>0.22170000000000001</v>
      </c>
      <c r="V94" s="3"/>
      <c r="W94" s="3"/>
      <c r="X94" s="3"/>
      <c r="Y94" s="3"/>
      <c r="Z94" s="3"/>
      <c r="AA94" s="3"/>
      <c r="AB94" s="3"/>
      <c r="AC94" s="3"/>
      <c r="AD94" s="3"/>
      <c r="AE94" s="3">
        <v>0.20537</v>
      </c>
      <c r="AF94" s="3"/>
      <c r="AG94" s="3"/>
      <c r="AH94" s="3"/>
      <c r="AI94" s="3"/>
      <c r="AJ94" s="3"/>
      <c r="AK94" s="3"/>
      <c r="AL94" s="3"/>
      <c r="AM94" s="3"/>
      <c r="AN94" s="3"/>
      <c r="AO94" s="3">
        <v>0.19947000000000001</v>
      </c>
      <c r="AP94" s="3">
        <v>0.19691</v>
      </c>
      <c r="AQ94" s="3"/>
      <c r="AR94" s="3"/>
      <c r="AS94" s="3"/>
      <c r="AT94" s="3"/>
      <c r="AU94" s="3"/>
      <c r="AV94" s="3"/>
      <c r="AW94" s="3"/>
      <c r="AX94" s="3"/>
      <c r="AY94" s="3">
        <v>0.20929</v>
      </c>
      <c r="AZ94" s="3">
        <v>0.20698</v>
      </c>
      <c r="BA94" s="3"/>
      <c r="BB94" s="3"/>
      <c r="BC94" s="3"/>
      <c r="BD94" s="3"/>
      <c r="BE94" s="3"/>
      <c r="BF94" s="3"/>
      <c r="BG94" s="3"/>
      <c r="BH94" s="3"/>
      <c r="BI94" s="3">
        <v>0.21140999999999999</v>
      </c>
      <c r="BJ94" s="3">
        <v>0.21059</v>
      </c>
      <c r="BK94" s="3"/>
      <c r="BL94" s="3"/>
      <c r="BM94" s="3"/>
      <c r="BN94" s="3"/>
      <c r="BO94" s="3"/>
      <c r="BP94" s="3"/>
      <c r="BQ94" s="3"/>
      <c r="BR94" s="3"/>
      <c r="BS94" s="3">
        <v>0.20043</v>
      </c>
      <c r="BT94" s="3">
        <v>0.19919000000000001</v>
      </c>
      <c r="BU94" s="3"/>
      <c r="BV94" s="3"/>
      <c r="BW94" s="3"/>
      <c r="BX94" s="3"/>
      <c r="BY94" s="3"/>
      <c r="BZ94" s="3"/>
      <c r="CA94" s="3"/>
      <c r="CB94" s="3"/>
      <c r="CC94" s="3">
        <v>0.18829000000000001</v>
      </c>
      <c r="CD94" s="3">
        <v>0.18711</v>
      </c>
      <c r="CE94" s="3"/>
      <c r="CF94" s="3"/>
      <c r="CG94" s="3"/>
      <c r="CH94" s="3"/>
      <c r="CI94" s="3"/>
      <c r="CJ94" s="3"/>
      <c r="CK94" s="3"/>
      <c r="CL94" s="3"/>
      <c r="CM94" s="3">
        <v>0.17707000000000001</v>
      </c>
      <c r="CN94" s="3">
        <v>0.17601</v>
      </c>
      <c r="CO94" s="3"/>
      <c r="CP94" s="3"/>
      <c r="CQ94" s="3"/>
      <c r="CR94" s="3"/>
      <c r="CS94" s="3"/>
      <c r="CT94" s="3"/>
      <c r="CU94" s="3"/>
      <c r="CV94" s="3"/>
      <c r="CW94" s="3">
        <v>0.16691</v>
      </c>
      <c r="CX94" s="3">
        <v>0.16594999999999999</v>
      </c>
      <c r="CY94" s="3"/>
      <c r="CZ94" s="3"/>
      <c r="DA94" s="3"/>
      <c r="DB94" s="3"/>
      <c r="DC94" s="3"/>
      <c r="DD94" s="3"/>
      <c r="DE94" s="3"/>
      <c r="DF94" s="3"/>
      <c r="DG94" s="3">
        <v>0.15770000000000001</v>
      </c>
      <c r="DH94" s="3">
        <v>0.15683</v>
      </c>
      <c r="DI94" s="3"/>
      <c r="DJ94" s="3"/>
      <c r="DK94" s="3"/>
      <c r="DL94" s="3"/>
      <c r="DM94" s="3"/>
      <c r="DN94" s="3"/>
      <c r="DO94" s="3"/>
      <c r="DP94" s="3"/>
      <c r="DQ94" s="3">
        <v>0.14932999999999999</v>
      </c>
      <c r="DR94" s="3">
        <v>0.14853</v>
      </c>
      <c r="DS94" s="3"/>
      <c r="DT94" s="3"/>
      <c r="DU94" s="3"/>
      <c r="DV94" s="3"/>
      <c r="DW94" s="3"/>
      <c r="DX94" s="3"/>
      <c r="DY94" s="3"/>
      <c r="DZ94" s="3"/>
      <c r="EA94" s="3">
        <v>0.14169999999999999</v>
      </c>
      <c r="EB94" s="3">
        <v>0.14097999999999999</v>
      </c>
      <c r="EC94" s="3"/>
      <c r="ED94" s="3"/>
      <c r="EE94" s="3"/>
      <c r="EF94" s="3"/>
      <c r="EG94" s="3"/>
      <c r="EH94" s="3"/>
      <c r="EI94" s="3"/>
      <c r="EJ94" s="3"/>
      <c r="EK94" s="3">
        <v>0.13474</v>
      </c>
      <c r="EL94" s="3">
        <v>0.13408</v>
      </c>
      <c r="EM94" s="3"/>
      <c r="EN94" s="3"/>
      <c r="EO94" s="3"/>
      <c r="EP94" s="3"/>
      <c r="EQ94" s="3"/>
      <c r="ER94" s="3"/>
      <c r="ES94" s="3"/>
      <c r="ET94" s="3"/>
      <c r="EU94" s="3">
        <v>0.12837000000000001</v>
      </c>
      <c r="EV94" s="3">
        <v>0.12776000000000001</v>
      </c>
    </row>
    <row r="95" spans="1:192" x14ac:dyDescent="0.25">
      <c r="A95">
        <v>92</v>
      </c>
      <c r="B95" s="3"/>
      <c r="C95" s="3"/>
      <c r="D95" s="3"/>
      <c r="E95" s="3"/>
      <c r="F95" s="3"/>
      <c r="G95" s="3"/>
      <c r="H95" s="3"/>
      <c r="I95" s="3"/>
      <c r="J95" s="3">
        <v>0.24668000000000001</v>
      </c>
      <c r="K95" s="3"/>
      <c r="L95" s="3"/>
      <c r="M95" s="3"/>
      <c r="N95" s="3"/>
      <c r="O95" s="3"/>
      <c r="P95" s="3"/>
      <c r="Q95" s="3"/>
      <c r="R95" s="3"/>
      <c r="S95" s="3"/>
      <c r="T95" s="3">
        <v>0.23569999999999999</v>
      </c>
      <c r="U95" s="3"/>
      <c r="V95" s="3"/>
      <c r="W95" s="3"/>
      <c r="X95" s="3"/>
      <c r="Y95" s="3"/>
      <c r="Z95" s="3"/>
      <c r="AA95" s="3"/>
      <c r="AB95" s="3"/>
      <c r="AC95" s="3"/>
      <c r="AD95" s="3">
        <v>0.21904999999999999</v>
      </c>
      <c r="AE95" s="3"/>
      <c r="AF95" s="3"/>
      <c r="AG95" s="3"/>
      <c r="AH95" s="3"/>
      <c r="AI95" s="3"/>
      <c r="AJ95" s="3"/>
      <c r="AK95" s="3"/>
      <c r="AL95" s="3"/>
      <c r="AM95" s="3"/>
      <c r="AN95" s="3">
        <v>0.21462999999999999</v>
      </c>
      <c r="AO95" s="3"/>
      <c r="AP95" s="3">
        <v>0.21240999999999999</v>
      </c>
      <c r="AQ95" s="3"/>
      <c r="AR95" s="3"/>
      <c r="AS95" s="3"/>
      <c r="AT95" s="3"/>
      <c r="AU95" s="3"/>
      <c r="AV95" s="3"/>
      <c r="AW95" s="3"/>
      <c r="AX95" s="3">
        <v>0.22695000000000001</v>
      </c>
      <c r="AY95" s="3"/>
      <c r="AZ95" s="3">
        <v>0.22877</v>
      </c>
      <c r="BA95" s="3"/>
      <c r="BB95" s="3"/>
      <c r="BC95" s="3"/>
      <c r="BD95" s="3"/>
      <c r="BE95" s="3"/>
      <c r="BF95" s="3"/>
      <c r="BG95" s="3"/>
      <c r="BH95" s="3">
        <v>0.23086000000000001</v>
      </c>
      <c r="BI95" s="3"/>
      <c r="BJ95" s="3">
        <v>0.22903999999999999</v>
      </c>
      <c r="BK95" s="3"/>
      <c r="BL95" s="3"/>
      <c r="BM95" s="3"/>
      <c r="BN95" s="3"/>
      <c r="BO95" s="3"/>
      <c r="BP95" s="3"/>
      <c r="BQ95" s="3"/>
      <c r="BR95" s="3">
        <v>0.21906999999999999</v>
      </c>
      <c r="BS95" s="3"/>
      <c r="BT95" s="3">
        <v>0.21637999999999999</v>
      </c>
      <c r="BU95" s="3"/>
      <c r="BV95" s="3"/>
      <c r="BW95" s="3"/>
      <c r="BX95" s="3"/>
      <c r="BY95" s="3"/>
      <c r="BZ95" s="3"/>
      <c r="CA95" s="3"/>
      <c r="CB95" s="3">
        <v>0.20580000000000001</v>
      </c>
      <c r="CC95" s="3"/>
      <c r="CD95" s="3">
        <v>0.20324999999999999</v>
      </c>
      <c r="CE95" s="3"/>
      <c r="CF95" s="3"/>
      <c r="CG95" s="3"/>
      <c r="CH95" s="3"/>
      <c r="CI95" s="3"/>
      <c r="CJ95" s="3"/>
      <c r="CK95" s="3"/>
      <c r="CL95" s="3">
        <v>0.19353000000000001</v>
      </c>
      <c r="CM95" s="3"/>
      <c r="CN95" s="3">
        <v>0.19122</v>
      </c>
      <c r="CO95" s="3"/>
      <c r="CP95" s="3"/>
      <c r="CQ95" s="3"/>
      <c r="CR95" s="3"/>
      <c r="CS95" s="3"/>
      <c r="CT95" s="3"/>
      <c r="CU95" s="3"/>
      <c r="CV95" s="3">
        <v>0.18242</v>
      </c>
      <c r="CW95" s="3"/>
      <c r="CX95" s="3">
        <v>0.18032999999999999</v>
      </c>
      <c r="CY95" s="3"/>
      <c r="CZ95" s="3"/>
      <c r="DA95" s="3"/>
      <c r="DB95" s="3"/>
      <c r="DC95" s="3"/>
      <c r="DD95" s="3"/>
      <c r="DE95" s="3"/>
      <c r="DF95" s="3">
        <v>0.17236000000000001</v>
      </c>
      <c r="DG95" s="3"/>
      <c r="DH95" s="3">
        <v>0.17046</v>
      </c>
      <c r="DI95" s="3"/>
      <c r="DJ95" s="3"/>
      <c r="DK95" s="3"/>
      <c r="DL95" s="3"/>
      <c r="DM95" s="3"/>
      <c r="DN95" s="3"/>
      <c r="DO95" s="3"/>
      <c r="DP95" s="3">
        <v>0.16322</v>
      </c>
      <c r="DQ95" s="3"/>
      <c r="DR95" s="3">
        <v>0.16148999999999999</v>
      </c>
      <c r="DS95" s="3"/>
      <c r="DT95" s="3"/>
      <c r="DU95" s="3"/>
      <c r="DV95" s="3"/>
      <c r="DW95" s="3"/>
      <c r="DX95" s="3"/>
      <c r="DY95" s="3"/>
      <c r="DZ95" s="3">
        <v>0.15489</v>
      </c>
      <c r="EA95" s="3"/>
      <c r="EB95" s="3">
        <v>0.15332000000000001</v>
      </c>
      <c r="EC95" s="3"/>
      <c r="ED95" s="3"/>
      <c r="EE95" s="3"/>
      <c r="EF95" s="3"/>
      <c r="EG95" s="3"/>
      <c r="EH95" s="3"/>
      <c r="EI95" s="3"/>
      <c r="EJ95" s="3">
        <v>0.14729999999999999</v>
      </c>
      <c r="EK95" s="3"/>
      <c r="EL95" s="3">
        <v>0.14585999999999999</v>
      </c>
      <c r="EM95" s="3"/>
      <c r="EN95" s="3"/>
      <c r="EO95" s="3"/>
      <c r="EP95" s="3"/>
      <c r="EQ95" s="3"/>
      <c r="ER95" s="3"/>
      <c r="ES95" s="3"/>
      <c r="ET95" s="3">
        <v>0.14036000000000001</v>
      </c>
      <c r="EU95" s="3"/>
      <c r="EV95" s="3">
        <v>0.13904</v>
      </c>
    </row>
    <row r="96" spans="1:192" x14ac:dyDescent="0.25">
      <c r="A96">
        <v>93</v>
      </c>
      <c r="B96" s="3"/>
      <c r="C96" s="3"/>
      <c r="D96" s="3"/>
      <c r="E96" s="3"/>
      <c r="F96" s="3"/>
      <c r="G96" s="3"/>
      <c r="H96" s="3"/>
      <c r="I96" s="3">
        <v>0.26284999999999997</v>
      </c>
      <c r="J96" s="3"/>
      <c r="K96" s="3"/>
      <c r="L96" s="3"/>
      <c r="M96" s="3"/>
      <c r="N96" s="3"/>
      <c r="O96" s="3"/>
      <c r="P96" s="3"/>
      <c r="Q96" s="3"/>
      <c r="R96" s="3"/>
      <c r="S96" s="3">
        <v>0.25024000000000002</v>
      </c>
      <c r="T96" s="3"/>
      <c r="U96" s="3"/>
      <c r="V96" s="3"/>
      <c r="W96" s="3"/>
      <c r="X96" s="3"/>
      <c r="Y96" s="3"/>
      <c r="Z96" s="3"/>
      <c r="AA96" s="3"/>
      <c r="AB96" s="3"/>
      <c r="AC96" s="3">
        <v>0.23341000000000001</v>
      </c>
      <c r="AD96" s="3"/>
      <c r="AE96" s="3"/>
      <c r="AF96" s="3"/>
      <c r="AG96" s="3"/>
      <c r="AH96" s="3"/>
      <c r="AI96" s="3"/>
      <c r="AJ96" s="3"/>
      <c r="AK96" s="3"/>
      <c r="AL96" s="3"/>
      <c r="AM96" s="3">
        <v>0.23052</v>
      </c>
      <c r="AN96" s="3"/>
      <c r="AO96" s="3"/>
      <c r="AP96" s="3">
        <v>0.23458000000000001</v>
      </c>
      <c r="AQ96" s="3"/>
      <c r="AR96" s="3"/>
      <c r="AS96" s="3"/>
      <c r="AT96" s="3"/>
      <c r="AU96" s="3"/>
      <c r="AV96" s="3"/>
      <c r="AW96" s="3">
        <v>0.24554999999999999</v>
      </c>
      <c r="AX96" s="3"/>
      <c r="AY96" s="3"/>
      <c r="AZ96" s="3">
        <v>0.24908</v>
      </c>
      <c r="BA96" s="3"/>
      <c r="BB96" s="3"/>
      <c r="BC96" s="3"/>
      <c r="BD96" s="3"/>
      <c r="BE96" s="3"/>
      <c r="BF96" s="3"/>
      <c r="BG96" s="3">
        <v>0.25137999999999999</v>
      </c>
      <c r="BH96" s="3"/>
      <c r="BI96" s="3"/>
      <c r="BJ96" s="3">
        <v>0.24837999999999999</v>
      </c>
      <c r="BK96" s="3"/>
      <c r="BL96" s="3"/>
      <c r="BM96" s="3"/>
      <c r="BN96" s="3"/>
      <c r="BO96" s="3"/>
      <c r="BP96" s="3"/>
      <c r="BQ96" s="3">
        <v>0.23882999999999999</v>
      </c>
      <c r="BR96" s="3"/>
      <c r="BS96" s="3"/>
      <c r="BT96" s="3">
        <v>0.23447000000000001</v>
      </c>
      <c r="BU96" s="3"/>
      <c r="BV96" s="3"/>
      <c r="BW96" s="3"/>
      <c r="BX96" s="3"/>
      <c r="BY96" s="3"/>
      <c r="BZ96" s="3"/>
      <c r="CA96" s="3">
        <v>0.22445000000000001</v>
      </c>
      <c r="CB96" s="3"/>
      <c r="CC96" s="3"/>
      <c r="CD96" s="3">
        <v>0.22031000000000001</v>
      </c>
      <c r="CE96" s="3"/>
      <c r="CF96" s="3"/>
      <c r="CG96" s="3"/>
      <c r="CH96" s="3"/>
      <c r="CI96" s="3"/>
      <c r="CJ96" s="3"/>
      <c r="CK96" s="3">
        <v>0.21110999999999999</v>
      </c>
      <c r="CL96" s="3"/>
      <c r="CM96" s="3"/>
      <c r="CN96" s="3">
        <v>0.20737</v>
      </c>
      <c r="CO96" s="3"/>
      <c r="CP96" s="3"/>
      <c r="CQ96" s="3"/>
      <c r="CR96" s="3"/>
      <c r="CS96" s="3"/>
      <c r="CT96" s="3"/>
      <c r="CU96" s="3">
        <v>0.19905</v>
      </c>
      <c r="CV96" s="3"/>
      <c r="CW96" s="3"/>
      <c r="CX96" s="3">
        <v>0.19564999999999999</v>
      </c>
      <c r="CY96" s="3"/>
      <c r="CZ96" s="3"/>
      <c r="DA96" s="3"/>
      <c r="DB96" s="3"/>
      <c r="DC96" s="3"/>
      <c r="DD96" s="3"/>
      <c r="DE96" s="3">
        <v>0.18812000000000001</v>
      </c>
      <c r="DF96" s="3"/>
      <c r="DG96" s="3"/>
      <c r="DH96" s="3">
        <v>0.18504000000000001</v>
      </c>
      <c r="DI96" s="3"/>
      <c r="DJ96" s="3"/>
      <c r="DK96" s="3"/>
      <c r="DL96" s="3"/>
      <c r="DM96" s="3"/>
      <c r="DN96" s="3"/>
      <c r="DO96" s="3">
        <v>0.17818999999999999</v>
      </c>
      <c r="DP96" s="3"/>
      <c r="DQ96" s="3"/>
      <c r="DR96" s="3">
        <v>0.17538000000000001</v>
      </c>
      <c r="DS96" s="3"/>
      <c r="DT96" s="3"/>
      <c r="DU96" s="3"/>
      <c r="DV96" s="3"/>
      <c r="DW96" s="3"/>
      <c r="DX96" s="3"/>
      <c r="DY96" s="3">
        <v>0.16914000000000001</v>
      </c>
      <c r="DZ96" s="3"/>
      <c r="EA96" s="3"/>
      <c r="EB96" s="3">
        <v>0.16658999999999999</v>
      </c>
      <c r="EC96" s="3"/>
      <c r="ED96" s="3"/>
      <c r="EE96" s="3"/>
      <c r="EF96" s="3"/>
      <c r="EG96" s="3"/>
      <c r="EH96" s="3"/>
      <c r="EI96" s="3">
        <v>0.16089000000000001</v>
      </c>
      <c r="EJ96" s="3"/>
      <c r="EK96" s="3"/>
      <c r="EL96" s="3">
        <v>0.15856000000000001</v>
      </c>
      <c r="EM96" s="3"/>
      <c r="EN96" s="3"/>
      <c r="EO96" s="3"/>
      <c r="EP96" s="3"/>
      <c r="EQ96" s="3"/>
      <c r="ER96" s="3"/>
      <c r="ES96" s="3">
        <v>0.15334999999999999</v>
      </c>
      <c r="ET96" s="3"/>
      <c r="EU96" s="3"/>
      <c r="EV96" s="3">
        <v>0.15121000000000001</v>
      </c>
    </row>
    <row r="97" spans="1:152" x14ac:dyDescent="0.25">
      <c r="A97">
        <v>94</v>
      </c>
      <c r="B97" s="3"/>
      <c r="C97" s="3"/>
      <c r="D97" s="3"/>
      <c r="E97" s="3"/>
      <c r="F97" s="3"/>
      <c r="G97" s="3"/>
      <c r="H97" s="3">
        <v>0.27903</v>
      </c>
      <c r="I97" s="3"/>
      <c r="J97" s="3"/>
      <c r="K97" s="3"/>
      <c r="L97" s="3"/>
      <c r="M97" s="3"/>
      <c r="N97" s="3"/>
      <c r="O97" s="3"/>
      <c r="P97" s="3"/>
      <c r="Q97" s="3"/>
      <c r="R97" s="3">
        <v>0.26532</v>
      </c>
      <c r="S97" s="3"/>
      <c r="T97" s="3"/>
      <c r="U97" s="3"/>
      <c r="V97" s="3"/>
      <c r="W97" s="3"/>
      <c r="X97" s="3"/>
      <c r="Y97" s="3"/>
      <c r="Z97" s="3"/>
      <c r="AA97" s="3"/>
      <c r="AB97" s="3">
        <v>0.24845999999999999</v>
      </c>
      <c r="AC97" s="3"/>
      <c r="AD97" s="3"/>
      <c r="AE97" s="3"/>
      <c r="AF97" s="3"/>
      <c r="AG97" s="3"/>
      <c r="AH97" s="3"/>
      <c r="AI97" s="3"/>
      <c r="AJ97" s="3"/>
      <c r="AK97" s="3"/>
      <c r="AL97" s="3">
        <v>0.24709999999999999</v>
      </c>
      <c r="AM97" s="3"/>
      <c r="AN97" s="3"/>
      <c r="AO97" s="3"/>
      <c r="AP97" s="3">
        <v>0.25351000000000001</v>
      </c>
      <c r="AQ97" s="3"/>
      <c r="AR97" s="3"/>
      <c r="AS97" s="3"/>
      <c r="AT97" s="3"/>
      <c r="AU97" s="3"/>
      <c r="AV97" s="3">
        <v>0.26507999999999998</v>
      </c>
      <c r="AW97" s="3"/>
      <c r="AX97" s="3"/>
      <c r="AY97" s="3"/>
      <c r="AZ97" s="3">
        <v>0.27105000000000001</v>
      </c>
      <c r="BA97" s="3"/>
      <c r="BB97" s="3"/>
      <c r="BC97" s="3"/>
      <c r="BD97" s="3"/>
      <c r="BE97" s="3"/>
      <c r="BF97" s="3">
        <v>0.27295999999999998</v>
      </c>
      <c r="BG97" s="3"/>
      <c r="BH97" s="3"/>
      <c r="BI97" s="3"/>
      <c r="BJ97" s="3">
        <v>0.26857999999999999</v>
      </c>
      <c r="BK97" s="3"/>
      <c r="BL97" s="3"/>
      <c r="BM97" s="3"/>
      <c r="BN97" s="3"/>
      <c r="BO97" s="3"/>
      <c r="BP97" s="3">
        <v>0.25972000000000001</v>
      </c>
      <c r="BQ97" s="3"/>
      <c r="BR97" s="3"/>
      <c r="BS97" s="3"/>
      <c r="BT97" s="3">
        <v>0.25347999999999998</v>
      </c>
      <c r="BU97" s="3"/>
      <c r="BV97" s="3"/>
      <c r="BW97" s="3"/>
      <c r="BX97" s="3"/>
      <c r="BY97" s="3"/>
      <c r="BZ97" s="3">
        <v>0.24426999999999999</v>
      </c>
      <c r="CA97" s="3"/>
      <c r="CB97" s="3"/>
      <c r="CC97" s="3"/>
      <c r="CD97" s="3">
        <v>0.23835000000000001</v>
      </c>
      <c r="CE97" s="3"/>
      <c r="CF97" s="3"/>
      <c r="CG97" s="3"/>
      <c r="CH97" s="3"/>
      <c r="CI97" s="3"/>
      <c r="CJ97" s="3">
        <v>0.22989999999999999</v>
      </c>
      <c r="CK97" s="3"/>
      <c r="CL97" s="3"/>
      <c r="CM97" s="3"/>
      <c r="CN97" s="3">
        <v>0.22453999999999999</v>
      </c>
      <c r="CO97" s="3"/>
      <c r="CP97" s="3"/>
      <c r="CQ97" s="3"/>
      <c r="CR97" s="3"/>
      <c r="CS97" s="3"/>
      <c r="CT97" s="3">
        <v>0.21689</v>
      </c>
      <c r="CU97" s="3"/>
      <c r="CV97" s="3"/>
      <c r="CW97" s="3"/>
      <c r="CX97" s="3">
        <v>0.21203</v>
      </c>
      <c r="CY97" s="3"/>
      <c r="CZ97" s="3"/>
      <c r="DA97" s="3"/>
      <c r="DB97" s="3"/>
      <c r="DC97" s="3"/>
      <c r="DD97" s="3">
        <v>0.20508999999999999</v>
      </c>
      <c r="DE97" s="3"/>
      <c r="DF97" s="3"/>
      <c r="DG97" s="3"/>
      <c r="DH97" s="3">
        <v>0.20068</v>
      </c>
      <c r="DI97" s="3"/>
      <c r="DJ97" s="3"/>
      <c r="DK97" s="3"/>
      <c r="DL97" s="3"/>
      <c r="DM97" s="3"/>
      <c r="DN97" s="3">
        <v>0.19436</v>
      </c>
      <c r="DO97" s="3"/>
      <c r="DP97" s="3"/>
      <c r="DQ97" s="3"/>
      <c r="DR97" s="3">
        <v>0.19034000000000001</v>
      </c>
      <c r="DS97" s="3"/>
      <c r="DT97" s="3"/>
      <c r="DU97" s="3"/>
      <c r="DV97" s="3"/>
      <c r="DW97" s="3"/>
      <c r="DX97" s="3">
        <v>0.18457999999999999</v>
      </c>
      <c r="DY97" s="3"/>
      <c r="DZ97" s="3"/>
      <c r="EA97" s="3"/>
      <c r="EB97" s="3">
        <v>0.18090999999999999</v>
      </c>
      <c r="EC97" s="3"/>
      <c r="ED97" s="3"/>
      <c r="EE97" s="3"/>
      <c r="EF97" s="3"/>
      <c r="EG97" s="3"/>
      <c r="EH97" s="3">
        <v>0.17565</v>
      </c>
      <c r="EI97" s="3"/>
      <c r="EJ97" s="3"/>
      <c r="EK97" s="3"/>
      <c r="EL97" s="3">
        <v>0.17230000000000001</v>
      </c>
      <c r="EM97" s="3"/>
      <c r="EN97" s="3"/>
      <c r="EO97" s="3"/>
      <c r="EP97" s="3"/>
      <c r="EQ97" s="3"/>
      <c r="ER97" s="3">
        <v>0.16749</v>
      </c>
      <c r="ES97" s="3"/>
      <c r="ET97" s="3"/>
      <c r="EU97" s="3"/>
      <c r="EV97" s="3">
        <v>0.16442000000000001</v>
      </c>
    </row>
    <row r="98" spans="1:152" x14ac:dyDescent="0.25">
      <c r="A98">
        <v>95</v>
      </c>
      <c r="B98" s="3"/>
      <c r="C98" s="3"/>
      <c r="D98" s="3"/>
      <c r="E98" s="3"/>
      <c r="F98" s="3"/>
      <c r="G98" s="3">
        <v>0.29557</v>
      </c>
      <c r="H98" s="3"/>
      <c r="I98" s="3"/>
      <c r="J98" s="3"/>
      <c r="K98" s="3"/>
      <c r="L98" s="3"/>
      <c r="M98" s="3"/>
      <c r="N98" s="3"/>
      <c r="O98" s="3"/>
      <c r="P98" s="3"/>
      <c r="Q98" s="3">
        <v>0.28077000000000002</v>
      </c>
      <c r="R98" s="3"/>
      <c r="S98" s="3"/>
      <c r="T98" s="3"/>
      <c r="U98" s="3"/>
      <c r="V98" s="3"/>
      <c r="W98" s="3"/>
      <c r="X98" s="3"/>
      <c r="Y98" s="3"/>
      <c r="Z98" s="3"/>
      <c r="AA98" s="3">
        <v>0.26377</v>
      </c>
      <c r="AB98" s="3"/>
      <c r="AC98" s="3"/>
      <c r="AD98" s="3"/>
      <c r="AE98" s="3"/>
      <c r="AF98" s="3"/>
      <c r="AG98" s="3"/>
      <c r="AH98" s="3"/>
      <c r="AI98" s="3"/>
      <c r="AJ98" s="3"/>
      <c r="AK98" s="3">
        <v>0.26379000000000002</v>
      </c>
      <c r="AL98" s="3"/>
      <c r="AM98" s="3"/>
      <c r="AN98" s="3"/>
      <c r="AO98" s="3"/>
      <c r="AP98" s="3">
        <v>0.27339000000000002</v>
      </c>
      <c r="AQ98" s="3"/>
      <c r="AR98" s="3"/>
      <c r="AS98" s="3"/>
      <c r="AT98" s="3"/>
      <c r="AU98" s="3">
        <v>0.28460000000000002</v>
      </c>
      <c r="AV98" s="3"/>
      <c r="AW98" s="3"/>
      <c r="AX98" s="3"/>
      <c r="AY98" s="3"/>
      <c r="AZ98" s="3">
        <v>0.29359000000000002</v>
      </c>
      <c r="BA98" s="3"/>
      <c r="BB98" s="3"/>
      <c r="BC98" s="3"/>
      <c r="BD98" s="3"/>
      <c r="BE98" s="3">
        <v>0.29443000000000003</v>
      </c>
      <c r="BF98" s="3"/>
      <c r="BG98" s="3"/>
      <c r="BH98" s="3"/>
      <c r="BI98" s="3"/>
      <c r="BJ98" s="3">
        <v>0.28844999999999998</v>
      </c>
      <c r="BK98" s="3"/>
      <c r="BL98" s="3"/>
      <c r="BM98" s="3"/>
      <c r="BN98" s="3"/>
      <c r="BO98" s="3">
        <v>0.28049000000000002</v>
      </c>
      <c r="BP98" s="3"/>
      <c r="BQ98" s="3"/>
      <c r="BR98" s="3"/>
      <c r="BS98" s="3"/>
      <c r="BT98" s="3">
        <v>0.27216000000000001</v>
      </c>
      <c r="BU98" s="3"/>
      <c r="BV98" s="3"/>
      <c r="BW98" s="3"/>
      <c r="BX98" s="3"/>
      <c r="BY98" s="3">
        <v>0.26395999999999997</v>
      </c>
      <c r="BZ98" s="3"/>
      <c r="CA98" s="3"/>
      <c r="CB98" s="3"/>
      <c r="CC98" s="3"/>
      <c r="CD98" s="3">
        <v>0.25607999999999997</v>
      </c>
      <c r="CE98" s="3"/>
      <c r="CF98" s="3"/>
      <c r="CG98" s="3"/>
      <c r="CH98" s="3"/>
      <c r="CI98" s="3">
        <v>0.24857000000000001</v>
      </c>
      <c r="CJ98" s="3"/>
      <c r="CK98" s="3"/>
      <c r="CL98" s="3"/>
      <c r="CM98" s="3"/>
      <c r="CN98" s="3">
        <v>0.24142</v>
      </c>
      <c r="CO98" s="3"/>
      <c r="CP98" s="3"/>
      <c r="CQ98" s="3"/>
      <c r="CR98" s="3"/>
      <c r="CS98" s="3">
        <v>0.2346</v>
      </c>
      <c r="CT98" s="3"/>
      <c r="CU98" s="3"/>
      <c r="CV98" s="3"/>
      <c r="CW98" s="3"/>
      <c r="CX98" s="3">
        <v>0.22811000000000001</v>
      </c>
      <c r="CY98" s="3"/>
      <c r="CZ98" s="3"/>
      <c r="DA98" s="3"/>
      <c r="DB98" s="3"/>
      <c r="DC98" s="3">
        <v>0.22195000000000001</v>
      </c>
      <c r="DD98" s="3"/>
      <c r="DE98" s="3"/>
      <c r="DF98" s="3"/>
      <c r="DG98" s="3"/>
      <c r="DH98" s="3">
        <v>0.21604000000000001</v>
      </c>
      <c r="DI98" s="3"/>
      <c r="DJ98" s="3"/>
      <c r="DK98" s="3"/>
      <c r="DL98" s="3"/>
      <c r="DM98" s="3">
        <v>0.21041000000000001</v>
      </c>
      <c r="DN98" s="3"/>
      <c r="DO98" s="3"/>
      <c r="DP98" s="3"/>
      <c r="DQ98" s="3"/>
      <c r="DR98" s="3">
        <v>0.20502999999999999</v>
      </c>
      <c r="DS98" s="3"/>
      <c r="DT98" s="3"/>
      <c r="DU98" s="3"/>
      <c r="DV98" s="3"/>
      <c r="DW98" s="3">
        <v>0.19989999999999999</v>
      </c>
      <c r="DX98" s="3"/>
      <c r="DY98" s="3"/>
      <c r="DZ98" s="3"/>
      <c r="EA98" s="3"/>
      <c r="EB98" s="3">
        <v>0.19499</v>
      </c>
      <c r="EC98" s="3"/>
      <c r="ED98" s="3"/>
      <c r="EE98" s="3"/>
      <c r="EF98" s="3"/>
      <c r="EG98" s="3">
        <v>0.1903</v>
      </c>
      <c r="EH98" s="3"/>
      <c r="EI98" s="3"/>
      <c r="EJ98" s="3"/>
      <c r="EK98" s="3"/>
      <c r="EL98" s="3">
        <v>0.18581</v>
      </c>
      <c r="EM98" s="3"/>
      <c r="EN98" s="3"/>
      <c r="EO98" s="3"/>
      <c r="EP98" s="3"/>
      <c r="EQ98" s="3">
        <v>0.18151999999999999</v>
      </c>
      <c r="ER98" s="3"/>
      <c r="ES98" s="3"/>
      <c r="ET98" s="3"/>
      <c r="EU98" s="3"/>
      <c r="EV98" s="3">
        <v>0.1774</v>
      </c>
    </row>
    <row r="99" spans="1:152" x14ac:dyDescent="0.25">
      <c r="A99">
        <v>96</v>
      </c>
      <c r="B99" s="3"/>
      <c r="C99" s="3"/>
      <c r="D99" s="3"/>
      <c r="E99" s="3"/>
      <c r="F99" s="3">
        <v>0.31240000000000001</v>
      </c>
      <c r="G99" s="3"/>
      <c r="H99" s="3"/>
      <c r="I99" s="3"/>
      <c r="J99" s="3"/>
      <c r="K99" s="3"/>
      <c r="L99" s="3"/>
      <c r="M99" s="3"/>
      <c r="N99" s="3"/>
      <c r="O99" s="3"/>
      <c r="P99" s="3">
        <v>0.29654000000000003</v>
      </c>
      <c r="Q99" s="3"/>
      <c r="R99" s="3"/>
      <c r="S99" s="3"/>
      <c r="T99" s="3"/>
      <c r="U99" s="3"/>
      <c r="V99" s="3"/>
      <c r="W99" s="3"/>
      <c r="X99" s="3"/>
      <c r="Y99" s="3"/>
      <c r="Z99" s="3">
        <v>0.27925</v>
      </c>
      <c r="AA99" s="3"/>
      <c r="AB99" s="3"/>
      <c r="AC99" s="3"/>
      <c r="AD99" s="3"/>
      <c r="AE99" s="3"/>
      <c r="AF99" s="3"/>
      <c r="AG99" s="3"/>
      <c r="AH99" s="3"/>
      <c r="AI99" s="3"/>
      <c r="AJ99" s="3">
        <v>0.28044000000000002</v>
      </c>
      <c r="AK99" s="3"/>
      <c r="AL99" s="3"/>
      <c r="AM99" s="3"/>
      <c r="AN99" s="3"/>
      <c r="AO99" s="3"/>
      <c r="AP99" s="3">
        <v>0.29246</v>
      </c>
      <c r="AQ99" s="3"/>
      <c r="AR99" s="3"/>
      <c r="AS99" s="3"/>
      <c r="AT99" s="3">
        <v>0.30386999999999997</v>
      </c>
      <c r="AU99" s="3"/>
      <c r="AV99" s="3"/>
      <c r="AW99" s="3"/>
      <c r="AX99" s="3"/>
      <c r="AY99" s="3"/>
      <c r="AZ99" s="3">
        <v>0.31552999999999998</v>
      </c>
      <c r="BA99" s="3"/>
      <c r="BB99" s="3"/>
      <c r="BC99" s="3"/>
      <c r="BD99" s="3">
        <v>0.31546999999999997</v>
      </c>
      <c r="BE99" s="3"/>
      <c r="BF99" s="3"/>
      <c r="BG99" s="3"/>
      <c r="BH99" s="3"/>
      <c r="BI99" s="3"/>
      <c r="BJ99" s="3">
        <v>0.30764999999999998</v>
      </c>
      <c r="BK99" s="3"/>
      <c r="BL99" s="3"/>
      <c r="BM99" s="3"/>
      <c r="BN99" s="3">
        <v>0.30081999999999998</v>
      </c>
      <c r="BO99" s="3"/>
      <c r="BP99" s="3"/>
      <c r="BQ99" s="3"/>
      <c r="BR99" s="3"/>
      <c r="BS99" s="3"/>
      <c r="BT99" s="3">
        <v>0.29020000000000001</v>
      </c>
      <c r="BU99" s="3"/>
      <c r="BV99" s="3"/>
      <c r="BW99" s="3"/>
      <c r="BX99" s="3">
        <v>0.28322999999999998</v>
      </c>
      <c r="BY99" s="3"/>
      <c r="BZ99" s="3"/>
      <c r="CA99" s="3"/>
      <c r="CB99" s="3"/>
      <c r="CC99" s="3"/>
      <c r="CD99" s="3">
        <v>0.27318999999999999</v>
      </c>
      <c r="CE99" s="3"/>
      <c r="CF99" s="3"/>
      <c r="CG99" s="3"/>
      <c r="CH99" s="3">
        <v>0.26680999999999999</v>
      </c>
      <c r="CI99" s="3"/>
      <c r="CJ99" s="3"/>
      <c r="CK99" s="3"/>
      <c r="CL99" s="3"/>
      <c r="CM99" s="3"/>
      <c r="CN99" s="3">
        <v>0.25769999999999998</v>
      </c>
      <c r="CO99" s="3"/>
      <c r="CP99" s="3"/>
      <c r="CQ99" s="3"/>
      <c r="CR99" s="3">
        <v>0.25191000000000002</v>
      </c>
      <c r="CS99" s="3"/>
      <c r="CT99" s="3"/>
      <c r="CU99" s="3"/>
      <c r="CV99" s="3"/>
      <c r="CW99" s="3"/>
      <c r="CX99" s="3">
        <v>0.24364</v>
      </c>
      <c r="CY99" s="3"/>
      <c r="CZ99" s="3"/>
      <c r="DA99" s="3"/>
      <c r="DB99" s="3">
        <v>0.2384</v>
      </c>
      <c r="DC99" s="3"/>
      <c r="DD99" s="3"/>
      <c r="DE99" s="3"/>
      <c r="DF99" s="3"/>
      <c r="DG99" s="3"/>
      <c r="DH99" s="3">
        <v>0.23086999999999999</v>
      </c>
      <c r="DI99" s="3"/>
      <c r="DJ99" s="3"/>
      <c r="DK99" s="3"/>
      <c r="DL99" s="3">
        <v>0.22606999999999999</v>
      </c>
      <c r="DM99" s="3"/>
      <c r="DN99" s="3"/>
      <c r="DO99" s="3"/>
      <c r="DP99" s="3"/>
      <c r="DQ99" s="3"/>
      <c r="DR99" s="3">
        <v>0.21920999999999999</v>
      </c>
      <c r="DS99" s="3"/>
      <c r="DT99" s="3"/>
      <c r="DU99" s="3"/>
      <c r="DV99" s="3">
        <v>0.21484</v>
      </c>
      <c r="DW99" s="3"/>
      <c r="DX99" s="3"/>
      <c r="DY99" s="3"/>
      <c r="DZ99" s="3"/>
      <c r="EA99" s="3"/>
      <c r="EB99" s="3">
        <v>0.20857999999999999</v>
      </c>
      <c r="EC99" s="3"/>
      <c r="ED99" s="3"/>
      <c r="EE99" s="3"/>
      <c r="EF99" s="3">
        <v>0.20458000000000001</v>
      </c>
      <c r="EG99" s="3"/>
      <c r="EH99" s="3"/>
      <c r="EI99" s="3"/>
      <c r="EJ99" s="3"/>
      <c r="EK99" s="3"/>
      <c r="EL99" s="3">
        <v>0.19885</v>
      </c>
      <c r="EM99" s="3"/>
      <c r="EN99" s="3"/>
      <c r="EO99" s="3"/>
      <c r="EP99" s="3">
        <v>0.19519</v>
      </c>
      <c r="EQ99" s="3"/>
      <c r="ER99" s="3"/>
      <c r="ES99" s="3"/>
      <c r="ET99" s="3"/>
      <c r="EU99" s="3"/>
      <c r="EV99" s="3">
        <v>0.18992999999999999</v>
      </c>
    </row>
    <row r="100" spans="1:152" x14ac:dyDescent="0.25">
      <c r="A100">
        <v>97</v>
      </c>
      <c r="B100" s="3"/>
      <c r="C100" s="3"/>
      <c r="D100" s="3"/>
      <c r="E100" s="3">
        <v>0.32946999999999999</v>
      </c>
      <c r="F100" s="3"/>
      <c r="G100" s="3"/>
      <c r="H100" s="3"/>
      <c r="I100" s="3"/>
      <c r="J100" s="3"/>
      <c r="K100" s="3"/>
      <c r="L100" s="3"/>
      <c r="M100" s="3"/>
      <c r="N100" s="3"/>
      <c r="O100" s="3">
        <v>0.31258000000000002</v>
      </c>
      <c r="P100" s="3"/>
      <c r="Q100" s="3"/>
      <c r="R100" s="3"/>
      <c r="S100" s="3"/>
      <c r="T100" s="3"/>
      <c r="U100" s="3"/>
      <c r="V100" s="3"/>
      <c r="W100" s="3"/>
      <c r="X100" s="3"/>
      <c r="Y100" s="3">
        <v>0.29483999999999999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>
        <v>0.29693000000000003</v>
      </c>
      <c r="AJ100" s="3"/>
      <c r="AK100" s="3"/>
      <c r="AL100" s="3"/>
      <c r="AM100" s="3"/>
      <c r="AN100" s="3"/>
      <c r="AO100" s="3"/>
      <c r="AP100" s="3">
        <v>0.31315999999999999</v>
      </c>
      <c r="AQ100" s="3"/>
      <c r="AR100" s="3"/>
      <c r="AS100" s="3">
        <v>0.32264999999999999</v>
      </c>
      <c r="AT100" s="3"/>
      <c r="AU100" s="3"/>
      <c r="AV100" s="3"/>
      <c r="AW100" s="3"/>
      <c r="AX100" s="3"/>
      <c r="AY100" s="3"/>
      <c r="AZ100" s="3">
        <v>0.33642</v>
      </c>
      <c r="BA100" s="3"/>
      <c r="BB100" s="3"/>
      <c r="BC100" s="3">
        <v>0.33577000000000001</v>
      </c>
      <c r="BD100" s="3"/>
      <c r="BE100" s="3"/>
      <c r="BF100" s="3"/>
      <c r="BG100" s="3"/>
      <c r="BH100" s="3"/>
      <c r="BI100" s="3"/>
      <c r="BJ100" s="3">
        <v>0.32584000000000002</v>
      </c>
      <c r="BK100" s="3"/>
      <c r="BL100" s="3"/>
      <c r="BM100" s="3">
        <v>0.32035999999999998</v>
      </c>
      <c r="BN100" s="3"/>
      <c r="BO100" s="3"/>
      <c r="BP100" s="3"/>
      <c r="BQ100" s="3"/>
      <c r="BR100" s="3"/>
      <c r="BS100" s="3"/>
      <c r="BT100" s="3">
        <v>0.30726999999999999</v>
      </c>
      <c r="BU100" s="3"/>
      <c r="BV100" s="3"/>
      <c r="BW100" s="3">
        <v>0.30173</v>
      </c>
      <c r="BX100" s="3"/>
      <c r="BY100" s="3"/>
      <c r="BZ100" s="3"/>
      <c r="CA100" s="3"/>
      <c r="CB100" s="3"/>
      <c r="CC100" s="3"/>
      <c r="CD100" s="3">
        <v>0.28936000000000001</v>
      </c>
      <c r="CE100" s="3"/>
      <c r="CF100" s="3"/>
      <c r="CG100" s="3">
        <v>0.28431000000000001</v>
      </c>
      <c r="CH100" s="3"/>
      <c r="CI100" s="3"/>
      <c r="CJ100" s="3"/>
      <c r="CK100" s="3"/>
      <c r="CL100" s="3"/>
      <c r="CM100" s="3"/>
      <c r="CN100" s="3">
        <v>0.27307999999999999</v>
      </c>
      <c r="CO100" s="3"/>
      <c r="CP100" s="3"/>
      <c r="CQ100" s="3">
        <v>0.26850000000000002</v>
      </c>
      <c r="CR100" s="3"/>
      <c r="CS100" s="3"/>
      <c r="CT100" s="3"/>
      <c r="CU100" s="3"/>
      <c r="CV100" s="3"/>
      <c r="CW100" s="3"/>
      <c r="CX100" s="3">
        <v>0.25829999999999997</v>
      </c>
      <c r="CY100" s="3"/>
      <c r="CZ100" s="3"/>
      <c r="DA100" s="3">
        <v>0.25414999999999999</v>
      </c>
      <c r="DB100" s="3"/>
      <c r="DC100" s="3"/>
      <c r="DD100" s="3"/>
      <c r="DE100" s="3"/>
      <c r="DF100" s="3"/>
      <c r="DG100" s="3"/>
      <c r="DH100" s="3">
        <v>0.24485999999999999</v>
      </c>
      <c r="DI100" s="3"/>
      <c r="DJ100" s="3"/>
      <c r="DK100" s="3">
        <v>0.24106</v>
      </c>
      <c r="DL100" s="3"/>
      <c r="DM100" s="3"/>
      <c r="DN100" s="3"/>
      <c r="DO100" s="3"/>
      <c r="DP100" s="3"/>
      <c r="DQ100" s="3"/>
      <c r="DR100" s="3">
        <v>0.23258999999999999</v>
      </c>
      <c r="DS100" s="3"/>
      <c r="DT100" s="3"/>
      <c r="DU100" s="3">
        <v>0.22913</v>
      </c>
      <c r="DV100" s="3"/>
      <c r="DW100" s="3"/>
      <c r="DX100" s="3"/>
      <c r="DY100" s="3"/>
      <c r="DZ100" s="3"/>
      <c r="EA100" s="3"/>
      <c r="EB100" s="3">
        <v>0.22140000000000001</v>
      </c>
      <c r="EC100" s="3"/>
      <c r="ED100" s="3"/>
      <c r="EE100" s="3">
        <v>0.21823000000000001</v>
      </c>
      <c r="EF100" s="3"/>
      <c r="EG100" s="3"/>
      <c r="EH100" s="3"/>
      <c r="EI100" s="3"/>
      <c r="EJ100" s="3"/>
      <c r="EK100" s="3"/>
      <c r="EL100" s="3">
        <v>0.21115</v>
      </c>
      <c r="EM100" s="3"/>
      <c r="EN100" s="3"/>
      <c r="EO100" s="3">
        <v>0.20824000000000001</v>
      </c>
      <c r="EP100" s="3"/>
      <c r="EQ100" s="3"/>
      <c r="ER100" s="3"/>
      <c r="ES100" s="3"/>
      <c r="ET100" s="3"/>
      <c r="EU100" s="3"/>
      <c r="EV100" s="3">
        <v>0.20175000000000001</v>
      </c>
    </row>
    <row r="101" spans="1:152" x14ac:dyDescent="0.25">
      <c r="A101">
        <v>98</v>
      </c>
      <c r="B101" s="3"/>
      <c r="C101" s="3"/>
      <c r="D101" s="3">
        <v>0.34670000000000001</v>
      </c>
      <c r="E101" s="3"/>
      <c r="F101" s="3"/>
      <c r="G101" s="3"/>
      <c r="H101" s="3"/>
      <c r="I101" s="3"/>
      <c r="J101" s="3"/>
      <c r="K101" s="3"/>
      <c r="L101" s="3"/>
      <c r="M101" s="3"/>
      <c r="N101" s="3">
        <v>0.32884999999999998</v>
      </c>
      <c r="O101" s="3"/>
      <c r="P101" s="3"/>
      <c r="Q101" s="3"/>
      <c r="R101" s="3"/>
      <c r="S101" s="3"/>
      <c r="T101" s="3"/>
      <c r="U101" s="3"/>
      <c r="V101" s="3"/>
      <c r="W101" s="3"/>
      <c r="X101" s="3">
        <v>0.31042999999999998</v>
      </c>
      <c r="Y101" s="3"/>
      <c r="Z101" s="3"/>
      <c r="AA101" s="3"/>
      <c r="AB101" s="3"/>
      <c r="AC101" s="3"/>
      <c r="AD101" s="3"/>
      <c r="AE101" s="3"/>
      <c r="AF101" s="3"/>
      <c r="AG101" s="3"/>
      <c r="AH101" s="3">
        <v>0.31307000000000001</v>
      </c>
      <c r="AI101" s="3"/>
      <c r="AJ101" s="3"/>
      <c r="AK101" s="3"/>
      <c r="AL101" s="3"/>
      <c r="AM101" s="3"/>
      <c r="AN101" s="3"/>
      <c r="AO101" s="3"/>
      <c r="AP101" s="3">
        <v>0.33011000000000001</v>
      </c>
      <c r="AQ101" s="3"/>
      <c r="AR101" s="3">
        <v>0.34068999999999999</v>
      </c>
      <c r="AS101" s="3"/>
      <c r="AT101" s="3"/>
      <c r="AU101" s="3"/>
      <c r="AV101" s="3"/>
      <c r="AW101" s="3"/>
      <c r="AX101" s="3"/>
      <c r="AY101" s="3"/>
      <c r="AZ101" s="3">
        <v>0.35582999999999998</v>
      </c>
      <c r="BA101" s="3"/>
      <c r="BB101" s="3">
        <v>0.35496</v>
      </c>
      <c r="BC101" s="3"/>
      <c r="BD101" s="3"/>
      <c r="BE101" s="3"/>
      <c r="BF101" s="3"/>
      <c r="BG101" s="3"/>
      <c r="BH101" s="3"/>
      <c r="BI101" s="3"/>
      <c r="BJ101" s="3">
        <v>0.34266000000000002</v>
      </c>
      <c r="BK101" s="3"/>
      <c r="BL101" s="3">
        <v>0.33878000000000003</v>
      </c>
      <c r="BM101" s="3"/>
      <c r="BN101" s="3"/>
      <c r="BO101" s="3"/>
      <c r="BP101" s="3"/>
      <c r="BQ101" s="3"/>
      <c r="BR101" s="3"/>
      <c r="BS101" s="3"/>
      <c r="BT101" s="3">
        <v>0.32301999999999997</v>
      </c>
      <c r="BU101" s="3"/>
      <c r="BV101" s="3">
        <v>0.31912000000000001</v>
      </c>
      <c r="BW101" s="3"/>
      <c r="BX101" s="3"/>
      <c r="BY101" s="3"/>
      <c r="BZ101" s="3"/>
      <c r="CA101" s="3"/>
      <c r="CB101" s="3"/>
      <c r="CC101" s="3"/>
      <c r="CD101" s="3">
        <v>0.30427999999999999</v>
      </c>
      <c r="CE101" s="3"/>
      <c r="CF101" s="3">
        <v>0.30074000000000001</v>
      </c>
      <c r="CG101" s="3"/>
      <c r="CH101" s="3"/>
      <c r="CI101" s="3"/>
      <c r="CJ101" s="3"/>
      <c r="CK101" s="3"/>
      <c r="CL101" s="3"/>
      <c r="CM101" s="3"/>
      <c r="CN101" s="3">
        <v>0.28726000000000002</v>
      </c>
      <c r="CO101" s="3"/>
      <c r="CP101" s="3">
        <v>0.28405000000000002</v>
      </c>
      <c r="CQ101" s="3"/>
      <c r="CR101" s="3"/>
      <c r="CS101" s="3"/>
      <c r="CT101" s="3"/>
      <c r="CU101" s="3"/>
      <c r="CV101" s="3"/>
      <c r="CW101" s="3"/>
      <c r="CX101" s="3">
        <v>0.27183000000000002</v>
      </c>
      <c r="CY101" s="3"/>
      <c r="CZ101" s="3">
        <v>0.26889999999999997</v>
      </c>
      <c r="DA101" s="3"/>
      <c r="DB101" s="3"/>
      <c r="DC101" s="3"/>
      <c r="DD101" s="3"/>
      <c r="DE101" s="3"/>
      <c r="DF101" s="3"/>
      <c r="DG101" s="3"/>
      <c r="DH101" s="3">
        <v>0.25774000000000002</v>
      </c>
      <c r="DI101" s="3"/>
      <c r="DJ101" s="3">
        <v>0.25507999999999997</v>
      </c>
      <c r="DK101" s="3"/>
      <c r="DL101" s="3"/>
      <c r="DM101" s="3"/>
      <c r="DN101" s="3"/>
      <c r="DO101" s="3"/>
      <c r="DP101" s="3"/>
      <c r="DQ101" s="3"/>
      <c r="DR101" s="3">
        <v>0.24490999999999999</v>
      </c>
      <c r="DS101" s="3"/>
      <c r="DT101" s="3">
        <v>0.24248</v>
      </c>
      <c r="DU101" s="3"/>
      <c r="DV101" s="3"/>
      <c r="DW101" s="3"/>
      <c r="DX101" s="3"/>
      <c r="DY101" s="3"/>
      <c r="DZ101" s="3"/>
      <c r="EA101" s="3"/>
      <c r="EB101" s="3">
        <v>0.23318</v>
      </c>
      <c r="EC101" s="3"/>
      <c r="ED101" s="3">
        <v>0.23096</v>
      </c>
      <c r="EE101" s="3"/>
      <c r="EF101" s="3"/>
      <c r="EG101" s="3"/>
      <c r="EH101" s="3"/>
      <c r="EI101" s="3"/>
      <c r="EJ101" s="3"/>
      <c r="EK101" s="3"/>
      <c r="EL101" s="3">
        <v>0.22245000000000001</v>
      </c>
      <c r="EM101" s="3"/>
      <c r="EN101" s="3">
        <v>0.22040999999999999</v>
      </c>
      <c r="EO101" s="3"/>
      <c r="EP101" s="3"/>
      <c r="EQ101" s="3"/>
      <c r="ER101" s="3"/>
      <c r="ES101" s="3"/>
      <c r="ET101" s="3"/>
      <c r="EU101" s="3"/>
      <c r="EV101" s="3">
        <v>0.21260999999999999</v>
      </c>
    </row>
    <row r="102" spans="1:152" x14ac:dyDescent="0.25">
      <c r="A102">
        <v>99</v>
      </c>
      <c r="B102" s="3"/>
      <c r="C102" s="3">
        <v>0.36403999999999997</v>
      </c>
      <c r="D102" s="3"/>
      <c r="E102" s="3"/>
      <c r="F102" s="3"/>
      <c r="G102" s="3"/>
      <c r="H102" s="3"/>
      <c r="I102" s="3"/>
      <c r="J102" s="3"/>
      <c r="K102" s="3"/>
      <c r="L102" s="3"/>
      <c r="M102" s="3">
        <v>0.3453</v>
      </c>
      <c r="N102" s="3"/>
      <c r="O102" s="3"/>
      <c r="P102" s="3"/>
      <c r="Q102" s="3"/>
      <c r="R102" s="3"/>
      <c r="S102" s="3"/>
      <c r="T102" s="3"/>
      <c r="U102" s="3"/>
      <c r="V102" s="3"/>
      <c r="W102" s="3">
        <v>0.32595000000000002</v>
      </c>
      <c r="X102" s="3"/>
      <c r="Y102" s="3"/>
      <c r="Z102" s="3"/>
      <c r="AA102" s="3"/>
      <c r="AB102" s="3"/>
      <c r="AC102" s="3"/>
      <c r="AD102" s="3"/>
      <c r="AE102" s="3"/>
      <c r="AF102" s="3"/>
      <c r="AG102" s="3">
        <v>0.32873000000000002</v>
      </c>
      <c r="AH102" s="3"/>
      <c r="AI102" s="3"/>
      <c r="AJ102" s="3"/>
      <c r="AK102" s="3"/>
      <c r="AL102" s="3"/>
      <c r="AM102" s="3"/>
      <c r="AN102" s="3"/>
      <c r="AO102" s="3"/>
      <c r="AP102" s="3">
        <v>0.35367999999999999</v>
      </c>
      <c r="AQ102" s="3">
        <v>0.35771999999999998</v>
      </c>
      <c r="AR102" s="3"/>
      <c r="AS102" s="3"/>
      <c r="AT102" s="3"/>
      <c r="AU102" s="3"/>
      <c r="AV102" s="3"/>
      <c r="AW102" s="3"/>
      <c r="AX102" s="3"/>
      <c r="AY102" s="3"/>
      <c r="AZ102" s="3">
        <v>0.37337999999999999</v>
      </c>
      <c r="BA102" s="3">
        <v>0.37270999999999999</v>
      </c>
      <c r="BB102" s="3"/>
      <c r="BC102" s="3"/>
      <c r="BD102" s="3"/>
      <c r="BE102" s="3"/>
      <c r="BF102" s="3"/>
      <c r="BG102" s="3"/>
      <c r="BH102" s="3"/>
      <c r="BI102" s="3"/>
      <c r="BJ102" s="3">
        <v>0.35776999999999998</v>
      </c>
      <c r="BK102" s="3">
        <v>0.35571999999999998</v>
      </c>
      <c r="BL102" s="3"/>
      <c r="BM102" s="3"/>
      <c r="BN102" s="3"/>
      <c r="BO102" s="3"/>
      <c r="BP102" s="3"/>
      <c r="BQ102" s="3"/>
      <c r="BR102" s="3"/>
      <c r="BS102" s="3"/>
      <c r="BT102" s="3">
        <v>0.33711999999999998</v>
      </c>
      <c r="BU102" s="3">
        <v>0.33507999999999999</v>
      </c>
      <c r="BV102" s="3"/>
      <c r="BW102" s="3"/>
      <c r="BX102" s="3"/>
      <c r="BY102" s="3"/>
      <c r="BZ102" s="3"/>
      <c r="CA102" s="3"/>
      <c r="CB102" s="3"/>
      <c r="CC102" s="3"/>
      <c r="CD102" s="3">
        <v>0.31763000000000002</v>
      </c>
      <c r="CE102" s="3">
        <v>0.31578000000000001</v>
      </c>
      <c r="CF102" s="3"/>
      <c r="CG102" s="3"/>
      <c r="CH102" s="3"/>
      <c r="CI102" s="3"/>
      <c r="CJ102" s="3"/>
      <c r="CK102" s="3"/>
      <c r="CL102" s="3"/>
      <c r="CM102" s="3"/>
      <c r="CN102" s="3">
        <v>0.29992999999999997</v>
      </c>
      <c r="CO102" s="3">
        <v>0.29825000000000002</v>
      </c>
      <c r="CP102" s="3"/>
      <c r="CQ102" s="3"/>
      <c r="CR102" s="3"/>
      <c r="CS102" s="3"/>
      <c r="CT102" s="3"/>
      <c r="CU102" s="3"/>
      <c r="CV102" s="3"/>
      <c r="CW102" s="3"/>
      <c r="CX102" s="3">
        <v>0.28384999999999999</v>
      </c>
      <c r="CY102" s="3">
        <v>0.28234999999999999</v>
      </c>
      <c r="CZ102" s="3"/>
      <c r="DA102" s="3"/>
      <c r="DB102" s="3"/>
      <c r="DC102" s="3"/>
      <c r="DD102" s="3"/>
      <c r="DE102" s="3"/>
      <c r="DF102" s="3"/>
      <c r="DG102" s="3"/>
      <c r="DH102" s="3">
        <v>0.26923000000000002</v>
      </c>
      <c r="DI102" s="3">
        <v>0.26783000000000001</v>
      </c>
      <c r="DJ102" s="3"/>
      <c r="DK102" s="3"/>
      <c r="DL102" s="3"/>
      <c r="DM102" s="3"/>
      <c r="DN102" s="3"/>
      <c r="DO102" s="3"/>
      <c r="DP102" s="3"/>
      <c r="DQ102" s="3"/>
      <c r="DR102" s="3">
        <v>0.25586999999999999</v>
      </c>
      <c r="DS102" s="3">
        <v>0.25459999999999999</v>
      </c>
      <c r="DT102" s="3"/>
      <c r="DU102" s="3"/>
      <c r="DV102" s="3"/>
      <c r="DW102" s="3"/>
      <c r="DX102" s="3"/>
      <c r="DY102" s="3"/>
      <c r="DZ102" s="3"/>
      <c r="EA102" s="3"/>
      <c r="EB102" s="3">
        <v>0.24367</v>
      </c>
      <c r="EC102" s="3">
        <v>0.24251</v>
      </c>
      <c r="ED102" s="3"/>
      <c r="EE102" s="3"/>
      <c r="EF102" s="3"/>
      <c r="EG102" s="3"/>
      <c r="EH102" s="3"/>
      <c r="EI102" s="3"/>
      <c r="EJ102" s="3"/>
      <c r="EK102" s="3"/>
      <c r="EL102" s="3">
        <v>0.23250000000000001</v>
      </c>
      <c r="EM102" s="3">
        <v>0.23143</v>
      </c>
      <c r="EN102" s="3"/>
      <c r="EO102" s="3"/>
      <c r="EP102" s="3"/>
      <c r="EQ102" s="3"/>
      <c r="ER102" s="3"/>
      <c r="ES102" s="3"/>
      <c r="ET102" s="3"/>
      <c r="EU102" s="3"/>
      <c r="EV102" s="3">
        <v>0.22225</v>
      </c>
    </row>
    <row r="103" spans="1:152" x14ac:dyDescent="0.25">
      <c r="A103">
        <v>100</v>
      </c>
      <c r="B103" s="3">
        <v>0.38224000000000002</v>
      </c>
      <c r="C103" s="3"/>
      <c r="D103" s="3"/>
      <c r="E103" s="3"/>
      <c r="F103" s="3"/>
      <c r="G103" s="3"/>
      <c r="H103" s="3"/>
      <c r="I103" s="3"/>
      <c r="J103" s="3"/>
      <c r="K103" s="3"/>
      <c r="L103" s="3">
        <v>0.36255999999999999</v>
      </c>
      <c r="M103" s="3"/>
      <c r="N103" s="3"/>
      <c r="O103" s="3"/>
      <c r="P103" s="3"/>
      <c r="Q103" s="3"/>
      <c r="R103" s="3"/>
      <c r="S103" s="3"/>
      <c r="T103" s="3"/>
      <c r="U103" s="3"/>
      <c r="V103" s="3">
        <v>0.34225</v>
      </c>
      <c r="W103" s="3"/>
      <c r="X103" s="3"/>
      <c r="Y103" s="3"/>
      <c r="Z103" s="3"/>
      <c r="AA103" s="3"/>
      <c r="AB103" s="3"/>
      <c r="AC103" s="3"/>
      <c r="AD103" s="3"/>
      <c r="AE103" s="3"/>
      <c r="AF103" s="3">
        <v>0.34516000000000002</v>
      </c>
      <c r="AG103" s="3"/>
      <c r="AH103" s="3"/>
      <c r="AI103" s="3"/>
      <c r="AJ103" s="3"/>
      <c r="AK103" s="3"/>
      <c r="AL103" s="3"/>
      <c r="AM103" s="3"/>
      <c r="AN103" s="3"/>
      <c r="AO103" s="3"/>
      <c r="AP103" s="3">
        <v>0.37561</v>
      </c>
      <c r="AQ103" s="3"/>
      <c r="AR103" s="3"/>
      <c r="AS103" s="3"/>
      <c r="AT103" s="3"/>
      <c r="AU103" s="3"/>
      <c r="AV103" s="3"/>
      <c r="AW103" s="3"/>
      <c r="AX103" s="3"/>
      <c r="AY103" s="3"/>
      <c r="AZ103" s="3">
        <v>0.39134000000000002</v>
      </c>
      <c r="BA103" s="3"/>
      <c r="BB103" s="3"/>
      <c r="BC103" s="3"/>
      <c r="BD103" s="3"/>
      <c r="BE103" s="3"/>
      <c r="BF103" s="3"/>
      <c r="BG103" s="3"/>
      <c r="BH103" s="3"/>
      <c r="BI103" s="3"/>
      <c r="BJ103" s="3">
        <v>0.37351000000000001</v>
      </c>
      <c r="BK103" s="3"/>
      <c r="BL103" s="3"/>
      <c r="BM103" s="3"/>
      <c r="BN103" s="3"/>
      <c r="BO103" s="3"/>
      <c r="BP103" s="3"/>
      <c r="BQ103" s="3"/>
      <c r="BR103" s="3"/>
      <c r="BS103" s="3"/>
      <c r="BT103" s="3">
        <v>0.35182999999999998</v>
      </c>
      <c r="BU103" s="3"/>
      <c r="BV103" s="3"/>
      <c r="BW103" s="3"/>
      <c r="BX103" s="3"/>
      <c r="BY103" s="3"/>
      <c r="BZ103" s="3"/>
      <c r="CA103" s="3"/>
      <c r="CB103" s="3"/>
      <c r="CC103" s="3"/>
      <c r="CD103" s="3">
        <v>0.33156999999999998</v>
      </c>
      <c r="CE103" s="3"/>
      <c r="CF103" s="3"/>
      <c r="CG103" s="3"/>
      <c r="CH103" s="3"/>
      <c r="CI103" s="3"/>
      <c r="CJ103" s="3"/>
      <c r="CK103" s="3"/>
      <c r="CL103" s="3"/>
      <c r="CM103" s="3"/>
      <c r="CN103" s="3">
        <v>0.31317</v>
      </c>
      <c r="CO103" s="3"/>
      <c r="CP103" s="3"/>
      <c r="CQ103" s="3"/>
      <c r="CR103" s="3"/>
      <c r="CS103" s="3"/>
      <c r="CT103" s="3"/>
      <c r="CU103" s="3"/>
      <c r="CV103" s="3"/>
      <c r="CW103" s="3"/>
      <c r="CX103" s="3">
        <v>0.29647000000000001</v>
      </c>
      <c r="CY103" s="3"/>
      <c r="CZ103" s="3"/>
      <c r="DA103" s="3"/>
      <c r="DB103" s="3"/>
      <c r="DC103" s="3"/>
      <c r="DD103" s="3"/>
      <c r="DE103" s="3"/>
      <c r="DF103" s="3"/>
      <c r="DG103" s="3"/>
      <c r="DH103" s="3">
        <v>0.28122999999999998</v>
      </c>
      <c r="DI103" s="3"/>
      <c r="DJ103" s="3"/>
      <c r="DK103" s="3"/>
      <c r="DL103" s="3"/>
      <c r="DM103" s="3"/>
      <c r="DN103" s="3"/>
      <c r="DO103" s="3"/>
      <c r="DP103" s="3"/>
      <c r="DQ103" s="3"/>
      <c r="DR103" s="3">
        <v>0.26733000000000001</v>
      </c>
      <c r="DS103" s="3"/>
      <c r="DT103" s="3"/>
      <c r="DU103" s="3"/>
      <c r="DV103" s="3"/>
      <c r="DW103" s="3"/>
      <c r="DX103" s="3"/>
      <c r="DY103" s="3"/>
      <c r="DZ103" s="3"/>
      <c r="EA103" s="3"/>
      <c r="EB103" s="3">
        <v>0.25463000000000002</v>
      </c>
      <c r="EC103" s="3"/>
      <c r="ED103" s="3"/>
      <c r="EE103" s="3"/>
      <c r="EF103" s="3"/>
      <c r="EG103" s="3"/>
      <c r="EH103" s="3"/>
      <c r="EI103" s="3"/>
      <c r="EJ103" s="3"/>
      <c r="EK103" s="3"/>
      <c r="EL103" s="3">
        <v>0.24299999999999999</v>
      </c>
      <c r="EM103" s="3"/>
      <c r="EN103" s="3"/>
      <c r="EO103" s="3"/>
      <c r="EP103" s="3"/>
      <c r="EQ103" s="3"/>
      <c r="ER103" s="3"/>
      <c r="ES103" s="3"/>
      <c r="ET103" s="3"/>
      <c r="EU103" s="3"/>
      <c r="EV103" s="3">
        <v>0.23233999999999999</v>
      </c>
    </row>
    <row r="104" spans="1:152" x14ac:dyDescent="0.25">
      <c r="A104">
        <v>101</v>
      </c>
      <c r="B104" s="3"/>
      <c r="C104" s="3"/>
      <c r="D104" s="3"/>
      <c r="E104" s="3"/>
      <c r="F104" s="3"/>
      <c r="G104" s="3"/>
      <c r="H104" s="3"/>
      <c r="I104" s="3"/>
      <c r="J104" s="3"/>
      <c r="K104" s="3">
        <v>0.38068999999999997</v>
      </c>
      <c r="L104" s="3"/>
      <c r="M104" s="3"/>
      <c r="N104" s="3"/>
      <c r="O104" s="3"/>
      <c r="P104" s="3"/>
      <c r="Q104" s="3"/>
      <c r="R104" s="3"/>
      <c r="S104" s="3"/>
      <c r="T104" s="3"/>
      <c r="U104" s="3">
        <v>0.35936000000000001</v>
      </c>
      <c r="V104" s="3"/>
      <c r="W104" s="3"/>
      <c r="X104" s="3"/>
      <c r="Y104" s="3"/>
      <c r="Z104" s="3"/>
      <c r="AA104" s="3"/>
      <c r="AB104" s="3"/>
      <c r="AC104" s="3"/>
      <c r="AD104" s="3"/>
      <c r="AE104" s="3">
        <v>0.36242000000000002</v>
      </c>
      <c r="AF104" s="3"/>
      <c r="AG104" s="3"/>
      <c r="AH104" s="3"/>
      <c r="AI104" s="3"/>
      <c r="AJ104" s="3"/>
      <c r="AK104" s="3"/>
      <c r="AL104" s="3"/>
      <c r="AM104" s="3"/>
      <c r="AN104" s="3"/>
      <c r="AO104" s="3">
        <v>0.39439000000000002</v>
      </c>
      <c r="AP104" s="3">
        <v>0.39246999999999999</v>
      </c>
      <c r="AQ104" s="3"/>
      <c r="AR104" s="3"/>
      <c r="AS104" s="3"/>
      <c r="AT104" s="3"/>
      <c r="AU104" s="3"/>
      <c r="AV104" s="3"/>
      <c r="AW104" s="3"/>
      <c r="AX104" s="3"/>
      <c r="AY104" s="3">
        <v>0.41091</v>
      </c>
      <c r="AZ104" s="3">
        <v>0.4098</v>
      </c>
      <c r="BA104" s="3"/>
      <c r="BB104" s="3"/>
      <c r="BC104" s="3"/>
      <c r="BD104" s="3"/>
      <c r="BE104" s="3"/>
      <c r="BF104" s="3"/>
      <c r="BG104" s="3"/>
      <c r="BH104" s="3"/>
      <c r="BI104" s="3">
        <v>0.39217999999999997</v>
      </c>
      <c r="BJ104" s="3">
        <v>0.38990000000000002</v>
      </c>
      <c r="BK104" s="3"/>
      <c r="BL104" s="3"/>
      <c r="BM104" s="3"/>
      <c r="BN104" s="3"/>
      <c r="BO104" s="3"/>
      <c r="BP104" s="3"/>
      <c r="BQ104" s="3"/>
      <c r="BR104" s="3"/>
      <c r="BS104" s="3">
        <v>0.36942999999999998</v>
      </c>
      <c r="BT104" s="3">
        <v>0.36720000000000003</v>
      </c>
      <c r="BU104" s="3"/>
      <c r="BV104" s="3"/>
      <c r="BW104" s="3"/>
      <c r="BX104" s="3"/>
      <c r="BY104" s="3"/>
      <c r="BZ104" s="3"/>
      <c r="CA104" s="3"/>
      <c r="CB104" s="3"/>
      <c r="CC104" s="3">
        <v>0.34815000000000002</v>
      </c>
      <c r="CD104" s="3">
        <v>0.34612999999999999</v>
      </c>
      <c r="CE104" s="3"/>
      <c r="CF104" s="3"/>
      <c r="CG104" s="3"/>
      <c r="CH104" s="3"/>
      <c r="CI104" s="3"/>
      <c r="CJ104" s="3"/>
      <c r="CK104" s="3"/>
      <c r="CL104" s="3"/>
      <c r="CM104" s="3">
        <v>0.32882</v>
      </c>
      <c r="CN104" s="3">
        <v>0.32699</v>
      </c>
      <c r="CO104" s="3"/>
      <c r="CP104" s="3"/>
      <c r="CQ104" s="3"/>
      <c r="CR104" s="3"/>
      <c r="CS104" s="3"/>
      <c r="CT104" s="3"/>
      <c r="CU104" s="3"/>
      <c r="CV104" s="3"/>
      <c r="CW104" s="3">
        <v>0.31129000000000001</v>
      </c>
      <c r="CX104" s="3">
        <v>0.30962000000000001</v>
      </c>
      <c r="CY104" s="3"/>
      <c r="CZ104" s="3"/>
      <c r="DA104" s="3"/>
      <c r="DB104" s="3"/>
      <c r="DC104" s="3"/>
      <c r="DD104" s="3"/>
      <c r="DE104" s="3"/>
      <c r="DF104" s="3"/>
      <c r="DG104" s="3">
        <v>0.29529</v>
      </c>
      <c r="DH104" s="3">
        <v>0.29376999999999998</v>
      </c>
      <c r="DI104" s="3"/>
      <c r="DJ104" s="3"/>
      <c r="DK104" s="3"/>
      <c r="DL104" s="3"/>
      <c r="DM104" s="3"/>
      <c r="DN104" s="3"/>
      <c r="DO104" s="3"/>
      <c r="DP104" s="3"/>
      <c r="DQ104" s="3">
        <v>0.28070000000000001</v>
      </c>
      <c r="DR104" s="3">
        <v>0.27931</v>
      </c>
      <c r="DS104" s="3"/>
      <c r="DT104" s="3"/>
      <c r="DU104" s="3"/>
      <c r="DV104" s="3"/>
      <c r="DW104" s="3"/>
      <c r="DX104" s="3"/>
      <c r="DY104" s="3"/>
      <c r="DZ104" s="3"/>
      <c r="EA104" s="3">
        <v>0.26737</v>
      </c>
      <c r="EB104" s="3">
        <v>0.2661</v>
      </c>
      <c r="EC104" s="3"/>
      <c r="ED104" s="3"/>
      <c r="EE104" s="3"/>
      <c r="EF104" s="3"/>
      <c r="EG104" s="3"/>
      <c r="EH104" s="3"/>
      <c r="EI104" s="3"/>
      <c r="EJ104" s="3"/>
      <c r="EK104" s="3">
        <v>0.25514999999999999</v>
      </c>
      <c r="EL104" s="3">
        <v>0.25398999999999999</v>
      </c>
      <c r="EM104" s="3"/>
      <c r="EN104" s="3"/>
      <c r="EO104" s="3"/>
      <c r="EP104" s="3"/>
      <c r="EQ104" s="3"/>
      <c r="ER104" s="3"/>
      <c r="ES104" s="3"/>
      <c r="ET104" s="3"/>
      <c r="EU104" s="3"/>
      <c r="EV104" s="3">
        <v>0.24288999999999999</v>
      </c>
    </row>
    <row r="105" spans="1:152" x14ac:dyDescent="0.25">
      <c r="A105">
        <v>102</v>
      </c>
      <c r="B105" s="3"/>
      <c r="C105" s="3"/>
      <c r="D105" s="3"/>
      <c r="E105" s="3"/>
      <c r="F105" s="3"/>
      <c r="G105" s="3"/>
      <c r="H105" s="3"/>
      <c r="I105" s="3"/>
      <c r="J105" s="3">
        <v>0.39972000000000002</v>
      </c>
      <c r="K105" s="3"/>
      <c r="L105" s="3"/>
      <c r="M105" s="3"/>
      <c r="N105" s="3"/>
      <c r="O105" s="3"/>
      <c r="P105" s="3"/>
      <c r="Q105" s="3"/>
      <c r="R105" s="3"/>
      <c r="S105" s="3"/>
      <c r="T105" s="3">
        <v>0.37733</v>
      </c>
      <c r="U105" s="3"/>
      <c r="V105" s="3"/>
      <c r="W105" s="3"/>
      <c r="X105" s="3"/>
      <c r="Y105" s="3"/>
      <c r="Z105" s="3"/>
      <c r="AA105" s="3"/>
      <c r="AB105" s="3"/>
      <c r="AC105" s="3"/>
      <c r="AD105" s="3">
        <v>0.38053999999999999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>
        <v>0.41410999999999998</v>
      </c>
      <c r="AO105" s="3"/>
      <c r="AP105" s="3">
        <v>0.41986000000000001</v>
      </c>
      <c r="AQ105" s="3"/>
      <c r="AR105" s="3"/>
      <c r="AS105" s="3"/>
      <c r="AT105" s="3"/>
      <c r="AU105" s="3"/>
      <c r="AV105" s="3"/>
      <c r="AW105" s="3"/>
      <c r="AX105" s="3">
        <v>0.43146000000000001</v>
      </c>
      <c r="AY105" s="3"/>
      <c r="AZ105" s="3">
        <v>0.42882999999999999</v>
      </c>
      <c r="BA105" s="3"/>
      <c r="BB105" s="3"/>
      <c r="BC105" s="3"/>
      <c r="BD105" s="3"/>
      <c r="BE105" s="3"/>
      <c r="BF105" s="3"/>
      <c r="BG105" s="3"/>
      <c r="BH105" s="3">
        <v>0.41178999999999999</v>
      </c>
      <c r="BI105" s="3"/>
      <c r="BJ105" s="3">
        <v>0.40699000000000002</v>
      </c>
      <c r="BK105" s="3"/>
      <c r="BL105" s="3"/>
      <c r="BM105" s="3"/>
      <c r="BN105" s="3"/>
      <c r="BO105" s="3"/>
      <c r="BP105" s="3"/>
      <c r="BQ105" s="3"/>
      <c r="BR105" s="3">
        <v>0.38790000000000002</v>
      </c>
      <c r="BS105" s="3"/>
      <c r="BT105" s="3">
        <v>0.38325999999999999</v>
      </c>
      <c r="BU105" s="3"/>
      <c r="BV105" s="3"/>
      <c r="BW105" s="3"/>
      <c r="BX105" s="3"/>
      <c r="BY105" s="3"/>
      <c r="BZ105" s="3"/>
      <c r="CA105" s="3"/>
      <c r="CB105" s="3">
        <v>0.36554999999999999</v>
      </c>
      <c r="CC105" s="3"/>
      <c r="CD105" s="3">
        <v>0.36133999999999999</v>
      </c>
      <c r="CE105" s="3"/>
      <c r="CF105" s="3"/>
      <c r="CG105" s="3"/>
      <c r="CH105" s="3"/>
      <c r="CI105" s="3"/>
      <c r="CJ105" s="3"/>
      <c r="CK105" s="3"/>
      <c r="CL105" s="3">
        <v>0.34526000000000001</v>
      </c>
      <c r="CM105" s="3"/>
      <c r="CN105" s="3">
        <v>0.34144000000000002</v>
      </c>
      <c r="CO105" s="3"/>
      <c r="CP105" s="3"/>
      <c r="CQ105" s="3"/>
      <c r="CR105" s="3"/>
      <c r="CS105" s="3"/>
      <c r="CT105" s="3"/>
      <c r="CU105" s="3"/>
      <c r="CV105" s="3">
        <v>0.32684999999999997</v>
      </c>
      <c r="CW105" s="3"/>
      <c r="CX105" s="3">
        <v>0.32336999999999999</v>
      </c>
      <c r="CY105" s="3"/>
      <c r="CZ105" s="3"/>
      <c r="DA105" s="3"/>
      <c r="DB105" s="3"/>
      <c r="DC105" s="3"/>
      <c r="DD105" s="3"/>
      <c r="DE105" s="3"/>
      <c r="DF105" s="3">
        <v>0.31004999999999999</v>
      </c>
      <c r="DG105" s="3"/>
      <c r="DH105" s="3">
        <v>0.30686999999999998</v>
      </c>
      <c r="DI105" s="3"/>
      <c r="DJ105" s="3"/>
      <c r="DK105" s="3"/>
      <c r="DL105" s="3"/>
      <c r="DM105" s="3"/>
      <c r="DN105" s="3"/>
      <c r="DO105" s="3"/>
      <c r="DP105" s="3">
        <v>0.29472999999999999</v>
      </c>
      <c r="DQ105" s="3"/>
      <c r="DR105" s="3">
        <v>0.29182999999999998</v>
      </c>
      <c r="DS105" s="3"/>
      <c r="DT105" s="3"/>
      <c r="DU105" s="3"/>
      <c r="DV105" s="3"/>
      <c r="DW105" s="3"/>
      <c r="DX105" s="3"/>
      <c r="DY105" s="3"/>
      <c r="DZ105" s="3">
        <v>0.28072999999999998</v>
      </c>
      <c r="EA105" s="3"/>
      <c r="EB105" s="3">
        <v>0.27807999999999999</v>
      </c>
      <c r="EC105" s="3"/>
      <c r="ED105" s="3"/>
      <c r="EE105" s="3"/>
      <c r="EF105" s="3"/>
      <c r="EG105" s="3"/>
      <c r="EH105" s="3"/>
      <c r="EI105" s="3"/>
      <c r="EJ105" s="3">
        <v>0.26790999999999998</v>
      </c>
      <c r="EK105" s="3"/>
      <c r="EL105" s="3">
        <v>0.26547999999999999</v>
      </c>
      <c r="EM105" s="3"/>
      <c r="EN105" s="3"/>
      <c r="EO105" s="3"/>
      <c r="EP105" s="3"/>
      <c r="EQ105" s="3"/>
      <c r="ER105" s="3"/>
      <c r="ES105" s="3"/>
      <c r="ET105" s="3"/>
      <c r="EU105" s="3"/>
      <c r="EV105" s="3">
        <v>0.25391999999999998</v>
      </c>
    </row>
    <row r="106" spans="1:152" x14ac:dyDescent="0.25">
      <c r="A106">
        <v>103</v>
      </c>
      <c r="B106" s="3"/>
      <c r="C106" s="3"/>
      <c r="D106" s="3"/>
      <c r="E106" s="3"/>
      <c r="F106" s="3"/>
      <c r="G106" s="3"/>
      <c r="H106" s="3"/>
      <c r="I106" s="3">
        <v>0.41971000000000003</v>
      </c>
      <c r="J106" s="3"/>
      <c r="K106" s="3"/>
      <c r="L106" s="3"/>
      <c r="M106" s="3"/>
      <c r="N106" s="3"/>
      <c r="O106" s="3"/>
      <c r="P106" s="3"/>
      <c r="Q106" s="3"/>
      <c r="R106" s="3"/>
      <c r="S106" s="3">
        <v>0.3962</v>
      </c>
      <c r="T106" s="3"/>
      <c r="U106" s="3"/>
      <c r="V106" s="3"/>
      <c r="W106" s="3"/>
      <c r="X106" s="3"/>
      <c r="Y106" s="3"/>
      <c r="Z106" s="3"/>
      <c r="AA106" s="3"/>
      <c r="AB106" s="3"/>
      <c r="AC106" s="3">
        <v>0.39956999999999998</v>
      </c>
      <c r="AD106" s="3"/>
      <c r="AE106" s="3"/>
      <c r="AF106" s="3"/>
      <c r="AG106" s="3"/>
      <c r="AH106" s="3"/>
      <c r="AI106" s="3"/>
      <c r="AJ106" s="3"/>
      <c r="AK106" s="3"/>
      <c r="AL106" s="3"/>
      <c r="AM106" s="3">
        <v>0.43481999999999998</v>
      </c>
      <c r="AN106" s="3"/>
      <c r="AO106" s="3"/>
      <c r="AP106" s="3">
        <v>0.44411</v>
      </c>
      <c r="AQ106" s="3"/>
      <c r="AR106" s="3"/>
      <c r="AS106" s="3"/>
      <c r="AT106" s="3"/>
      <c r="AU106" s="3"/>
      <c r="AV106" s="3"/>
      <c r="AW106" s="3">
        <v>0.45302999999999999</v>
      </c>
      <c r="AX106" s="3"/>
      <c r="AY106" s="3"/>
      <c r="AZ106" s="3">
        <v>0.44849</v>
      </c>
      <c r="BA106" s="3"/>
      <c r="BB106" s="3"/>
      <c r="BC106" s="3"/>
      <c r="BD106" s="3"/>
      <c r="BE106" s="3"/>
      <c r="BF106" s="3"/>
      <c r="BG106" s="3">
        <v>0.43237999999999999</v>
      </c>
      <c r="BH106" s="3"/>
      <c r="BI106" s="3"/>
      <c r="BJ106" s="3">
        <v>0.42481000000000002</v>
      </c>
      <c r="BK106" s="3"/>
      <c r="BL106" s="3"/>
      <c r="BM106" s="3"/>
      <c r="BN106" s="3"/>
      <c r="BO106" s="3"/>
      <c r="BP106" s="3"/>
      <c r="BQ106" s="3">
        <v>0.40728999999999999</v>
      </c>
      <c r="BR106" s="3"/>
      <c r="BS106" s="3"/>
      <c r="BT106" s="3">
        <v>0.40000999999999998</v>
      </c>
      <c r="BU106" s="3"/>
      <c r="BV106" s="3"/>
      <c r="BW106" s="3"/>
      <c r="BX106" s="3"/>
      <c r="BY106" s="3"/>
      <c r="BZ106" s="3"/>
      <c r="CA106" s="3">
        <v>0.38383</v>
      </c>
      <c r="CB106" s="3"/>
      <c r="CC106" s="3"/>
      <c r="CD106" s="3">
        <v>0.37722</v>
      </c>
      <c r="CE106" s="3"/>
      <c r="CF106" s="3"/>
      <c r="CG106" s="3"/>
      <c r="CH106" s="3"/>
      <c r="CI106" s="3"/>
      <c r="CJ106" s="3"/>
      <c r="CK106" s="3">
        <v>0.36253000000000002</v>
      </c>
      <c r="CL106" s="3"/>
      <c r="CM106" s="3"/>
      <c r="CN106" s="3">
        <v>0.35653000000000001</v>
      </c>
      <c r="CO106" s="3"/>
      <c r="CP106" s="3"/>
      <c r="CQ106" s="3"/>
      <c r="CR106" s="3"/>
      <c r="CS106" s="3"/>
      <c r="CT106" s="3"/>
      <c r="CU106" s="3">
        <v>0.34320000000000001</v>
      </c>
      <c r="CV106" s="3"/>
      <c r="CW106" s="3"/>
      <c r="CX106" s="3">
        <v>0.33772999999999997</v>
      </c>
      <c r="CY106" s="3"/>
      <c r="CZ106" s="3"/>
      <c r="DA106" s="3"/>
      <c r="DB106" s="3"/>
      <c r="DC106" s="3"/>
      <c r="DD106" s="3"/>
      <c r="DE106" s="3">
        <v>0.32555000000000001</v>
      </c>
      <c r="DF106" s="3"/>
      <c r="DG106" s="3"/>
      <c r="DH106" s="3">
        <v>0.32057999999999998</v>
      </c>
      <c r="DI106" s="3"/>
      <c r="DJ106" s="3"/>
      <c r="DK106" s="3"/>
      <c r="DL106" s="3"/>
      <c r="DM106" s="3"/>
      <c r="DN106" s="3"/>
      <c r="DO106" s="3">
        <v>0.30947000000000002</v>
      </c>
      <c r="DP106" s="3"/>
      <c r="DQ106" s="3"/>
      <c r="DR106" s="3">
        <v>0.30492000000000002</v>
      </c>
      <c r="DS106" s="3"/>
      <c r="DT106" s="3"/>
      <c r="DU106" s="3"/>
      <c r="DV106" s="3"/>
      <c r="DW106" s="3"/>
      <c r="DX106" s="3"/>
      <c r="DY106" s="3">
        <v>0.29476999999999998</v>
      </c>
      <c r="DZ106" s="3"/>
      <c r="EA106" s="3"/>
      <c r="EB106" s="3">
        <v>0.29060999999999998</v>
      </c>
      <c r="EC106" s="3"/>
      <c r="ED106" s="3"/>
      <c r="EE106" s="3"/>
      <c r="EF106" s="3"/>
      <c r="EG106" s="3"/>
      <c r="EH106" s="3"/>
      <c r="EI106" s="3">
        <v>0.28131</v>
      </c>
      <c r="EJ106" s="3"/>
      <c r="EK106" s="3"/>
      <c r="EL106" s="3">
        <v>0.27750000000000002</v>
      </c>
      <c r="EM106" s="3"/>
      <c r="EN106" s="3"/>
      <c r="EO106" s="3"/>
      <c r="EP106" s="3"/>
      <c r="EQ106" s="3"/>
      <c r="ER106" s="3"/>
      <c r="ES106" s="3"/>
      <c r="ET106" s="3"/>
      <c r="EU106" s="3"/>
      <c r="EV106" s="3">
        <v>0.26545000000000002</v>
      </c>
    </row>
    <row r="107" spans="1:152" x14ac:dyDescent="0.25">
      <c r="A107">
        <v>104</v>
      </c>
      <c r="B107" s="3"/>
      <c r="C107" s="3"/>
      <c r="D107" s="3"/>
      <c r="E107" s="3"/>
      <c r="F107" s="3"/>
      <c r="G107" s="3"/>
      <c r="H107" s="3">
        <v>0.44069999999999998</v>
      </c>
      <c r="I107" s="3"/>
      <c r="J107" s="3"/>
      <c r="K107" s="3"/>
      <c r="L107" s="3"/>
      <c r="M107" s="3"/>
      <c r="N107" s="3"/>
      <c r="O107" s="3"/>
      <c r="P107" s="3"/>
      <c r="Q107" s="3"/>
      <c r="R107" s="3">
        <v>0.41600999999999999</v>
      </c>
      <c r="S107" s="3"/>
      <c r="T107" s="3"/>
      <c r="U107" s="3"/>
      <c r="V107" s="3"/>
      <c r="W107" s="3"/>
      <c r="X107" s="3"/>
      <c r="Y107" s="3"/>
      <c r="Z107" s="3"/>
      <c r="AA107" s="3"/>
      <c r="AB107" s="3">
        <v>0.41954999999999998</v>
      </c>
      <c r="AC107" s="3"/>
      <c r="AD107" s="3"/>
      <c r="AE107" s="3"/>
      <c r="AF107" s="3"/>
      <c r="AG107" s="3"/>
      <c r="AH107" s="3"/>
      <c r="AI107" s="3"/>
      <c r="AJ107" s="3"/>
      <c r="AK107" s="3"/>
      <c r="AL107" s="3">
        <v>0.45656000000000002</v>
      </c>
      <c r="AM107" s="3"/>
      <c r="AN107" s="3"/>
      <c r="AO107" s="3"/>
      <c r="AP107" s="3">
        <v>0.46966999999999998</v>
      </c>
      <c r="AQ107" s="3"/>
      <c r="AR107" s="3"/>
      <c r="AS107" s="3"/>
      <c r="AT107" s="3"/>
      <c r="AU107" s="3"/>
      <c r="AV107" s="3">
        <v>0.47567999999999999</v>
      </c>
      <c r="AW107" s="3"/>
      <c r="AX107" s="3"/>
      <c r="AY107" s="3"/>
      <c r="AZ107" s="3">
        <v>0.46882000000000001</v>
      </c>
      <c r="BA107" s="3"/>
      <c r="BB107" s="3"/>
      <c r="BC107" s="3"/>
      <c r="BD107" s="3"/>
      <c r="BE107" s="3"/>
      <c r="BF107" s="3">
        <v>0.45400000000000001</v>
      </c>
      <c r="BG107" s="3"/>
      <c r="BH107" s="3"/>
      <c r="BI107" s="3"/>
      <c r="BJ107" s="3">
        <v>0.44340000000000002</v>
      </c>
      <c r="BK107" s="3"/>
      <c r="BL107" s="3"/>
      <c r="BM107" s="3"/>
      <c r="BN107" s="3"/>
      <c r="BO107" s="3"/>
      <c r="BP107" s="3">
        <v>0.42765999999999998</v>
      </c>
      <c r="BQ107" s="3"/>
      <c r="BR107" s="3"/>
      <c r="BS107" s="3"/>
      <c r="BT107" s="3">
        <v>0.41752</v>
      </c>
      <c r="BU107" s="3"/>
      <c r="BV107" s="3"/>
      <c r="BW107" s="3"/>
      <c r="BX107" s="3"/>
      <c r="BY107" s="3"/>
      <c r="BZ107" s="3">
        <v>0.40301999999999999</v>
      </c>
      <c r="CA107" s="3"/>
      <c r="CB107" s="3"/>
      <c r="CC107" s="3"/>
      <c r="CD107" s="3">
        <v>0.39382</v>
      </c>
      <c r="CE107" s="3"/>
      <c r="CF107" s="3"/>
      <c r="CG107" s="3"/>
      <c r="CH107" s="3"/>
      <c r="CI107" s="3"/>
      <c r="CJ107" s="3">
        <v>0.38064999999999999</v>
      </c>
      <c r="CK107" s="3"/>
      <c r="CL107" s="3"/>
      <c r="CM107" s="3"/>
      <c r="CN107" s="3">
        <v>0.37229000000000001</v>
      </c>
      <c r="CO107" s="3"/>
      <c r="CP107" s="3"/>
      <c r="CQ107" s="3"/>
      <c r="CR107" s="3"/>
      <c r="CS107" s="3"/>
      <c r="CT107" s="3">
        <v>0.36036000000000001</v>
      </c>
      <c r="CU107" s="3"/>
      <c r="CV107" s="3"/>
      <c r="CW107" s="3"/>
      <c r="CX107" s="3">
        <v>0.35274</v>
      </c>
      <c r="CY107" s="3"/>
      <c r="CZ107" s="3"/>
      <c r="DA107" s="3"/>
      <c r="DB107" s="3"/>
      <c r="DC107" s="3"/>
      <c r="DD107" s="3">
        <v>0.34183000000000002</v>
      </c>
      <c r="DE107" s="3"/>
      <c r="DF107" s="3"/>
      <c r="DG107" s="3"/>
      <c r="DH107" s="3">
        <v>0.33489999999999998</v>
      </c>
      <c r="DI107" s="3"/>
      <c r="DJ107" s="3"/>
      <c r="DK107" s="3"/>
      <c r="DL107" s="3"/>
      <c r="DM107" s="3"/>
      <c r="DN107" s="3">
        <v>0.32494000000000001</v>
      </c>
      <c r="DO107" s="3"/>
      <c r="DP107" s="3"/>
      <c r="DQ107" s="3"/>
      <c r="DR107" s="3">
        <v>0.31861</v>
      </c>
      <c r="DS107" s="3"/>
      <c r="DT107" s="3"/>
      <c r="DU107" s="3"/>
      <c r="DV107" s="3"/>
      <c r="DW107" s="3"/>
      <c r="DX107" s="3">
        <v>0.30951000000000001</v>
      </c>
      <c r="DY107" s="3"/>
      <c r="DZ107" s="3"/>
      <c r="EA107" s="3"/>
      <c r="EB107" s="3">
        <v>0.30370999999999998</v>
      </c>
      <c r="EC107" s="3"/>
      <c r="ED107" s="3"/>
      <c r="EE107" s="3"/>
      <c r="EF107" s="3"/>
      <c r="EG107" s="3"/>
      <c r="EH107" s="3">
        <v>0.29537000000000002</v>
      </c>
      <c r="EI107" s="3"/>
      <c r="EJ107" s="3"/>
      <c r="EK107" s="3"/>
      <c r="EL107" s="3">
        <v>0.29005999999999998</v>
      </c>
      <c r="EM107" s="3"/>
      <c r="EN107" s="3"/>
      <c r="EO107" s="3"/>
      <c r="EP107" s="3"/>
      <c r="EQ107" s="3"/>
      <c r="ER107" s="3"/>
      <c r="ES107" s="3"/>
      <c r="ET107" s="3"/>
      <c r="EU107" s="3"/>
      <c r="EV107" s="3">
        <v>0.27751999999999999</v>
      </c>
    </row>
    <row r="108" spans="1:152" x14ac:dyDescent="0.25">
      <c r="A108">
        <v>105</v>
      </c>
      <c r="B108" s="3"/>
      <c r="C108" s="3"/>
      <c r="D108" s="3"/>
      <c r="E108" s="3"/>
      <c r="F108" s="3"/>
      <c r="G108" s="3">
        <v>0.46272999999999997</v>
      </c>
      <c r="H108" s="3"/>
      <c r="I108" s="3"/>
      <c r="J108" s="3"/>
      <c r="K108" s="3"/>
      <c r="L108" s="3"/>
      <c r="M108" s="3"/>
      <c r="N108" s="3"/>
      <c r="O108" s="3"/>
      <c r="P108" s="3"/>
      <c r="Q108" s="3">
        <v>0.43680999999999998</v>
      </c>
      <c r="R108" s="3"/>
      <c r="S108" s="3"/>
      <c r="T108" s="3"/>
      <c r="U108" s="3"/>
      <c r="V108" s="3"/>
      <c r="W108" s="3"/>
      <c r="X108" s="3"/>
      <c r="Y108" s="3"/>
      <c r="Z108" s="3"/>
      <c r="AA108" s="3">
        <v>0.44052000000000002</v>
      </c>
      <c r="AB108" s="3"/>
      <c r="AC108" s="3"/>
      <c r="AD108" s="3"/>
      <c r="AE108" s="3"/>
      <c r="AF108" s="3"/>
      <c r="AG108" s="3"/>
      <c r="AH108" s="3"/>
      <c r="AI108" s="3"/>
      <c r="AJ108" s="3"/>
      <c r="AK108" s="3">
        <v>0.47937999999999997</v>
      </c>
      <c r="AL108" s="3"/>
      <c r="AM108" s="3"/>
      <c r="AN108" s="3"/>
      <c r="AO108" s="3"/>
      <c r="AP108" s="3">
        <v>0.49678</v>
      </c>
      <c r="AQ108" s="3"/>
      <c r="AR108" s="3"/>
      <c r="AS108" s="3"/>
      <c r="AT108" s="3"/>
      <c r="AU108" s="3">
        <v>0.49947000000000003</v>
      </c>
      <c r="AV108" s="3"/>
      <c r="AW108" s="3"/>
      <c r="AX108" s="3"/>
      <c r="AY108" s="3"/>
      <c r="AZ108" s="3">
        <v>0.4899</v>
      </c>
      <c r="BA108" s="3"/>
      <c r="BB108" s="3"/>
      <c r="BC108" s="3"/>
      <c r="BD108" s="3"/>
      <c r="BE108" s="3">
        <v>0.47670000000000001</v>
      </c>
      <c r="BF108" s="3"/>
      <c r="BG108" s="3"/>
      <c r="BH108" s="3"/>
      <c r="BI108" s="3"/>
      <c r="BJ108" s="3">
        <v>0.46278999999999998</v>
      </c>
      <c r="BK108" s="3"/>
      <c r="BL108" s="3"/>
      <c r="BM108" s="3"/>
      <c r="BN108" s="3"/>
      <c r="BO108" s="3">
        <v>0.44903999999999999</v>
      </c>
      <c r="BP108" s="3"/>
      <c r="BQ108" s="3"/>
      <c r="BR108" s="3"/>
      <c r="BS108" s="3"/>
      <c r="BT108" s="3">
        <v>0.43580000000000002</v>
      </c>
      <c r="BU108" s="3"/>
      <c r="BV108" s="3"/>
      <c r="BW108" s="3"/>
      <c r="BX108" s="3"/>
      <c r="BY108" s="3">
        <v>0.42316999999999999</v>
      </c>
      <c r="BZ108" s="3"/>
      <c r="CA108" s="3"/>
      <c r="CB108" s="3"/>
      <c r="CC108" s="3"/>
      <c r="CD108" s="3">
        <v>0.41115000000000002</v>
      </c>
      <c r="CE108" s="3"/>
      <c r="CF108" s="3"/>
      <c r="CG108" s="3"/>
      <c r="CH108" s="3"/>
      <c r="CI108" s="3">
        <v>0.39968999999999999</v>
      </c>
      <c r="CJ108" s="3"/>
      <c r="CK108" s="3"/>
      <c r="CL108" s="3"/>
      <c r="CM108" s="3"/>
      <c r="CN108" s="3">
        <v>0.38875999999999999</v>
      </c>
      <c r="CO108" s="3"/>
      <c r="CP108" s="3"/>
      <c r="CQ108" s="3"/>
      <c r="CR108" s="3"/>
      <c r="CS108" s="3">
        <v>0.37837999999999999</v>
      </c>
      <c r="CT108" s="3"/>
      <c r="CU108" s="3"/>
      <c r="CV108" s="3"/>
      <c r="CW108" s="3"/>
      <c r="CX108" s="3">
        <v>0.36842000000000003</v>
      </c>
      <c r="CY108" s="3"/>
      <c r="CZ108" s="3"/>
      <c r="DA108" s="3"/>
      <c r="DB108" s="3"/>
      <c r="DC108" s="3">
        <v>0.35892000000000002</v>
      </c>
      <c r="DD108" s="3"/>
      <c r="DE108" s="3"/>
      <c r="DF108" s="3"/>
      <c r="DG108" s="3"/>
      <c r="DH108" s="3">
        <v>0.34984999999999999</v>
      </c>
      <c r="DI108" s="3"/>
      <c r="DJ108" s="3"/>
      <c r="DK108" s="3"/>
      <c r="DL108" s="3"/>
      <c r="DM108" s="3">
        <v>0.34118999999999999</v>
      </c>
      <c r="DN108" s="3"/>
      <c r="DO108" s="3"/>
      <c r="DP108" s="3"/>
      <c r="DQ108" s="3"/>
      <c r="DR108" s="3">
        <v>0.33290999999999998</v>
      </c>
      <c r="DS108" s="3"/>
      <c r="DT108" s="3"/>
      <c r="DU108" s="3"/>
      <c r="DV108" s="3"/>
      <c r="DW108" s="3">
        <v>0.32499</v>
      </c>
      <c r="DX108" s="3"/>
      <c r="DY108" s="3"/>
      <c r="DZ108" s="3"/>
      <c r="EA108" s="3"/>
      <c r="EB108" s="3">
        <v>0.31740000000000002</v>
      </c>
      <c r="EC108" s="3"/>
      <c r="ED108" s="3"/>
      <c r="EE108" s="3"/>
      <c r="EF108" s="3"/>
      <c r="EG108" s="3">
        <v>0.31014000000000003</v>
      </c>
      <c r="EH108" s="3"/>
      <c r="EI108" s="3"/>
      <c r="EJ108" s="3"/>
      <c r="EK108" s="3"/>
      <c r="EL108" s="3">
        <v>0.30319000000000002</v>
      </c>
      <c r="EM108" s="3"/>
      <c r="EN108" s="3"/>
      <c r="EO108" s="3"/>
      <c r="EP108" s="3"/>
      <c r="EQ108" s="3"/>
      <c r="ER108" s="3"/>
      <c r="ES108" s="3"/>
      <c r="ET108" s="3"/>
      <c r="EU108" s="3"/>
      <c r="EV108" s="3">
        <v>0.29013</v>
      </c>
    </row>
    <row r="109" spans="1:152" x14ac:dyDescent="0.25">
      <c r="A109">
        <v>106</v>
      </c>
      <c r="B109" s="3"/>
      <c r="C109" s="3"/>
      <c r="D109" s="3"/>
      <c r="E109" s="3"/>
      <c r="F109" s="3">
        <v>0.48587000000000002</v>
      </c>
      <c r="G109" s="3"/>
      <c r="H109" s="3"/>
      <c r="I109" s="3"/>
      <c r="J109" s="3"/>
      <c r="K109" s="3"/>
      <c r="L109" s="3"/>
      <c r="M109" s="3"/>
      <c r="N109" s="3"/>
      <c r="O109" s="3"/>
      <c r="P109" s="3">
        <v>0.45865</v>
      </c>
      <c r="Q109" s="3"/>
      <c r="R109" s="3"/>
      <c r="S109" s="3"/>
      <c r="T109" s="3"/>
      <c r="U109" s="3"/>
      <c r="V109" s="3"/>
      <c r="W109" s="3"/>
      <c r="X109" s="3"/>
      <c r="Y109" s="3"/>
      <c r="Z109" s="3">
        <v>0.46255000000000002</v>
      </c>
      <c r="AA109" s="3"/>
      <c r="AB109" s="3"/>
      <c r="AC109" s="3"/>
      <c r="AD109" s="3"/>
      <c r="AE109" s="3"/>
      <c r="AF109" s="3"/>
      <c r="AG109" s="3"/>
      <c r="AH109" s="3"/>
      <c r="AI109" s="3"/>
      <c r="AJ109" s="3">
        <v>0.50334999999999996</v>
      </c>
      <c r="AK109" s="3"/>
      <c r="AL109" s="3"/>
      <c r="AM109" s="3"/>
      <c r="AN109" s="3"/>
      <c r="AO109" s="3"/>
      <c r="AP109" s="3">
        <v>0.52403999999999995</v>
      </c>
      <c r="AQ109" s="3"/>
      <c r="AR109" s="3"/>
      <c r="AS109" s="3"/>
      <c r="AT109" s="3">
        <v>0.52444000000000002</v>
      </c>
      <c r="AU109" s="3"/>
      <c r="AV109" s="3"/>
      <c r="AW109" s="3"/>
      <c r="AX109" s="3"/>
      <c r="AY109" s="3"/>
      <c r="AZ109" s="3">
        <v>0.51178000000000001</v>
      </c>
      <c r="BA109" s="3"/>
      <c r="BB109" s="3"/>
      <c r="BC109" s="3"/>
      <c r="BD109" s="3">
        <v>0.50053000000000003</v>
      </c>
      <c r="BE109" s="3"/>
      <c r="BF109" s="3"/>
      <c r="BG109" s="3"/>
      <c r="BH109" s="3"/>
      <c r="BI109" s="3"/>
      <c r="BJ109" s="3">
        <v>0.48302</v>
      </c>
      <c r="BK109" s="3"/>
      <c r="BL109" s="3"/>
      <c r="BM109" s="3"/>
      <c r="BN109" s="3">
        <v>0.47149000000000002</v>
      </c>
      <c r="BO109" s="3"/>
      <c r="BP109" s="3"/>
      <c r="BQ109" s="3"/>
      <c r="BR109" s="3"/>
      <c r="BS109" s="3"/>
      <c r="BT109" s="3">
        <v>0.45488000000000001</v>
      </c>
      <c r="BU109" s="3"/>
      <c r="BV109" s="3"/>
      <c r="BW109" s="3"/>
      <c r="BX109" s="3">
        <v>0.44433</v>
      </c>
      <c r="BY109" s="3"/>
      <c r="BZ109" s="3"/>
      <c r="CA109" s="3"/>
      <c r="CB109" s="3"/>
      <c r="CC109" s="3"/>
      <c r="CD109" s="3">
        <v>0.42925000000000002</v>
      </c>
      <c r="CE109" s="3"/>
      <c r="CF109" s="3"/>
      <c r="CG109" s="3"/>
      <c r="CH109" s="3">
        <v>0.41966999999999999</v>
      </c>
      <c r="CI109" s="3"/>
      <c r="CJ109" s="3"/>
      <c r="CK109" s="3"/>
      <c r="CL109" s="3"/>
      <c r="CM109" s="3"/>
      <c r="CN109" s="3">
        <v>0.40597</v>
      </c>
      <c r="CO109" s="3"/>
      <c r="CP109" s="3"/>
      <c r="CQ109" s="3"/>
      <c r="CR109" s="3">
        <v>0.39728999999999998</v>
      </c>
      <c r="CS109" s="3"/>
      <c r="CT109" s="3"/>
      <c r="CU109" s="3"/>
      <c r="CV109" s="3"/>
      <c r="CW109" s="3"/>
      <c r="CX109" s="3">
        <v>0.38482</v>
      </c>
      <c r="CY109" s="3"/>
      <c r="CZ109" s="3"/>
      <c r="DA109" s="3"/>
      <c r="DB109" s="3">
        <v>0.37686999999999998</v>
      </c>
      <c r="DC109" s="3"/>
      <c r="DD109" s="3"/>
      <c r="DE109" s="3"/>
      <c r="DF109" s="3"/>
      <c r="DG109" s="3"/>
      <c r="DH109" s="3">
        <v>0.36548999999999998</v>
      </c>
      <c r="DI109" s="3"/>
      <c r="DJ109" s="3"/>
      <c r="DK109" s="3"/>
      <c r="DL109" s="3">
        <v>0.35825000000000001</v>
      </c>
      <c r="DM109" s="3"/>
      <c r="DN109" s="3"/>
      <c r="DO109" s="3"/>
      <c r="DP109" s="3"/>
      <c r="DQ109" s="3"/>
      <c r="DR109" s="3">
        <v>0.34786</v>
      </c>
      <c r="DS109" s="3"/>
      <c r="DT109" s="3"/>
      <c r="DU109" s="3"/>
      <c r="DV109" s="3">
        <v>0.34122999999999998</v>
      </c>
      <c r="DW109" s="3"/>
      <c r="DX109" s="3"/>
      <c r="DY109" s="3"/>
      <c r="DZ109" s="3"/>
      <c r="EA109" s="3"/>
      <c r="EB109" s="3">
        <v>0.33173000000000002</v>
      </c>
      <c r="EC109" s="3"/>
      <c r="ED109" s="3"/>
      <c r="EE109" s="3"/>
      <c r="EF109" s="3">
        <v>0.32565</v>
      </c>
      <c r="EG109" s="3"/>
      <c r="EH109" s="3"/>
      <c r="EI109" s="3"/>
      <c r="EJ109" s="3"/>
      <c r="EK109" s="3"/>
      <c r="EL109" s="3">
        <v>0.31692999999999999</v>
      </c>
      <c r="EM109" s="3"/>
      <c r="EN109" s="3"/>
      <c r="EO109" s="3"/>
      <c r="EP109" s="3"/>
      <c r="EQ109" s="3"/>
      <c r="ER109" s="3"/>
      <c r="ES109" s="3"/>
      <c r="ET109" s="3"/>
      <c r="EU109" s="3"/>
      <c r="EV109" s="3">
        <v>0.30332999999999999</v>
      </c>
    </row>
    <row r="110" spans="1:152" x14ac:dyDescent="0.25">
      <c r="A110">
        <v>107</v>
      </c>
      <c r="B110" s="3"/>
      <c r="C110" s="3"/>
      <c r="D110" s="3"/>
      <c r="E110" s="3">
        <v>0.51015999999999995</v>
      </c>
      <c r="F110" s="3"/>
      <c r="G110" s="3"/>
      <c r="H110" s="3"/>
      <c r="I110" s="3"/>
      <c r="J110" s="3"/>
      <c r="K110" s="3"/>
      <c r="L110" s="3"/>
      <c r="M110" s="3"/>
      <c r="N110" s="3"/>
      <c r="O110" s="3">
        <v>0.48158000000000001</v>
      </c>
      <c r="P110" s="3"/>
      <c r="Q110" s="3"/>
      <c r="R110" s="3"/>
      <c r="S110" s="3"/>
      <c r="T110" s="3"/>
      <c r="U110" s="3"/>
      <c r="V110" s="3"/>
      <c r="W110" s="3"/>
      <c r="X110" s="3"/>
      <c r="Y110" s="3">
        <v>0.48568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>
        <v>0.52851999999999999</v>
      </c>
      <c r="AJ110" s="3"/>
      <c r="AK110" s="3"/>
      <c r="AL110" s="3"/>
      <c r="AM110" s="3"/>
      <c r="AN110" s="3"/>
      <c r="AO110" s="3"/>
      <c r="AP110" s="3">
        <v>0.55161000000000004</v>
      </c>
      <c r="AQ110" s="3"/>
      <c r="AR110" s="3"/>
      <c r="AS110" s="3">
        <v>0.55066000000000004</v>
      </c>
      <c r="AT110" s="3"/>
      <c r="AU110" s="3"/>
      <c r="AV110" s="3"/>
      <c r="AW110" s="3"/>
      <c r="AX110" s="3"/>
      <c r="AY110" s="3"/>
      <c r="AZ110" s="3">
        <v>0.53451000000000004</v>
      </c>
      <c r="BA110" s="3"/>
      <c r="BB110" s="3"/>
      <c r="BC110" s="3">
        <v>0.52556000000000003</v>
      </c>
      <c r="BD110" s="3"/>
      <c r="BE110" s="3"/>
      <c r="BF110" s="3"/>
      <c r="BG110" s="3"/>
      <c r="BH110" s="3"/>
      <c r="BI110" s="3"/>
      <c r="BJ110" s="3">
        <v>0.50412999999999997</v>
      </c>
      <c r="BK110" s="3"/>
      <c r="BL110" s="3"/>
      <c r="BM110" s="3">
        <v>0.49507000000000001</v>
      </c>
      <c r="BN110" s="3"/>
      <c r="BO110" s="3"/>
      <c r="BP110" s="3"/>
      <c r="BQ110" s="3"/>
      <c r="BR110" s="3"/>
      <c r="BS110" s="3"/>
      <c r="BT110" s="3">
        <v>0.47481000000000001</v>
      </c>
      <c r="BU110" s="3"/>
      <c r="BV110" s="3"/>
      <c r="BW110" s="3">
        <v>0.46655000000000002</v>
      </c>
      <c r="BX110" s="3"/>
      <c r="BY110" s="3"/>
      <c r="BZ110" s="3"/>
      <c r="CA110" s="3"/>
      <c r="CB110" s="3"/>
      <c r="CC110" s="3"/>
      <c r="CD110" s="3">
        <v>0.44816</v>
      </c>
      <c r="CE110" s="3"/>
      <c r="CF110" s="3"/>
      <c r="CG110" s="3">
        <v>0.44064999999999999</v>
      </c>
      <c r="CH110" s="3"/>
      <c r="CI110" s="3"/>
      <c r="CJ110" s="3"/>
      <c r="CK110" s="3"/>
      <c r="CL110" s="3"/>
      <c r="CM110" s="3"/>
      <c r="CN110" s="3">
        <v>0.42394999999999999</v>
      </c>
      <c r="CO110" s="3"/>
      <c r="CP110" s="3"/>
      <c r="CQ110" s="3">
        <v>0.41715999999999998</v>
      </c>
      <c r="CR110" s="3"/>
      <c r="CS110" s="3"/>
      <c r="CT110" s="3"/>
      <c r="CU110" s="3"/>
      <c r="CV110" s="3"/>
      <c r="CW110" s="3"/>
      <c r="CX110" s="3">
        <v>0.40194000000000002</v>
      </c>
      <c r="CY110" s="3"/>
      <c r="CZ110" s="3"/>
      <c r="DA110" s="3">
        <v>0.39571000000000001</v>
      </c>
      <c r="DB110" s="3"/>
      <c r="DC110" s="3"/>
      <c r="DD110" s="3"/>
      <c r="DE110" s="3"/>
      <c r="DF110" s="3"/>
      <c r="DG110" s="3"/>
      <c r="DH110" s="3">
        <v>0.38184000000000001</v>
      </c>
      <c r="DI110" s="3"/>
      <c r="DJ110" s="3"/>
      <c r="DK110" s="3">
        <v>0.37615999999999999</v>
      </c>
      <c r="DL110" s="3"/>
      <c r="DM110" s="3"/>
      <c r="DN110" s="3"/>
      <c r="DO110" s="3"/>
      <c r="DP110" s="3"/>
      <c r="DQ110" s="3"/>
      <c r="DR110" s="3">
        <v>0.36348999999999998</v>
      </c>
      <c r="DS110" s="3"/>
      <c r="DT110" s="3"/>
      <c r="DU110" s="3">
        <v>0.35830000000000001</v>
      </c>
      <c r="DV110" s="3"/>
      <c r="DW110" s="3"/>
      <c r="DX110" s="3"/>
      <c r="DY110" s="3"/>
      <c r="DZ110" s="3"/>
      <c r="EA110" s="3"/>
      <c r="EB110" s="3">
        <v>0.34670000000000001</v>
      </c>
      <c r="EC110" s="3"/>
      <c r="ED110" s="3"/>
      <c r="EE110" s="3">
        <v>0.34193000000000001</v>
      </c>
      <c r="EF110" s="3"/>
      <c r="EG110" s="3"/>
      <c r="EH110" s="3"/>
      <c r="EI110" s="3"/>
      <c r="EJ110" s="3"/>
      <c r="EK110" s="3"/>
      <c r="EL110" s="3">
        <v>0.33129999999999998</v>
      </c>
      <c r="EM110" s="3"/>
      <c r="EN110" s="3"/>
      <c r="EO110" s="3"/>
      <c r="EP110" s="3"/>
      <c r="EQ110" s="3"/>
      <c r="ER110" s="3"/>
      <c r="ES110" s="3"/>
      <c r="ET110" s="3"/>
      <c r="EU110" s="3"/>
      <c r="EV110" s="3">
        <v>0.31713000000000002</v>
      </c>
    </row>
    <row r="111" spans="1:152" x14ac:dyDescent="0.25">
      <c r="A111">
        <v>108</v>
      </c>
      <c r="B111" s="3"/>
      <c r="C111" s="3"/>
      <c r="D111" s="3">
        <v>0.53566999999999998</v>
      </c>
      <c r="E111" s="3"/>
      <c r="F111" s="3"/>
      <c r="G111" s="3"/>
      <c r="H111" s="3"/>
      <c r="I111" s="3"/>
      <c r="J111" s="3"/>
      <c r="K111" s="3"/>
      <c r="L111" s="3"/>
      <c r="M111" s="3"/>
      <c r="N111" s="3">
        <v>0.50566</v>
      </c>
      <c r="O111" s="3"/>
      <c r="P111" s="3"/>
      <c r="Q111" s="3"/>
      <c r="R111" s="3"/>
      <c r="S111" s="3"/>
      <c r="T111" s="3"/>
      <c r="U111" s="3"/>
      <c r="V111" s="3"/>
      <c r="W111" s="3"/>
      <c r="X111" s="3">
        <v>0.50995999999999997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>
        <v>0.55495000000000005</v>
      </c>
      <c r="AI111" s="3"/>
      <c r="AJ111" s="3"/>
      <c r="AK111" s="3"/>
      <c r="AL111" s="3"/>
      <c r="AM111" s="3"/>
      <c r="AN111" s="3"/>
      <c r="AO111" s="3"/>
      <c r="AP111" s="3">
        <v>0.57962000000000002</v>
      </c>
      <c r="AQ111" s="3"/>
      <c r="AR111" s="3">
        <v>0.57818999999999998</v>
      </c>
      <c r="AS111" s="3"/>
      <c r="AT111" s="3"/>
      <c r="AU111" s="3"/>
      <c r="AV111" s="3"/>
      <c r="AW111" s="3"/>
      <c r="AX111" s="3"/>
      <c r="AY111" s="3"/>
      <c r="AZ111" s="3">
        <v>0.55815999999999999</v>
      </c>
      <c r="BA111" s="3"/>
      <c r="BB111" s="3">
        <v>0.55184</v>
      </c>
      <c r="BC111" s="3"/>
      <c r="BD111" s="3"/>
      <c r="BE111" s="3"/>
      <c r="BF111" s="3"/>
      <c r="BG111" s="3"/>
      <c r="BH111" s="3"/>
      <c r="BI111" s="3"/>
      <c r="BJ111" s="3">
        <v>0.52617000000000003</v>
      </c>
      <c r="BK111" s="3"/>
      <c r="BL111" s="3">
        <v>0.51981999999999995</v>
      </c>
      <c r="BM111" s="3"/>
      <c r="BN111" s="3"/>
      <c r="BO111" s="3"/>
      <c r="BP111" s="3"/>
      <c r="BQ111" s="3"/>
      <c r="BR111" s="3"/>
      <c r="BS111" s="3"/>
      <c r="BT111" s="3">
        <v>0.49564000000000002</v>
      </c>
      <c r="BU111" s="3"/>
      <c r="BV111" s="3">
        <v>0.48987999999999998</v>
      </c>
      <c r="BW111" s="3"/>
      <c r="BX111" s="3"/>
      <c r="BY111" s="3"/>
      <c r="BZ111" s="3"/>
      <c r="CA111" s="3"/>
      <c r="CB111" s="3"/>
      <c r="CC111" s="3"/>
      <c r="CD111" s="3">
        <v>0.46792</v>
      </c>
      <c r="CE111" s="3"/>
      <c r="CF111" s="3">
        <v>0.46268999999999999</v>
      </c>
      <c r="CG111" s="3"/>
      <c r="CH111" s="3"/>
      <c r="CI111" s="3"/>
      <c r="CJ111" s="3"/>
      <c r="CK111" s="3"/>
      <c r="CL111" s="3"/>
      <c r="CM111" s="3"/>
      <c r="CN111" s="3">
        <v>0.44278000000000001</v>
      </c>
      <c r="CO111" s="3"/>
      <c r="CP111" s="3">
        <v>0.43802000000000002</v>
      </c>
      <c r="CQ111" s="3"/>
      <c r="CR111" s="3"/>
      <c r="CS111" s="3"/>
      <c r="CT111" s="3"/>
      <c r="CU111" s="3"/>
      <c r="CV111" s="3"/>
      <c r="CW111" s="3"/>
      <c r="CX111" s="3">
        <v>0.41983999999999999</v>
      </c>
      <c r="CY111" s="3"/>
      <c r="CZ111" s="3">
        <v>0.41549999999999998</v>
      </c>
      <c r="DA111" s="3"/>
      <c r="DB111" s="3"/>
      <c r="DC111" s="3"/>
      <c r="DD111" s="3"/>
      <c r="DE111" s="3"/>
      <c r="DF111" s="3"/>
      <c r="DG111" s="3"/>
      <c r="DH111" s="3">
        <v>0.39893000000000001</v>
      </c>
      <c r="DI111" s="3"/>
      <c r="DJ111" s="3">
        <v>0.39496999999999999</v>
      </c>
      <c r="DK111" s="3"/>
      <c r="DL111" s="3"/>
      <c r="DM111" s="3"/>
      <c r="DN111" s="3"/>
      <c r="DO111" s="3"/>
      <c r="DP111" s="3"/>
      <c r="DQ111" s="3"/>
      <c r="DR111" s="3">
        <v>0.37983</v>
      </c>
      <c r="DS111" s="3"/>
      <c r="DT111" s="3">
        <v>0.37620999999999999</v>
      </c>
      <c r="DU111" s="3"/>
      <c r="DV111" s="3"/>
      <c r="DW111" s="3"/>
      <c r="DX111" s="3"/>
      <c r="DY111" s="3"/>
      <c r="DZ111" s="3"/>
      <c r="EA111" s="3"/>
      <c r="EB111" s="3">
        <v>0.36235000000000001</v>
      </c>
      <c r="EC111" s="3"/>
      <c r="ED111" s="3">
        <v>0.35903000000000002</v>
      </c>
      <c r="EE111" s="3"/>
      <c r="EF111" s="3"/>
      <c r="EG111" s="3"/>
      <c r="EH111" s="3"/>
      <c r="EI111" s="3"/>
      <c r="EJ111" s="3"/>
      <c r="EK111" s="3"/>
      <c r="EL111" s="3">
        <v>0.34631000000000001</v>
      </c>
      <c r="EM111" s="3"/>
      <c r="EN111" s="3"/>
      <c r="EO111" s="3"/>
      <c r="EP111" s="3"/>
      <c r="EQ111" s="3"/>
      <c r="ER111" s="3"/>
      <c r="ES111" s="3"/>
      <c r="ET111" s="3"/>
      <c r="EU111" s="3"/>
      <c r="EV111" s="3">
        <v>0.33156999999999998</v>
      </c>
    </row>
    <row r="112" spans="1:152" x14ac:dyDescent="0.25">
      <c r="A112">
        <v>109</v>
      </c>
      <c r="B112" s="3"/>
      <c r="C112" s="3">
        <v>0.56245000000000001</v>
      </c>
      <c r="D112" s="3"/>
      <c r="E112" s="3"/>
      <c r="F112" s="3"/>
      <c r="G112" s="3"/>
      <c r="H112" s="3"/>
      <c r="I112" s="3"/>
      <c r="J112" s="3"/>
      <c r="K112" s="3"/>
      <c r="L112" s="3"/>
      <c r="M112" s="3">
        <v>0.53095000000000003</v>
      </c>
      <c r="N112" s="3"/>
      <c r="O112" s="3"/>
      <c r="P112" s="3"/>
      <c r="Q112" s="3"/>
      <c r="R112" s="3"/>
      <c r="S112" s="3"/>
      <c r="T112" s="3"/>
      <c r="U112" s="3"/>
      <c r="V112" s="3"/>
      <c r="W112" s="3">
        <v>0.53546000000000005</v>
      </c>
      <c r="X112" s="3"/>
      <c r="Y112" s="3"/>
      <c r="Z112" s="3"/>
      <c r="AA112" s="3"/>
      <c r="AB112" s="3"/>
      <c r="AC112" s="3"/>
      <c r="AD112" s="3"/>
      <c r="AE112" s="3"/>
      <c r="AF112" s="3"/>
      <c r="AG112" s="3">
        <v>0.58269000000000004</v>
      </c>
      <c r="AH112" s="3"/>
      <c r="AI112" s="3"/>
      <c r="AJ112" s="3"/>
      <c r="AK112" s="3"/>
      <c r="AL112" s="3"/>
      <c r="AM112" s="3"/>
      <c r="AN112" s="3"/>
      <c r="AO112" s="3"/>
      <c r="AP112" s="3">
        <v>0.60819000000000001</v>
      </c>
      <c r="AQ112" s="3">
        <v>0.60709999999999997</v>
      </c>
      <c r="AR112" s="3"/>
      <c r="AS112" s="3"/>
      <c r="AT112" s="3"/>
      <c r="AU112" s="3"/>
      <c r="AV112" s="3"/>
      <c r="AW112" s="3"/>
      <c r="AX112" s="3"/>
      <c r="AY112" s="3"/>
      <c r="AZ112" s="3">
        <v>0.58277000000000001</v>
      </c>
      <c r="BA112" s="3">
        <v>0.57943</v>
      </c>
      <c r="BB112" s="3"/>
      <c r="BC112" s="3"/>
      <c r="BD112" s="3"/>
      <c r="BE112" s="3"/>
      <c r="BF112" s="3"/>
      <c r="BG112" s="3"/>
      <c r="BH112" s="3"/>
      <c r="BI112" s="3"/>
      <c r="BJ112" s="3">
        <v>0.54913000000000001</v>
      </c>
      <c r="BK112" s="3">
        <v>0.54581000000000002</v>
      </c>
      <c r="BL112" s="3"/>
      <c r="BM112" s="3"/>
      <c r="BN112" s="3"/>
      <c r="BO112" s="3"/>
      <c r="BP112" s="3"/>
      <c r="BQ112" s="3"/>
      <c r="BR112" s="3"/>
      <c r="BS112" s="3"/>
      <c r="BT112" s="3">
        <v>0.51737999999999995</v>
      </c>
      <c r="BU112" s="3">
        <v>0.51436999999999999</v>
      </c>
      <c r="BV112" s="3"/>
      <c r="BW112" s="3"/>
      <c r="BX112" s="3"/>
      <c r="BY112" s="3"/>
      <c r="BZ112" s="3"/>
      <c r="CA112" s="3"/>
      <c r="CB112" s="3"/>
      <c r="CC112" s="3"/>
      <c r="CD112" s="3">
        <v>0.48854999999999998</v>
      </c>
      <c r="CE112" s="3">
        <v>0.48581999999999997</v>
      </c>
      <c r="CF112" s="3"/>
      <c r="CG112" s="3"/>
      <c r="CH112" s="3"/>
      <c r="CI112" s="3"/>
      <c r="CJ112" s="3"/>
      <c r="CK112" s="3"/>
      <c r="CL112" s="3"/>
      <c r="CM112" s="3"/>
      <c r="CN112" s="3">
        <v>0.46235999999999999</v>
      </c>
      <c r="CO112" s="3">
        <v>0.45992</v>
      </c>
      <c r="CP112" s="3"/>
      <c r="CQ112" s="3"/>
      <c r="CR112" s="3"/>
      <c r="CS112" s="3"/>
      <c r="CT112" s="3"/>
      <c r="CU112" s="3"/>
      <c r="CV112" s="3"/>
      <c r="CW112" s="3"/>
      <c r="CX112" s="3">
        <v>0.43853999999999999</v>
      </c>
      <c r="CY112" s="3">
        <v>0.43626999999999999</v>
      </c>
      <c r="CZ112" s="3"/>
      <c r="DA112" s="3"/>
      <c r="DB112" s="3"/>
      <c r="DC112" s="3"/>
      <c r="DD112" s="3"/>
      <c r="DE112" s="3"/>
      <c r="DF112" s="3"/>
      <c r="DG112" s="3"/>
      <c r="DH112" s="3">
        <v>0.41678999999999999</v>
      </c>
      <c r="DI112" s="3">
        <v>0.41471999999999998</v>
      </c>
      <c r="DJ112" s="3"/>
      <c r="DK112" s="3"/>
      <c r="DL112" s="3"/>
      <c r="DM112" s="3"/>
      <c r="DN112" s="3"/>
      <c r="DO112" s="3"/>
      <c r="DP112" s="3"/>
      <c r="DQ112" s="3"/>
      <c r="DR112" s="3">
        <v>0.39690999999999999</v>
      </c>
      <c r="DS112" s="3">
        <v>0.39501999999999998</v>
      </c>
      <c r="DT112" s="3"/>
      <c r="DU112" s="3"/>
      <c r="DV112" s="3"/>
      <c r="DW112" s="3"/>
      <c r="DX112" s="3"/>
      <c r="DY112" s="3"/>
      <c r="DZ112" s="3"/>
      <c r="EA112" s="3"/>
      <c r="EB112" s="3">
        <v>0.37872</v>
      </c>
      <c r="EC112" s="3">
        <v>0.37697999999999998</v>
      </c>
      <c r="ED112" s="3"/>
      <c r="EE112" s="3"/>
      <c r="EF112" s="3"/>
      <c r="EG112" s="3"/>
      <c r="EH112" s="3"/>
      <c r="EI112" s="3"/>
      <c r="EJ112" s="3"/>
      <c r="EK112" s="3"/>
      <c r="EL112" s="3">
        <v>0.36202000000000001</v>
      </c>
      <c r="EM112" s="3"/>
      <c r="EN112" s="3"/>
      <c r="EO112" s="3"/>
      <c r="EP112" s="3"/>
      <c r="EQ112" s="3"/>
      <c r="ER112" s="3"/>
      <c r="ES112" s="3"/>
      <c r="ET112" s="3"/>
      <c r="EU112" s="3"/>
      <c r="EV112" s="3">
        <v>0.34666999999999998</v>
      </c>
    </row>
    <row r="113" spans="1:204" x14ac:dyDescent="0.25">
      <c r="A113">
        <v>110</v>
      </c>
      <c r="B113" s="3">
        <v>0.59057000000000004</v>
      </c>
      <c r="C113" s="3"/>
      <c r="D113" s="3"/>
      <c r="E113" s="3"/>
      <c r="F113" s="3"/>
      <c r="G113" s="3"/>
      <c r="H113" s="3"/>
      <c r="I113" s="3"/>
      <c r="J113" s="3"/>
      <c r="K113" s="3"/>
      <c r="L113" s="3">
        <v>0.55749000000000004</v>
      </c>
      <c r="M113" s="3"/>
      <c r="N113" s="3"/>
      <c r="O113" s="3"/>
      <c r="P113" s="3"/>
      <c r="Q113" s="3"/>
      <c r="R113" s="3"/>
      <c r="S113" s="3"/>
      <c r="T113" s="3"/>
      <c r="U113" s="3"/>
      <c r="V113" s="3">
        <v>0.56223000000000001</v>
      </c>
      <c r="W113" s="3"/>
      <c r="X113" s="3"/>
      <c r="Y113" s="3"/>
      <c r="Z113" s="3"/>
      <c r="AA113" s="3"/>
      <c r="AB113" s="3"/>
      <c r="AC113" s="3"/>
      <c r="AD113" s="3"/>
      <c r="AE113" s="3"/>
      <c r="AF113" s="3">
        <v>0.61182999999999998</v>
      </c>
      <c r="AG113" s="3"/>
      <c r="AH113" s="3"/>
      <c r="AI113" s="3"/>
      <c r="AJ113" s="3"/>
      <c r="AK113" s="3"/>
      <c r="AL113" s="3"/>
      <c r="AM113" s="3"/>
      <c r="AN113" s="3"/>
      <c r="AO113" s="3"/>
      <c r="AP113" s="3">
        <v>0.63746000000000003</v>
      </c>
      <c r="AQ113" s="3"/>
      <c r="AR113" s="3"/>
      <c r="AS113" s="3"/>
      <c r="AT113" s="3"/>
      <c r="AU113" s="3"/>
      <c r="AV113" s="3"/>
      <c r="AW113" s="3"/>
      <c r="AX113" s="3"/>
      <c r="AY113" s="3"/>
      <c r="AZ113" s="3">
        <v>0.60840000000000005</v>
      </c>
      <c r="BA113" s="3"/>
      <c r="BB113" s="3"/>
      <c r="BC113" s="3"/>
      <c r="BD113" s="3"/>
      <c r="BE113" s="3"/>
      <c r="BF113" s="3"/>
      <c r="BG113" s="3"/>
      <c r="BH113" s="3"/>
      <c r="BI113" s="3"/>
      <c r="BJ113" s="3">
        <v>0.57310000000000005</v>
      </c>
      <c r="BK113" s="3"/>
      <c r="BL113" s="3"/>
      <c r="BM113" s="3"/>
      <c r="BN113" s="3"/>
      <c r="BO113" s="3"/>
      <c r="BP113" s="3"/>
      <c r="BQ113" s="3"/>
      <c r="BR113" s="3"/>
      <c r="BS113" s="3"/>
      <c r="BT113" s="3">
        <v>0.54008999999999996</v>
      </c>
      <c r="BU113" s="3"/>
      <c r="BV113" s="3"/>
      <c r="BW113" s="3"/>
      <c r="BX113" s="3"/>
      <c r="BY113" s="3"/>
      <c r="BZ113" s="3"/>
      <c r="CA113" s="3"/>
      <c r="CB113" s="3"/>
      <c r="CC113" s="3"/>
      <c r="CD113" s="3">
        <v>0.51010999999999995</v>
      </c>
      <c r="CE113" s="3"/>
      <c r="CF113" s="3"/>
      <c r="CG113" s="3"/>
      <c r="CH113" s="3"/>
      <c r="CI113" s="3"/>
      <c r="CJ113" s="3"/>
      <c r="CK113" s="3"/>
      <c r="CL113" s="3"/>
      <c r="CM113" s="3"/>
      <c r="CN113" s="3">
        <v>0.48291000000000001</v>
      </c>
      <c r="CO113" s="3"/>
      <c r="CP113" s="3"/>
      <c r="CQ113" s="3"/>
      <c r="CR113" s="3"/>
      <c r="CS113" s="3"/>
      <c r="CT113" s="3"/>
      <c r="CU113" s="3"/>
      <c r="CV113" s="3"/>
      <c r="CW113" s="3"/>
      <c r="CX113" s="3">
        <v>0.45809</v>
      </c>
      <c r="CY113" s="3"/>
      <c r="CZ113" s="3"/>
      <c r="DA113" s="3"/>
      <c r="DB113" s="3"/>
      <c r="DC113" s="3"/>
      <c r="DD113" s="3"/>
      <c r="DE113" s="3"/>
      <c r="DF113" s="3"/>
      <c r="DG113" s="3"/>
      <c r="DH113" s="3">
        <v>0.43546000000000001</v>
      </c>
      <c r="DI113" s="3"/>
      <c r="DJ113" s="3"/>
      <c r="DK113" s="3"/>
      <c r="DL113" s="3"/>
      <c r="DM113" s="3"/>
      <c r="DN113" s="3"/>
      <c r="DO113" s="3"/>
      <c r="DP113" s="3"/>
      <c r="DQ113" s="3"/>
      <c r="DR113" s="3">
        <v>0.41477000000000003</v>
      </c>
      <c r="DS113" s="3"/>
      <c r="DT113" s="3"/>
      <c r="DU113" s="3"/>
      <c r="DV113" s="3"/>
      <c r="DW113" s="3"/>
      <c r="DX113" s="3"/>
      <c r="DY113" s="3"/>
      <c r="DZ113" s="3"/>
      <c r="EA113" s="3"/>
      <c r="EB113" s="3">
        <v>0.39583000000000002</v>
      </c>
      <c r="EC113" s="3"/>
      <c r="ED113" s="3"/>
      <c r="EE113" s="3"/>
      <c r="EF113" s="3"/>
      <c r="EG113" s="3"/>
      <c r="EH113" s="3"/>
      <c r="EI113" s="3"/>
      <c r="EJ113" s="3"/>
      <c r="EK113" s="3"/>
      <c r="EL113" s="3">
        <v>0.37845000000000001</v>
      </c>
      <c r="EM113" s="3"/>
      <c r="EN113" s="3"/>
      <c r="EO113" s="3"/>
      <c r="EP113" s="3"/>
      <c r="EQ113" s="3"/>
      <c r="ER113" s="3"/>
      <c r="ES113" s="3"/>
      <c r="ET113" s="3"/>
      <c r="EU113" s="3"/>
      <c r="EV113" s="3">
        <v>0.36246</v>
      </c>
    </row>
    <row r="114" spans="1:204" x14ac:dyDescent="0.25">
      <c r="A114">
        <v>111</v>
      </c>
      <c r="B114" s="3"/>
      <c r="C114" s="3"/>
      <c r="D114" s="3"/>
      <c r="E114" s="3"/>
      <c r="F114" s="3"/>
      <c r="G114" s="3"/>
      <c r="H114" s="3"/>
      <c r="I114" s="3"/>
      <c r="J114" s="3"/>
      <c r="K114" s="3">
        <v>0.58536999999999995</v>
      </c>
      <c r="L114" s="3"/>
      <c r="M114" s="3"/>
      <c r="N114" s="3"/>
      <c r="O114" s="3"/>
      <c r="P114" s="3"/>
      <c r="Q114" s="3"/>
      <c r="R114" s="3"/>
      <c r="S114" s="3"/>
      <c r="T114" s="3"/>
      <c r="U114" s="3">
        <v>0.59033999999999998</v>
      </c>
      <c r="V114" s="3"/>
      <c r="W114" s="3"/>
      <c r="X114" s="3"/>
      <c r="Y114" s="3"/>
      <c r="Z114" s="3"/>
      <c r="AA114" s="3"/>
      <c r="AB114" s="3"/>
      <c r="AC114" s="3"/>
      <c r="AD114" s="3"/>
      <c r="AE114" s="3">
        <v>0.64241999999999999</v>
      </c>
      <c r="AF114" s="3"/>
      <c r="AG114" s="3"/>
      <c r="AH114" s="3"/>
      <c r="AI114" s="3"/>
      <c r="AJ114" s="3"/>
      <c r="AK114" s="3"/>
      <c r="AL114" s="3"/>
      <c r="AM114" s="3"/>
      <c r="AN114" s="3"/>
      <c r="AO114" s="3">
        <v>0.66932999999999998</v>
      </c>
      <c r="AP114" s="3">
        <v>0.66752</v>
      </c>
      <c r="AQ114" s="3"/>
      <c r="AR114" s="3"/>
      <c r="AS114" s="3"/>
      <c r="AT114" s="3"/>
      <c r="AU114" s="3"/>
      <c r="AV114" s="3"/>
      <c r="AW114" s="3"/>
      <c r="AX114" s="3"/>
      <c r="AY114" s="3">
        <v>0.63882000000000005</v>
      </c>
      <c r="AZ114" s="3">
        <v>0.63510999999999995</v>
      </c>
      <c r="BA114" s="3"/>
      <c r="BB114" s="3"/>
      <c r="BC114" s="3"/>
      <c r="BD114" s="3"/>
      <c r="BE114" s="3"/>
      <c r="BF114" s="3"/>
      <c r="BG114" s="3"/>
      <c r="BH114" s="3"/>
      <c r="BI114" s="3">
        <v>0.60175999999999996</v>
      </c>
      <c r="BJ114" s="3">
        <v>0.59814000000000001</v>
      </c>
      <c r="BK114" s="3"/>
      <c r="BL114" s="3"/>
      <c r="BM114" s="3"/>
      <c r="BN114" s="3"/>
      <c r="BO114" s="3"/>
      <c r="BP114" s="3"/>
      <c r="BQ114" s="3"/>
      <c r="BR114" s="3"/>
      <c r="BS114" s="3">
        <v>0.56708999999999998</v>
      </c>
      <c r="BT114" s="3">
        <v>0.56381000000000003</v>
      </c>
      <c r="BU114" s="3"/>
      <c r="BV114" s="3"/>
      <c r="BW114" s="3"/>
      <c r="BX114" s="3"/>
      <c r="BY114" s="3"/>
      <c r="BZ114" s="3"/>
      <c r="CA114" s="3"/>
      <c r="CB114" s="3"/>
      <c r="CC114" s="3">
        <v>0.53561999999999999</v>
      </c>
      <c r="CD114" s="3">
        <v>0.53264</v>
      </c>
      <c r="CE114" s="3"/>
      <c r="CF114" s="3"/>
      <c r="CG114" s="3"/>
      <c r="CH114" s="3"/>
      <c r="CI114" s="3"/>
      <c r="CJ114" s="3"/>
      <c r="CK114" s="3"/>
      <c r="CL114" s="3"/>
      <c r="CM114" s="3">
        <v>0.50705999999999996</v>
      </c>
      <c r="CN114" s="3">
        <v>0.50434000000000001</v>
      </c>
      <c r="CO114" s="3"/>
      <c r="CP114" s="3"/>
      <c r="CQ114" s="3"/>
      <c r="CR114" s="3"/>
      <c r="CS114" s="3"/>
      <c r="CT114" s="3"/>
      <c r="CU114" s="3"/>
      <c r="CV114" s="3"/>
      <c r="CW114" s="3">
        <v>0.48098999999999997</v>
      </c>
      <c r="CX114" s="3">
        <v>0.47852</v>
      </c>
      <c r="CY114" s="3"/>
      <c r="CZ114" s="3"/>
      <c r="DA114" s="3"/>
      <c r="DB114" s="3"/>
      <c r="DC114" s="3"/>
      <c r="DD114" s="3"/>
      <c r="DE114" s="3"/>
      <c r="DF114" s="3"/>
      <c r="DG114" s="3">
        <v>0.45723000000000003</v>
      </c>
      <c r="DH114" s="3">
        <v>0.45496999999999999</v>
      </c>
      <c r="DI114" s="3"/>
      <c r="DJ114" s="3"/>
      <c r="DK114" s="3"/>
      <c r="DL114" s="3"/>
      <c r="DM114" s="3"/>
      <c r="DN114" s="3"/>
      <c r="DO114" s="3"/>
      <c r="DP114" s="3"/>
      <c r="DQ114" s="3">
        <v>0.43551000000000001</v>
      </c>
      <c r="DR114" s="3">
        <v>0.43345</v>
      </c>
      <c r="DS114" s="3"/>
      <c r="DT114" s="3"/>
      <c r="DU114" s="3"/>
      <c r="DV114" s="3"/>
      <c r="DW114" s="3"/>
      <c r="DX114" s="3"/>
      <c r="DY114" s="3"/>
      <c r="DZ114" s="3"/>
      <c r="EA114" s="3">
        <v>0.41561999999999999</v>
      </c>
      <c r="EB114" s="3">
        <v>0.41372999999999999</v>
      </c>
      <c r="EC114" s="3"/>
      <c r="ED114" s="3"/>
      <c r="EE114" s="3"/>
      <c r="EF114" s="3"/>
      <c r="EG114" s="3"/>
      <c r="EH114" s="3"/>
      <c r="EI114" s="3"/>
      <c r="EJ114" s="3"/>
      <c r="EK114" s="3"/>
      <c r="EL114" s="3">
        <v>0.39562999999999998</v>
      </c>
      <c r="EM114" s="3"/>
      <c r="EN114" s="3"/>
      <c r="EO114" s="3"/>
      <c r="EP114" s="3"/>
      <c r="EQ114" s="3"/>
      <c r="ER114" s="3"/>
      <c r="ES114" s="3"/>
      <c r="ET114" s="3"/>
      <c r="EU114" s="3"/>
      <c r="EV114" s="3">
        <v>0.37896999999999997</v>
      </c>
    </row>
    <row r="115" spans="1:204" x14ac:dyDescent="0.25">
      <c r="A115">
        <v>112</v>
      </c>
      <c r="B115" s="3"/>
      <c r="C115" s="3"/>
      <c r="D115" s="3"/>
      <c r="E115" s="3"/>
      <c r="F115" s="3"/>
      <c r="G115" s="3"/>
      <c r="H115" s="3"/>
      <c r="I115" s="3"/>
      <c r="J115" s="3">
        <v>0.61463999999999996</v>
      </c>
      <c r="K115" s="3"/>
      <c r="L115" s="3"/>
      <c r="M115" s="3"/>
      <c r="N115" s="3"/>
      <c r="O115" s="3"/>
      <c r="P115" s="3"/>
      <c r="Q115" s="3"/>
      <c r="R115" s="3"/>
      <c r="S115" s="3"/>
      <c r="T115" s="3">
        <v>0.61985999999999997</v>
      </c>
      <c r="U115" s="3"/>
      <c r="V115" s="3"/>
      <c r="W115" s="3"/>
      <c r="X115" s="3"/>
      <c r="Y115" s="3"/>
      <c r="Z115" s="3"/>
      <c r="AA115" s="3"/>
      <c r="AB115" s="3"/>
      <c r="AC115" s="3"/>
      <c r="AD115" s="3">
        <v>0.67454000000000003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>
        <v>0.70279999999999998</v>
      </c>
      <c r="AO115" s="3"/>
      <c r="AP115" s="3">
        <v>0.69852000000000003</v>
      </c>
      <c r="AQ115" s="3"/>
      <c r="AR115" s="3"/>
      <c r="AS115" s="3"/>
      <c r="AT115" s="3"/>
      <c r="AU115" s="3"/>
      <c r="AV115" s="3"/>
      <c r="AW115" s="3"/>
      <c r="AX115" s="3">
        <v>0.67076000000000002</v>
      </c>
      <c r="AY115" s="3"/>
      <c r="AZ115" s="3">
        <v>0.66295000000000004</v>
      </c>
      <c r="BA115" s="3"/>
      <c r="BB115" s="3"/>
      <c r="BC115" s="3"/>
      <c r="BD115" s="3"/>
      <c r="BE115" s="3"/>
      <c r="BF115" s="3"/>
      <c r="BG115" s="3"/>
      <c r="BH115" s="3">
        <v>0.63183999999999996</v>
      </c>
      <c r="BI115" s="3"/>
      <c r="BJ115" s="3">
        <v>0.62429000000000001</v>
      </c>
      <c r="BK115" s="3"/>
      <c r="BL115" s="3"/>
      <c r="BM115" s="3"/>
      <c r="BN115" s="3"/>
      <c r="BO115" s="3"/>
      <c r="BP115" s="3"/>
      <c r="BQ115" s="3"/>
      <c r="BR115" s="3">
        <v>0.59545000000000003</v>
      </c>
      <c r="BS115" s="3"/>
      <c r="BT115" s="3">
        <v>0.58857999999999999</v>
      </c>
      <c r="BU115" s="3"/>
      <c r="BV115" s="3"/>
      <c r="BW115" s="3"/>
      <c r="BX115" s="3"/>
      <c r="BY115" s="3"/>
      <c r="BZ115" s="3"/>
      <c r="CA115" s="3"/>
      <c r="CB115" s="3">
        <v>0.56240000000000001</v>
      </c>
      <c r="CC115" s="3"/>
      <c r="CD115" s="3">
        <v>0.55617000000000005</v>
      </c>
      <c r="CE115" s="3"/>
      <c r="CF115" s="3"/>
      <c r="CG115" s="3"/>
      <c r="CH115" s="3"/>
      <c r="CI115" s="3"/>
      <c r="CJ115" s="3"/>
      <c r="CK115" s="3"/>
      <c r="CL115" s="3">
        <v>0.53241000000000005</v>
      </c>
      <c r="CM115" s="3"/>
      <c r="CN115" s="3">
        <v>0.52673000000000003</v>
      </c>
      <c r="CO115" s="3"/>
      <c r="CP115" s="3"/>
      <c r="CQ115" s="3"/>
      <c r="CR115" s="3"/>
      <c r="CS115" s="3"/>
      <c r="CT115" s="3"/>
      <c r="CU115" s="3"/>
      <c r="CV115" s="3">
        <v>0.50504000000000004</v>
      </c>
      <c r="CW115" s="3"/>
      <c r="CX115" s="3">
        <v>0.49986999999999998</v>
      </c>
      <c r="CY115" s="3"/>
      <c r="CZ115" s="3"/>
      <c r="DA115" s="3"/>
      <c r="DB115" s="3"/>
      <c r="DC115" s="3"/>
      <c r="DD115" s="3"/>
      <c r="DE115" s="3"/>
      <c r="DF115" s="3">
        <v>0.48009000000000002</v>
      </c>
      <c r="DG115" s="3"/>
      <c r="DH115" s="3">
        <v>0.47536</v>
      </c>
      <c r="DI115" s="3"/>
      <c r="DJ115" s="3"/>
      <c r="DK115" s="3"/>
      <c r="DL115" s="3"/>
      <c r="DM115" s="3"/>
      <c r="DN115" s="3"/>
      <c r="DO115" s="3"/>
      <c r="DP115" s="3">
        <v>0.45728999999999997</v>
      </c>
      <c r="DQ115" s="3"/>
      <c r="DR115" s="3">
        <v>0.45296999999999998</v>
      </c>
      <c r="DS115" s="3"/>
      <c r="DT115" s="3"/>
      <c r="DU115" s="3"/>
      <c r="DV115" s="3"/>
      <c r="DW115" s="3"/>
      <c r="DX115" s="3"/>
      <c r="DY115" s="3"/>
      <c r="DZ115" s="3">
        <v>0.43640000000000001</v>
      </c>
      <c r="EA115" s="3"/>
      <c r="EB115" s="3">
        <v>0.43243999999999999</v>
      </c>
      <c r="EC115" s="3"/>
      <c r="ED115" s="3"/>
      <c r="EE115" s="3"/>
      <c r="EF115" s="3"/>
      <c r="EG115" s="3"/>
      <c r="EH115" s="3"/>
      <c r="EI115" s="3"/>
      <c r="EJ115" s="3"/>
      <c r="EK115" s="3"/>
      <c r="EL115" s="3">
        <v>0.41360999999999998</v>
      </c>
      <c r="EM115" s="3"/>
      <c r="EN115" s="3"/>
      <c r="EO115" s="3"/>
      <c r="EP115" s="3"/>
      <c r="EQ115" s="3"/>
      <c r="ER115" s="3"/>
      <c r="ES115" s="3"/>
      <c r="ET115" s="3"/>
      <c r="EU115" s="3"/>
      <c r="EV115" s="3">
        <v>0.39624999999999999</v>
      </c>
    </row>
    <row r="116" spans="1:204" x14ac:dyDescent="0.25">
      <c r="A116">
        <v>113</v>
      </c>
      <c r="B116" s="3"/>
      <c r="C116" s="3"/>
      <c r="D116" s="3"/>
      <c r="E116" s="3"/>
      <c r="F116" s="3"/>
      <c r="G116" s="3"/>
      <c r="H116" s="3"/>
      <c r="I116" s="3">
        <v>0.64537</v>
      </c>
      <c r="J116" s="3"/>
      <c r="K116" s="3"/>
      <c r="L116" s="3"/>
      <c r="M116" s="3"/>
      <c r="N116" s="3"/>
      <c r="O116" s="3"/>
      <c r="P116" s="3"/>
      <c r="Q116" s="3"/>
      <c r="R116" s="3"/>
      <c r="S116" s="3">
        <v>0.65085999999999999</v>
      </c>
      <c r="T116" s="3"/>
      <c r="U116" s="3"/>
      <c r="V116" s="3"/>
      <c r="W116" s="3"/>
      <c r="X116" s="3"/>
      <c r="Y116" s="3"/>
      <c r="Z116" s="3"/>
      <c r="AA116" s="3"/>
      <c r="AB116" s="3"/>
      <c r="AC116" s="3">
        <v>0.70826999999999996</v>
      </c>
      <c r="AD116" s="3"/>
      <c r="AE116" s="3"/>
      <c r="AF116" s="3"/>
      <c r="AG116" s="3"/>
      <c r="AH116" s="3"/>
      <c r="AI116" s="3"/>
      <c r="AJ116" s="3"/>
      <c r="AK116" s="3"/>
      <c r="AL116" s="3"/>
      <c r="AM116" s="3">
        <v>0.73794000000000004</v>
      </c>
      <c r="AN116" s="3"/>
      <c r="AO116" s="3"/>
      <c r="AP116" s="3">
        <v>0.73053000000000001</v>
      </c>
      <c r="AQ116" s="3"/>
      <c r="AR116" s="3"/>
      <c r="AS116" s="3"/>
      <c r="AT116" s="3"/>
      <c r="AU116" s="3"/>
      <c r="AV116" s="3"/>
      <c r="AW116" s="3">
        <v>0.70430000000000004</v>
      </c>
      <c r="AX116" s="3"/>
      <c r="AY116" s="3"/>
      <c r="AZ116" s="3">
        <v>0.69196999999999997</v>
      </c>
      <c r="BA116" s="3"/>
      <c r="BB116" s="3"/>
      <c r="BC116" s="3"/>
      <c r="BD116" s="3"/>
      <c r="BE116" s="3"/>
      <c r="BF116" s="3"/>
      <c r="BG116" s="3">
        <v>0.66344000000000003</v>
      </c>
      <c r="BH116" s="3"/>
      <c r="BI116" s="3"/>
      <c r="BJ116" s="3">
        <v>0.65158000000000005</v>
      </c>
      <c r="BK116" s="3"/>
      <c r="BL116" s="3"/>
      <c r="BM116" s="3"/>
      <c r="BN116" s="3"/>
      <c r="BO116" s="3"/>
      <c r="BP116" s="3"/>
      <c r="BQ116" s="3">
        <v>0.62522</v>
      </c>
      <c r="BR116" s="3"/>
      <c r="BS116" s="3"/>
      <c r="BT116" s="3">
        <v>0.61446000000000001</v>
      </c>
      <c r="BU116" s="3"/>
      <c r="BV116" s="3"/>
      <c r="BW116" s="3"/>
      <c r="BX116" s="3"/>
      <c r="BY116" s="3"/>
      <c r="BZ116" s="3"/>
      <c r="CA116" s="3">
        <v>0.59052000000000004</v>
      </c>
      <c r="CB116" s="3"/>
      <c r="CC116" s="3"/>
      <c r="CD116" s="3">
        <v>0.58074999999999999</v>
      </c>
      <c r="CE116" s="3"/>
      <c r="CF116" s="3"/>
      <c r="CG116" s="3"/>
      <c r="CH116" s="3"/>
      <c r="CI116" s="3"/>
      <c r="CJ116" s="3"/>
      <c r="CK116" s="3">
        <v>0.55903000000000003</v>
      </c>
      <c r="CL116" s="3"/>
      <c r="CM116" s="3"/>
      <c r="CN116" s="3">
        <v>0.55012000000000005</v>
      </c>
      <c r="CO116" s="3"/>
      <c r="CP116" s="3"/>
      <c r="CQ116" s="3"/>
      <c r="CR116" s="3"/>
      <c r="CS116" s="3"/>
      <c r="CT116" s="3"/>
      <c r="CU116" s="3">
        <v>0.53029000000000004</v>
      </c>
      <c r="CV116" s="3"/>
      <c r="CW116" s="3"/>
      <c r="CX116" s="3">
        <v>0.52217999999999998</v>
      </c>
      <c r="CY116" s="3"/>
      <c r="CZ116" s="3"/>
      <c r="DA116" s="3"/>
      <c r="DB116" s="3"/>
      <c r="DC116" s="3"/>
      <c r="DD116" s="3"/>
      <c r="DE116" s="3">
        <v>0.50409000000000004</v>
      </c>
      <c r="DF116" s="3"/>
      <c r="DG116" s="3"/>
      <c r="DH116" s="3">
        <v>0.49668000000000001</v>
      </c>
      <c r="DI116" s="3"/>
      <c r="DJ116" s="3"/>
      <c r="DK116" s="3"/>
      <c r="DL116" s="3"/>
      <c r="DM116" s="3"/>
      <c r="DN116" s="3"/>
      <c r="DO116" s="3">
        <v>0.48015000000000002</v>
      </c>
      <c r="DP116" s="3"/>
      <c r="DQ116" s="3"/>
      <c r="DR116" s="3">
        <v>0.47338000000000002</v>
      </c>
      <c r="DS116" s="3"/>
      <c r="DT116" s="3"/>
      <c r="DU116" s="3"/>
      <c r="DV116" s="3"/>
      <c r="DW116" s="3"/>
      <c r="DX116" s="3"/>
      <c r="DY116" s="3">
        <v>0.45822000000000002</v>
      </c>
      <c r="DZ116" s="3"/>
      <c r="EA116" s="3"/>
      <c r="EB116" s="3">
        <v>0.45201000000000002</v>
      </c>
      <c r="EC116" s="3"/>
      <c r="ED116" s="3"/>
      <c r="EE116" s="3"/>
      <c r="EF116" s="3"/>
      <c r="EG116" s="3"/>
      <c r="EH116" s="3"/>
      <c r="EI116" s="3"/>
      <c r="EJ116" s="3"/>
      <c r="EK116" s="3"/>
      <c r="EL116" s="3">
        <v>0.43237999999999999</v>
      </c>
      <c r="EM116" s="3"/>
      <c r="EN116" s="3"/>
      <c r="EO116" s="3"/>
      <c r="EP116" s="3"/>
      <c r="EQ116" s="3"/>
      <c r="ER116" s="3"/>
      <c r="ES116" s="3"/>
      <c r="ET116" s="3"/>
      <c r="EU116" s="3"/>
      <c r="EV116" s="3">
        <v>0.41432000000000002</v>
      </c>
    </row>
    <row r="117" spans="1:204" x14ac:dyDescent="0.25">
      <c r="A117">
        <v>114</v>
      </c>
      <c r="B117" s="3"/>
      <c r="C117" s="3"/>
      <c r="D117" s="3"/>
      <c r="E117" s="3"/>
      <c r="F117" s="3"/>
      <c r="G117" s="3"/>
      <c r="H117" s="3">
        <v>0.67764000000000002</v>
      </c>
      <c r="I117" s="3"/>
      <c r="J117" s="3"/>
      <c r="K117" s="3"/>
      <c r="L117" s="3"/>
      <c r="M117" s="3"/>
      <c r="N117" s="3"/>
      <c r="O117" s="3"/>
      <c r="P117" s="3"/>
      <c r="Q117" s="3"/>
      <c r="R117" s="3">
        <v>0.68340000000000001</v>
      </c>
      <c r="S117" s="3"/>
      <c r="T117" s="3"/>
      <c r="U117" s="3"/>
      <c r="V117" s="3"/>
      <c r="W117" s="3"/>
      <c r="X117" s="3"/>
      <c r="Y117" s="3"/>
      <c r="Z117" s="3"/>
      <c r="AA117" s="3"/>
      <c r="AB117" s="3">
        <v>0.74368000000000001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3">
        <v>0.77483000000000002</v>
      </c>
      <c r="AM117" s="3"/>
      <c r="AN117" s="3"/>
      <c r="AO117" s="3"/>
      <c r="AP117" s="3">
        <v>0.76365000000000005</v>
      </c>
      <c r="AQ117" s="3"/>
      <c r="AR117" s="3"/>
      <c r="AS117" s="3"/>
      <c r="AT117" s="3"/>
      <c r="AU117" s="3"/>
      <c r="AV117" s="3">
        <v>0.73951999999999996</v>
      </c>
      <c r="AW117" s="3"/>
      <c r="AX117" s="3"/>
      <c r="AY117" s="3"/>
      <c r="AZ117" s="3">
        <v>0.72224999999999995</v>
      </c>
      <c r="BA117" s="3"/>
      <c r="BB117" s="3"/>
      <c r="BC117" s="3"/>
      <c r="BD117" s="3"/>
      <c r="BE117" s="3"/>
      <c r="BF117" s="3">
        <v>0.69660999999999995</v>
      </c>
      <c r="BG117" s="3"/>
      <c r="BH117" s="3"/>
      <c r="BI117" s="3"/>
      <c r="BJ117" s="3">
        <v>0.68010000000000004</v>
      </c>
      <c r="BK117" s="3"/>
      <c r="BL117" s="3"/>
      <c r="BM117" s="3"/>
      <c r="BN117" s="3"/>
      <c r="BO117" s="3"/>
      <c r="BP117" s="3">
        <v>0.65647999999999995</v>
      </c>
      <c r="BQ117" s="3"/>
      <c r="BR117" s="3"/>
      <c r="BS117" s="3"/>
      <c r="BT117" s="3">
        <v>0.64148000000000005</v>
      </c>
      <c r="BU117" s="3"/>
      <c r="BV117" s="3"/>
      <c r="BW117" s="3"/>
      <c r="BX117" s="3"/>
      <c r="BY117" s="3"/>
      <c r="BZ117" s="3">
        <v>0.62004000000000004</v>
      </c>
      <c r="CA117" s="3"/>
      <c r="CB117" s="3"/>
      <c r="CC117" s="3"/>
      <c r="CD117" s="3">
        <v>0.60641999999999996</v>
      </c>
      <c r="CE117" s="3"/>
      <c r="CF117" s="3"/>
      <c r="CG117" s="3"/>
      <c r="CH117" s="3"/>
      <c r="CI117" s="3"/>
      <c r="CJ117" s="3">
        <v>0.58697999999999995</v>
      </c>
      <c r="CK117" s="3"/>
      <c r="CL117" s="3"/>
      <c r="CM117" s="3"/>
      <c r="CN117" s="3">
        <v>0.57457999999999998</v>
      </c>
      <c r="CO117" s="3"/>
      <c r="CP117" s="3"/>
      <c r="CQ117" s="3"/>
      <c r="CR117" s="3"/>
      <c r="CS117" s="3"/>
      <c r="CT117" s="3">
        <v>0.55681000000000003</v>
      </c>
      <c r="CU117" s="3"/>
      <c r="CV117" s="3"/>
      <c r="CW117" s="3"/>
      <c r="CX117" s="3">
        <v>0.54551000000000005</v>
      </c>
      <c r="CY117" s="3"/>
      <c r="CZ117" s="3"/>
      <c r="DA117" s="3"/>
      <c r="DB117" s="3"/>
      <c r="DC117" s="3"/>
      <c r="DD117" s="3">
        <v>0.52929999999999999</v>
      </c>
      <c r="DE117" s="3"/>
      <c r="DF117" s="3"/>
      <c r="DG117" s="3"/>
      <c r="DH117" s="3">
        <v>0.51897000000000004</v>
      </c>
      <c r="DI117" s="3"/>
      <c r="DJ117" s="3"/>
      <c r="DK117" s="3"/>
      <c r="DL117" s="3"/>
      <c r="DM117" s="3"/>
      <c r="DN117" s="3">
        <v>0.50416000000000005</v>
      </c>
      <c r="DO117" s="3"/>
      <c r="DP117" s="3"/>
      <c r="DQ117" s="3"/>
      <c r="DR117" s="3">
        <v>0.49470999999999998</v>
      </c>
      <c r="DS117" s="3"/>
      <c r="DT117" s="3"/>
      <c r="DU117" s="3"/>
      <c r="DV117" s="3"/>
      <c r="DW117" s="3"/>
      <c r="DX117" s="3">
        <v>0.48113</v>
      </c>
      <c r="DY117" s="3"/>
      <c r="DZ117" s="3"/>
      <c r="EA117" s="3"/>
      <c r="EB117" s="3">
        <v>0.47247</v>
      </c>
      <c r="EC117" s="3"/>
      <c r="ED117" s="3"/>
      <c r="EE117" s="3"/>
      <c r="EF117" s="3"/>
      <c r="EG117" s="3"/>
      <c r="EH117" s="3"/>
      <c r="EI117" s="3"/>
      <c r="EJ117" s="3"/>
      <c r="EK117" s="3"/>
      <c r="EL117" s="3">
        <v>0.45204</v>
      </c>
      <c r="EM117" s="3"/>
      <c r="EN117" s="3"/>
      <c r="EO117" s="3"/>
      <c r="EP117" s="3"/>
      <c r="EQ117" s="3"/>
      <c r="ER117" s="3"/>
      <c r="ES117" s="3"/>
      <c r="ET117" s="3"/>
      <c r="EU117" s="3"/>
      <c r="EV117" s="3">
        <v>0.43323</v>
      </c>
    </row>
    <row r="118" spans="1:204" x14ac:dyDescent="0.25">
      <c r="A118">
        <v>115</v>
      </c>
      <c r="B118" s="3"/>
      <c r="C118" s="3"/>
      <c r="D118" s="3"/>
      <c r="E118" s="3"/>
      <c r="F118" s="3"/>
      <c r="G118" s="3">
        <v>0.71152000000000004</v>
      </c>
      <c r="H118" s="3"/>
      <c r="I118" s="3"/>
      <c r="J118" s="3"/>
      <c r="K118" s="3"/>
      <c r="L118" s="3"/>
      <c r="M118" s="3"/>
      <c r="N118" s="3"/>
      <c r="O118" s="3"/>
      <c r="P118" s="3"/>
      <c r="Q118" s="3">
        <v>0.71757000000000004</v>
      </c>
      <c r="R118" s="3"/>
      <c r="S118" s="3"/>
      <c r="T118" s="3"/>
      <c r="U118" s="3"/>
      <c r="V118" s="3"/>
      <c r="W118" s="3"/>
      <c r="X118" s="3"/>
      <c r="Y118" s="3"/>
      <c r="Z118" s="3"/>
      <c r="AA118" s="3">
        <v>0.78086999999999995</v>
      </c>
      <c r="AB118" s="3"/>
      <c r="AC118" s="3"/>
      <c r="AD118" s="3"/>
      <c r="AE118" s="3"/>
      <c r="AF118" s="3"/>
      <c r="AG118" s="3"/>
      <c r="AH118" s="3"/>
      <c r="AI118" s="3"/>
      <c r="AJ118" s="3"/>
      <c r="AK118" s="3">
        <v>0.81357999999999997</v>
      </c>
      <c r="AL118" s="3"/>
      <c r="AM118" s="3"/>
      <c r="AN118" s="3"/>
      <c r="AO118" s="3"/>
      <c r="AP118" s="3">
        <v>0.79798999999999998</v>
      </c>
      <c r="AQ118" s="3"/>
      <c r="AR118" s="3"/>
      <c r="AS118" s="3"/>
      <c r="AT118" s="3"/>
      <c r="AU118" s="3">
        <v>0.77649000000000001</v>
      </c>
      <c r="AV118" s="3"/>
      <c r="AW118" s="3"/>
      <c r="AX118" s="3"/>
      <c r="AY118" s="3"/>
      <c r="AZ118" s="3">
        <v>0.75383</v>
      </c>
      <c r="BA118" s="3"/>
      <c r="BB118" s="3"/>
      <c r="BC118" s="3"/>
      <c r="BD118" s="3"/>
      <c r="BE118" s="3">
        <v>0.73143999999999998</v>
      </c>
      <c r="BF118" s="3"/>
      <c r="BG118" s="3"/>
      <c r="BH118" s="3"/>
      <c r="BI118" s="3"/>
      <c r="BJ118" s="3">
        <v>0.70987</v>
      </c>
      <c r="BK118" s="3"/>
      <c r="BL118" s="3"/>
      <c r="BM118" s="3"/>
      <c r="BN118" s="3"/>
      <c r="BO118" s="3">
        <v>0.68930000000000002</v>
      </c>
      <c r="BP118" s="3"/>
      <c r="BQ118" s="3"/>
      <c r="BR118" s="3"/>
      <c r="BS118" s="3"/>
      <c r="BT118" s="3">
        <v>0.66971999999999998</v>
      </c>
      <c r="BU118" s="3"/>
      <c r="BV118" s="3"/>
      <c r="BW118" s="3"/>
      <c r="BX118" s="3"/>
      <c r="BY118" s="3">
        <v>0.65105000000000002</v>
      </c>
      <c r="BZ118" s="3"/>
      <c r="CA118" s="3"/>
      <c r="CB118" s="3"/>
      <c r="CC118" s="3"/>
      <c r="CD118" s="3">
        <v>0.63324000000000003</v>
      </c>
      <c r="CE118" s="3"/>
      <c r="CF118" s="3"/>
      <c r="CG118" s="3"/>
      <c r="CH118" s="3"/>
      <c r="CI118" s="3">
        <v>0.61633000000000004</v>
      </c>
      <c r="CJ118" s="3"/>
      <c r="CK118" s="3"/>
      <c r="CL118" s="3"/>
      <c r="CM118" s="3"/>
      <c r="CN118" s="3">
        <v>0.60011999999999999</v>
      </c>
      <c r="CO118" s="3"/>
      <c r="CP118" s="3"/>
      <c r="CQ118" s="3"/>
      <c r="CR118" s="3"/>
      <c r="CS118" s="3">
        <v>0.58465</v>
      </c>
      <c r="CT118" s="3"/>
      <c r="CU118" s="3"/>
      <c r="CV118" s="3"/>
      <c r="CW118" s="3"/>
      <c r="CX118" s="3">
        <v>0.56986999999999999</v>
      </c>
      <c r="CY118" s="3"/>
      <c r="CZ118" s="3"/>
      <c r="DA118" s="3"/>
      <c r="DB118" s="3"/>
      <c r="DC118" s="3">
        <v>0.55576000000000003</v>
      </c>
      <c r="DD118" s="3"/>
      <c r="DE118" s="3"/>
      <c r="DF118" s="3"/>
      <c r="DG118" s="3"/>
      <c r="DH118" s="3">
        <v>0.54227000000000003</v>
      </c>
      <c r="DI118" s="3"/>
      <c r="DJ118" s="3"/>
      <c r="DK118" s="3"/>
      <c r="DL118" s="3"/>
      <c r="DM118" s="3">
        <v>0.52937000000000001</v>
      </c>
      <c r="DN118" s="3"/>
      <c r="DO118" s="3"/>
      <c r="DP118" s="3"/>
      <c r="DQ118" s="3"/>
      <c r="DR118" s="3">
        <v>0.51702000000000004</v>
      </c>
      <c r="DS118" s="3"/>
      <c r="DT118" s="3"/>
      <c r="DU118" s="3"/>
      <c r="DV118" s="3"/>
      <c r="DW118" s="3">
        <v>0.50519000000000003</v>
      </c>
      <c r="DX118" s="3"/>
      <c r="DY118" s="3"/>
      <c r="DZ118" s="3"/>
      <c r="EA118" s="3"/>
      <c r="EB118" s="3">
        <v>0.49386000000000002</v>
      </c>
      <c r="EC118" s="3"/>
      <c r="ED118" s="3"/>
      <c r="EE118" s="3"/>
      <c r="EF118" s="3"/>
      <c r="EG118" s="3"/>
      <c r="EH118" s="3"/>
      <c r="EI118" s="3"/>
      <c r="EJ118" s="3"/>
      <c r="EK118" s="3"/>
      <c r="EL118" s="3">
        <v>0.47260000000000002</v>
      </c>
      <c r="EM118" s="3"/>
      <c r="EN118" s="3"/>
      <c r="EO118" s="3"/>
      <c r="EP118" s="3"/>
      <c r="EQ118" s="3"/>
      <c r="ER118" s="3"/>
      <c r="ES118" s="3"/>
      <c r="ET118" s="3"/>
      <c r="EU118" s="3"/>
      <c r="EV118" s="3">
        <v>0.45300000000000001</v>
      </c>
    </row>
    <row r="119" spans="1:204" x14ac:dyDescent="0.25">
      <c r="A119">
        <v>116</v>
      </c>
      <c r="B119" s="3"/>
      <c r="C119" s="3"/>
      <c r="D119" s="3"/>
      <c r="E119" s="3"/>
      <c r="F119" s="3">
        <v>0.74709000000000003</v>
      </c>
      <c r="G119" s="3"/>
      <c r="H119" s="3"/>
      <c r="I119" s="3"/>
      <c r="J119" s="3"/>
      <c r="K119" s="3"/>
      <c r="L119" s="3"/>
      <c r="M119" s="3"/>
      <c r="N119" s="3"/>
      <c r="O119" s="3"/>
      <c r="P119" s="3">
        <v>0.75344999999999995</v>
      </c>
      <c r="Q119" s="3"/>
      <c r="R119" s="3"/>
      <c r="S119" s="3"/>
      <c r="T119" s="3"/>
      <c r="U119" s="3"/>
      <c r="V119" s="3"/>
      <c r="W119" s="3"/>
      <c r="X119" s="3"/>
      <c r="Y119" s="3"/>
      <c r="Z119" s="3">
        <v>0.81991000000000003</v>
      </c>
      <c r="AA119" s="3"/>
      <c r="AB119" s="3"/>
      <c r="AC119" s="3"/>
      <c r="AD119" s="3"/>
      <c r="AE119" s="3"/>
      <c r="AF119" s="3"/>
      <c r="AG119" s="3"/>
      <c r="AH119" s="3"/>
      <c r="AI119" s="3"/>
      <c r="AJ119" s="3">
        <v>0.85424999999999995</v>
      </c>
      <c r="AK119" s="3"/>
      <c r="AL119" s="3"/>
      <c r="AM119" s="3"/>
      <c r="AN119" s="3"/>
      <c r="AO119" s="3"/>
      <c r="AP119" s="3">
        <v>0.83362999999999998</v>
      </c>
      <c r="AQ119" s="3"/>
      <c r="AR119" s="3"/>
      <c r="AS119" s="3"/>
      <c r="AT119" s="3">
        <v>0.81532000000000004</v>
      </c>
      <c r="AU119" s="3"/>
      <c r="AV119" s="3"/>
      <c r="AW119" s="3"/>
      <c r="AX119" s="3"/>
      <c r="AY119" s="3"/>
      <c r="AZ119" s="3">
        <v>0.78678999999999999</v>
      </c>
      <c r="BA119" s="3"/>
      <c r="BB119" s="3"/>
      <c r="BC119" s="3"/>
      <c r="BD119" s="3">
        <v>0.76800999999999997</v>
      </c>
      <c r="BE119" s="3"/>
      <c r="BF119" s="3"/>
      <c r="BG119" s="3"/>
      <c r="BH119" s="3"/>
      <c r="BI119" s="3"/>
      <c r="BJ119" s="3">
        <v>0.74095999999999995</v>
      </c>
      <c r="BK119" s="3"/>
      <c r="BL119" s="3"/>
      <c r="BM119" s="3"/>
      <c r="BN119" s="3">
        <v>0.72377000000000002</v>
      </c>
      <c r="BO119" s="3"/>
      <c r="BP119" s="3"/>
      <c r="BQ119" s="3"/>
      <c r="BR119" s="3"/>
      <c r="BS119" s="3"/>
      <c r="BT119" s="3">
        <v>0.69920000000000004</v>
      </c>
      <c r="BU119" s="3"/>
      <c r="BV119" s="3"/>
      <c r="BW119" s="3"/>
      <c r="BX119" s="3">
        <v>0.68359999999999999</v>
      </c>
      <c r="BY119" s="3"/>
      <c r="BZ119" s="3"/>
      <c r="CA119" s="3"/>
      <c r="CB119" s="3"/>
      <c r="CC119" s="3"/>
      <c r="CD119" s="3">
        <v>0.66127999999999998</v>
      </c>
      <c r="CE119" s="3"/>
      <c r="CF119" s="3"/>
      <c r="CG119" s="3"/>
      <c r="CH119" s="3">
        <v>0.64715</v>
      </c>
      <c r="CI119" s="3"/>
      <c r="CJ119" s="3"/>
      <c r="CK119" s="3"/>
      <c r="CL119" s="3"/>
      <c r="CM119" s="3"/>
      <c r="CN119" s="3">
        <v>0.62683</v>
      </c>
      <c r="CO119" s="3"/>
      <c r="CP119" s="3"/>
      <c r="CQ119" s="3"/>
      <c r="CR119" s="3">
        <v>0.61387999999999998</v>
      </c>
      <c r="CS119" s="3"/>
      <c r="CT119" s="3"/>
      <c r="CU119" s="3"/>
      <c r="CV119" s="3"/>
      <c r="CW119" s="3"/>
      <c r="CX119" s="3">
        <v>0.59535000000000005</v>
      </c>
      <c r="CY119" s="3"/>
      <c r="CZ119" s="3"/>
      <c r="DA119" s="3"/>
      <c r="DB119" s="3">
        <v>0.58355000000000001</v>
      </c>
      <c r="DC119" s="3"/>
      <c r="DD119" s="3"/>
      <c r="DE119" s="3"/>
      <c r="DF119" s="3"/>
      <c r="DG119" s="3"/>
      <c r="DH119" s="3">
        <v>0.56662000000000001</v>
      </c>
      <c r="DI119" s="3"/>
      <c r="DJ119" s="3"/>
      <c r="DK119" s="3"/>
      <c r="DL119" s="3">
        <v>0.55583000000000005</v>
      </c>
      <c r="DM119" s="3"/>
      <c r="DN119" s="3"/>
      <c r="DO119" s="3"/>
      <c r="DP119" s="3"/>
      <c r="DQ119" s="3"/>
      <c r="DR119" s="3">
        <v>0.54035</v>
      </c>
      <c r="DS119" s="3"/>
      <c r="DT119" s="3"/>
      <c r="DU119" s="3"/>
      <c r="DV119" s="3">
        <v>0.53044999999999998</v>
      </c>
      <c r="DW119" s="3"/>
      <c r="DX119" s="3"/>
      <c r="DY119" s="3"/>
      <c r="DZ119" s="3"/>
      <c r="EA119" s="3"/>
      <c r="EB119" s="3">
        <v>0.51624999999999999</v>
      </c>
      <c r="EC119" s="3"/>
      <c r="ED119" s="3"/>
      <c r="EE119" s="3"/>
      <c r="EF119" s="3"/>
      <c r="EG119" s="3"/>
      <c r="EH119" s="3"/>
      <c r="EI119" s="3"/>
      <c r="EJ119" s="3"/>
      <c r="EK119" s="3"/>
      <c r="EL119" s="3">
        <v>0.49408999999999997</v>
      </c>
      <c r="EM119" s="3"/>
      <c r="EN119" s="3"/>
      <c r="EO119" s="3"/>
      <c r="EP119" s="3"/>
      <c r="EQ119" s="3"/>
      <c r="ER119" s="3"/>
      <c r="ES119" s="3"/>
      <c r="ET119" s="3"/>
      <c r="EU119" s="3"/>
      <c r="EV119" s="3">
        <v>0.47367999999999999</v>
      </c>
    </row>
    <row r="120" spans="1:204" x14ac:dyDescent="0.25">
      <c r="A120">
        <v>117</v>
      </c>
      <c r="B120" s="3"/>
      <c r="C120" s="3"/>
      <c r="D120" s="3"/>
      <c r="E120" s="3">
        <v>0.78444999999999998</v>
      </c>
      <c r="F120" s="3"/>
      <c r="G120" s="3"/>
      <c r="H120" s="3"/>
      <c r="I120" s="3"/>
      <c r="J120" s="3"/>
      <c r="K120" s="3"/>
      <c r="L120" s="3"/>
      <c r="M120" s="3"/>
      <c r="N120" s="3"/>
      <c r="O120" s="3">
        <v>0.79112000000000005</v>
      </c>
      <c r="P120" s="3"/>
      <c r="Q120" s="3"/>
      <c r="R120" s="3"/>
      <c r="S120" s="3"/>
      <c r="T120" s="3"/>
      <c r="U120" s="3"/>
      <c r="V120" s="3"/>
      <c r="W120" s="3"/>
      <c r="X120" s="3"/>
      <c r="Y120" s="3">
        <v>0.8609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>
        <v>0.89697000000000005</v>
      </c>
      <c r="AJ120" s="3"/>
      <c r="AK120" s="3"/>
      <c r="AL120" s="3"/>
      <c r="AM120" s="3"/>
      <c r="AN120" s="3"/>
      <c r="AO120" s="3"/>
      <c r="AP120" s="3">
        <v>0.87065999999999999</v>
      </c>
      <c r="AQ120" s="3"/>
      <c r="AR120" s="3"/>
      <c r="AS120" s="3">
        <v>0.85607999999999995</v>
      </c>
      <c r="AT120" s="3"/>
      <c r="AU120" s="3"/>
      <c r="AV120" s="3"/>
      <c r="AW120" s="3"/>
      <c r="AX120" s="3"/>
      <c r="AY120" s="3"/>
      <c r="AZ120" s="3">
        <v>0.82118000000000002</v>
      </c>
      <c r="BA120" s="3"/>
      <c r="BB120" s="3"/>
      <c r="BC120" s="3">
        <v>0.80640999999999996</v>
      </c>
      <c r="BD120" s="3"/>
      <c r="BE120" s="3"/>
      <c r="BF120" s="3"/>
      <c r="BG120" s="3"/>
      <c r="BH120" s="3"/>
      <c r="BI120" s="3"/>
      <c r="BJ120" s="3">
        <v>0.77342</v>
      </c>
      <c r="BK120" s="3"/>
      <c r="BL120" s="3"/>
      <c r="BM120" s="3">
        <v>0.75995999999999997</v>
      </c>
      <c r="BN120" s="3"/>
      <c r="BO120" s="3"/>
      <c r="BP120" s="3"/>
      <c r="BQ120" s="3"/>
      <c r="BR120" s="3"/>
      <c r="BS120" s="3"/>
      <c r="BT120" s="3">
        <v>0.73001000000000005</v>
      </c>
      <c r="BU120" s="3"/>
      <c r="BV120" s="3"/>
      <c r="BW120" s="3">
        <v>0.71777999999999997</v>
      </c>
      <c r="BX120" s="3"/>
      <c r="BY120" s="3"/>
      <c r="BZ120" s="3"/>
      <c r="CA120" s="3"/>
      <c r="CB120" s="3"/>
      <c r="CC120" s="3"/>
      <c r="CD120" s="3">
        <v>0.69055999999999995</v>
      </c>
      <c r="CE120" s="3"/>
      <c r="CF120" s="3"/>
      <c r="CG120" s="3">
        <v>0.67950999999999995</v>
      </c>
      <c r="CH120" s="3"/>
      <c r="CI120" s="3"/>
      <c r="CJ120" s="3"/>
      <c r="CK120" s="3"/>
      <c r="CL120" s="3"/>
      <c r="CM120" s="3"/>
      <c r="CN120" s="3">
        <v>0.65471000000000001</v>
      </c>
      <c r="CO120" s="3"/>
      <c r="CP120" s="3"/>
      <c r="CQ120" s="3">
        <v>0.64456999999999998</v>
      </c>
      <c r="CR120" s="3"/>
      <c r="CS120" s="3"/>
      <c r="CT120" s="3"/>
      <c r="CU120" s="3"/>
      <c r="CV120" s="3"/>
      <c r="CW120" s="3"/>
      <c r="CX120" s="3">
        <v>0.62197000000000002</v>
      </c>
      <c r="CY120" s="3"/>
      <c r="CZ120" s="3"/>
      <c r="DA120" s="3">
        <v>0.61273</v>
      </c>
      <c r="DB120" s="3"/>
      <c r="DC120" s="3"/>
      <c r="DD120" s="3"/>
      <c r="DE120" s="3"/>
      <c r="DF120" s="3"/>
      <c r="DG120" s="3"/>
      <c r="DH120" s="3">
        <v>0.59208000000000005</v>
      </c>
      <c r="DI120" s="3"/>
      <c r="DJ120" s="3"/>
      <c r="DK120" s="3">
        <v>0.58362999999999998</v>
      </c>
      <c r="DL120" s="3"/>
      <c r="DM120" s="3"/>
      <c r="DN120" s="3"/>
      <c r="DO120" s="3"/>
      <c r="DP120" s="3"/>
      <c r="DQ120" s="3"/>
      <c r="DR120" s="3">
        <v>0.56472999999999995</v>
      </c>
      <c r="DS120" s="3"/>
      <c r="DT120" s="3"/>
      <c r="DU120" s="3">
        <v>0.55696999999999997</v>
      </c>
      <c r="DV120" s="3"/>
      <c r="DW120" s="3"/>
      <c r="DX120" s="3"/>
      <c r="DY120" s="3"/>
      <c r="DZ120" s="3"/>
      <c r="EA120" s="3"/>
      <c r="EB120" s="3">
        <v>0.53964999999999996</v>
      </c>
      <c r="EC120" s="3"/>
      <c r="ED120" s="3"/>
      <c r="EE120" s="3"/>
      <c r="EF120" s="3"/>
      <c r="EG120" s="3"/>
      <c r="EH120" s="3"/>
      <c r="EI120" s="3"/>
      <c r="EJ120" s="3"/>
      <c r="EK120" s="3"/>
      <c r="EL120" s="3">
        <v>0.51656000000000002</v>
      </c>
      <c r="EM120" s="3"/>
      <c r="EN120" s="3"/>
      <c r="EO120" s="3"/>
      <c r="EP120" s="3"/>
      <c r="EQ120" s="3"/>
      <c r="ER120" s="3"/>
      <c r="ES120" s="3"/>
      <c r="ET120" s="3"/>
      <c r="EU120" s="3"/>
      <c r="EV120" s="3">
        <v>0.49530999999999997</v>
      </c>
    </row>
    <row r="121" spans="1:204" x14ac:dyDescent="0.25">
      <c r="A121">
        <v>118</v>
      </c>
      <c r="B121" s="3"/>
      <c r="C121" s="3"/>
      <c r="D121" s="3">
        <v>0.82367000000000001</v>
      </c>
      <c r="E121" s="3"/>
      <c r="F121" s="3"/>
      <c r="G121" s="3"/>
      <c r="H121" s="3"/>
      <c r="I121" s="3"/>
      <c r="J121" s="3"/>
      <c r="K121" s="3"/>
      <c r="L121" s="3"/>
      <c r="M121" s="3"/>
      <c r="N121" s="3">
        <v>0.83067000000000002</v>
      </c>
      <c r="O121" s="3"/>
      <c r="P121" s="3"/>
      <c r="Q121" s="3"/>
      <c r="R121" s="3"/>
      <c r="S121" s="3"/>
      <c r="T121" s="3"/>
      <c r="U121" s="3"/>
      <c r="V121" s="3"/>
      <c r="W121" s="3"/>
      <c r="X121" s="3">
        <v>0.90395000000000003</v>
      </c>
      <c r="Y121" s="3"/>
      <c r="Z121" s="3"/>
      <c r="AA121" s="3"/>
      <c r="AB121" s="3"/>
      <c r="AC121" s="3"/>
      <c r="AD121" s="3"/>
      <c r="AE121" s="3"/>
      <c r="AF121" s="3"/>
      <c r="AG121" s="3"/>
      <c r="AH121" s="3">
        <v>0.94181999999999999</v>
      </c>
      <c r="AI121" s="3"/>
      <c r="AJ121" s="3"/>
      <c r="AK121" s="3"/>
      <c r="AL121" s="3"/>
      <c r="AM121" s="3"/>
      <c r="AN121" s="3"/>
      <c r="AO121" s="3"/>
      <c r="AP121" s="3">
        <v>0.90919000000000005</v>
      </c>
      <c r="AQ121" s="3"/>
      <c r="AR121" s="3">
        <v>0.89888000000000001</v>
      </c>
      <c r="AS121" s="3"/>
      <c r="AT121" s="3"/>
      <c r="AU121" s="3"/>
      <c r="AV121" s="3"/>
      <c r="AW121" s="3"/>
      <c r="AX121" s="3"/>
      <c r="AY121" s="3"/>
      <c r="AZ121" s="3">
        <v>0.85707</v>
      </c>
      <c r="BA121" s="3"/>
      <c r="BB121" s="3">
        <v>0.84672999999999998</v>
      </c>
      <c r="BC121" s="3"/>
      <c r="BD121" s="3"/>
      <c r="BE121" s="3"/>
      <c r="BF121" s="3"/>
      <c r="BG121" s="3"/>
      <c r="BH121" s="3"/>
      <c r="BI121" s="3"/>
      <c r="BJ121" s="3">
        <v>0.80733999999999995</v>
      </c>
      <c r="BK121" s="3"/>
      <c r="BL121" s="3">
        <v>0.79795000000000005</v>
      </c>
      <c r="BM121" s="3"/>
      <c r="BN121" s="3"/>
      <c r="BO121" s="3"/>
      <c r="BP121" s="3"/>
      <c r="BQ121" s="3"/>
      <c r="BR121" s="3"/>
      <c r="BS121" s="3"/>
      <c r="BT121" s="3">
        <v>0.76219999999999999</v>
      </c>
      <c r="BU121" s="3"/>
      <c r="BV121" s="3">
        <v>0.75366999999999995</v>
      </c>
      <c r="BW121" s="3"/>
      <c r="BX121" s="3"/>
      <c r="BY121" s="3"/>
      <c r="BZ121" s="3"/>
      <c r="CA121" s="3"/>
      <c r="CB121" s="3"/>
      <c r="CC121" s="3"/>
      <c r="CD121" s="3">
        <v>0.72123999999999999</v>
      </c>
      <c r="CE121" s="3"/>
      <c r="CF121" s="3">
        <v>0.71348</v>
      </c>
      <c r="CG121" s="3"/>
      <c r="CH121" s="3"/>
      <c r="CI121" s="3"/>
      <c r="CJ121" s="3"/>
      <c r="CK121" s="3"/>
      <c r="CL121" s="3"/>
      <c r="CM121" s="3"/>
      <c r="CN121" s="3">
        <v>0.68386999999999998</v>
      </c>
      <c r="CO121" s="3"/>
      <c r="CP121" s="3">
        <v>0.67679999999999996</v>
      </c>
      <c r="CQ121" s="3"/>
      <c r="CR121" s="3"/>
      <c r="CS121" s="3"/>
      <c r="CT121" s="3"/>
      <c r="CU121" s="3"/>
      <c r="CV121" s="3"/>
      <c r="CW121" s="3"/>
      <c r="CX121" s="3">
        <v>0.64981</v>
      </c>
      <c r="CY121" s="3"/>
      <c r="CZ121" s="3">
        <v>0.64337</v>
      </c>
      <c r="DA121" s="3"/>
      <c r="DB121" s="3"/>
      <c r="DC121" s="3"/>
      <c r="DD121" s="3"/>
      <c r="DE121" s="3"/>
      <c r="DF121" s="3"/>
      <c r="DG121" s="3"/>
      <c r="DH121" s="3">
        <v>0.61870000000000003</v>
      </c>
      <c r="DI121" s="3"/>
      <c r="DJ121" s="3">
        <v>0.61280999999999997</v>
      </c>
      <c r="DK121" s="3"/>
      <c r="DL121" s="3"/>
      <c r="DM121" s="3"/>
      <c r="DN121" s="3"/>
      <c r="DO121" s="3"/>
      <c r="DP121" s="3"/>
      <c r="DQ121" s="3"/>
      <c r="DR121" s="3">
        <v>0.59023000000000003</v>
      </c>
      <c r="DS121" s="3"/>
      <c r="DT121" s="3">
        <v>0.58482000000000001</v>
      </c>
      <c r="DU121" s="3"/>
      <c r="DV121" s="3"/>
      <c r="DW121" s="3"/>
      <c r="DX121" s="3"/>
      <c r="DY121" s="3"/>
      <c r="DZ121" s="3"/>
      <c r="EA121" s="3"/>
      <c r="EB121" s="3">
        <v>0.56411</v>
      </c>
      <c r="EC121" s="3"/>
      <c r="ED121" s="3"/>
      <c r="EE121" s="3"/>
      <c r="EF121" s="3"/>
      <c r="EG121" s="3"/>
      <c r="EH121" s="3"/>
      <c r="EI121" s="3"/>
      <c r="EJ121" s="3"/>
      <c r="EK121" s="3"/>
      <c r="EL121" s="3">
        <v>0.54008</v>
      </c>
      <c r="EM121" s="3"/>
      <c r="EN121" s="3"/>
      <c r="EO121" s="3"/>
      <c r="EP121" s="3"/>
      <c r="EQ121" s="3"/>
      <c r="ER121" s="3"/>
      <c r="ES121" s="3"/>
      <c r="ET121" s="3"/>
      <c r="EU121" s="3"/>
      <c r="EV121" s="3">
        <v>0.51795000000000002</v>
      </c>
    </row>
    <row r="122" spans="1:204" x14ac:dyDescent="0.25">
      <c r="A122">
        <v>119</v>
      </c>
      <c r="B122" s="3"/>
      <c r="C122" s="3">
        <v>0.86485000000000001</v>
      </c>
      <c r="D122" s="3"/>
      <c r="E122" s="3"/>
      <c r="F122" s="3"/>
      <c r="G122" s="3"/>
      <c r="H122" s="3"/>
      <c r="I122" s="3"/>
      <c r="J122" s="3"/>
      <c r="K122" s="3"/>
      <c r="L122" s="3"/>
      <c r="M122" s="3">
        <v>0.87221000000000004</v>
      </c>
      <c r="N122" s="3"/>
      <c r="O122" s="3"/>
      <c r="P122" s="3"/>
      <c r="Q122" s="3"/>
      <c r="R122" s="3"/>
      <c r="S122" s="3"/>
      <c r="T122" s="3"/>
      <c r="U122" s="3"/>
      <c r="V122" s="3"/>
      <c r="W122" s="3">
        <v>0.94915000000000005</v>
      </c>
      <c r="X122" s="3"/>
      <c r="Y122" s="3"/>
      <c r="Z122" s="3"/>
      <c r="AA122" s="3"/>
      <c r="AB122" s="3"/>
      <c r="AC122" s="3"/>
      <c r="AD122" s="3"/>
      <c r="AE122" s="3"/>
      <c r="AF122" s="3"/>
      <c r="AG122" s="3">
        <v>0.98890999999999996</v>
      </c>
      <c r="AH122" s="3"/>
      <c r="AI122" s="3"/>
      <c r="AJ122" s="3"/>
      <c r="AK122" s="3"/>
      <c r="AL122" s="3"/>
      <c r="AM122" s="3"/>
      <c r="AN122" s="3"/>
      <c r="AO122" s="3"/>
      <c r="AP122" s="3">
        <v>0.94926999999999995</v>
      </c>
      <c r="AQ122" s="3">
        <v>0.94382999999999995</v>
      </c>
      <c r="AR122" s="3"/>
      <c r="AS122" s="3"/>
      <c r="AT122" s="3"/>
      <c r="AU122" s="3"/>
      <c r="AV122" s="3"/>
      <c r="AW122" s="3"/>
      <c r="AX122" s="3"/>
      <c r="AY122" s="3"/>
      <c r="AZ122" s="3">
        <v>0.89446999999999999</v>
      </c>
      <c r="BA122" s="3">
        <v>0.88907000000000003</v>
      </c>
      <c r="BB122" s="3"/>
      <c r="BC122" s="3"/>
      <c r="BD122" s="3"/>
      <c r="BE122" s="3"/>
      <c r="BF122" s="3"/>
      <c r="BG122" s="3"/>
      <c r="BH122" s="3"/>
      <c r="BI122" s="3"/>
      <c r="BJ122" s="3">
        <v>0.84275999999999995</v>
      </c>
      <c r="BK122" s="3">
        <v>0.83784999999999998</v>
      </c>
      <c r="BL122" s="3"/>
      <c r="BM122" s="3"/>
      <c r="BN122" s="3"/>
      <c r="BO122" s="3"/>
      <c r="BP122" s="3"/>
      <c r="BQ122" s="3"/>
      <c r="BR122" s="3"/>
      <c r="BS122" s="3"/>
      <c r="BT122" s="3">
        <v>0.79579999999999995</v>
      </c>
      <c r="BU122" s="3">
        <v>0.79135</v>
      </c>
      <c r="BV122" s="3"/>
      <c r="BW122" s="3"/>
      <c r="BX122" s="3"/>
      <c r="BY122" s="3"/>
      <c r="BZ122" s="3"/>
      <c r="CA122" s="3"/>
      <c r="CB122" s="3"/>
      <c r="CC122" s="3"/>
      <c r="CD122" s="3">
        <v>0.75314000000000003</v>
      </c>
      <c r="CE122" s="3">
        <v>0.74916000000000005</v>
      </c>
      <c r="CF122" s="3"/>
      <c r="CG122" s="3"/>
      <c r="CH122" s="3"/>
      <c r="CI122" s="3"/>
      <c r="CJ122" s="3"/>
      <c r="CK122" s="3"/>
      <c r="CL122" s="3"/>
      <c r="CM122" s="3"/>
      <c r="CN122" s="3">
        <v>0.71433000000000002</v>
      </c>
      <c r="CO122" s="3">
        <v>0.71064000000000005</v>
      </c>
      <c r="CP122" s="3"/>
      <c r="CQ122" s="3"/>
      <c r="CR122" s="3"/>
      <c r="CS122" s="3"/>
      <c r="CT122" s="3"/>
      <c r="CU122" s="3"/>
      <c r="CV122" s="3"/>
      <c r="CW122" s="3"/>
      <c r="CX122" s="3">
        <v>0.67891000000000001</v>
      </c>
      <c r="CY122" s="3">
        <v>0.67552999999999996</v>
      </c>
      <c r="CZ122" s="3"/>
      <c r="DA122" s="3"/>
      <c r="DB122" s="3"/>
      <c r="DC122" s="3"/>
      <c r="DD122" s="3"/>
      <c r="DE122" s="3"/>
      <c r="DF122" s="3"/>
      <c r="DG122" s="3"/>
      <c r="DH122" s="3">
        <v>0.64653000000000005</v>
      </c>
      <c r="DI122" s="3">
        <v>0.64344999999999997</v>
      </c>
      <c r="DJ122" s="3"/>
      <c r="DK122" s="3"/>
      <c r="DL122" s="3"/>
      <c r="DM122" s="3"/>
      <c r="DN122" s="3"/>
      <c r="DO122" s="3"/>
      <c r="DP122" s="3"/>
      <c r="DQ122" s="3"/>
      <c r="DR122" s="3">
        <v>0.6169</v>
      </c>
      <c r="DS122" s="3">
        <v>0.61406000000000005</v>
      </c>
      <c r="DT122" s="3"/>
      <c r="DU122" s="3"/>
      <c r="DV122" s="3"/>
      <c r="DW122" s="3"/>
      <c r="DX122" s="3"/>
      <c r="DY122" s="3"/>
      <c r="DZ122" s="3"/>
      <c r="EA122" s="3"/>
      <c r="EB122" s="3">
        <v>0.58969000000000005</v>
      </c>
      <c r="EC122" s="3"/>
      <c r="ED122" s="3"/>
      <c r="EE122" s="3"/>
      <c r="EF122" s="3"/>
      <c r="EG122" s="3"/>
      <c r="EH122" s="3"/>
      <c r="EI122" s="3"/>
      <c r="EJ122" s="3"/>
      <c r="EK122" s="3"/>
      <c r="EL122" s="3">
        <v>0.56469000000000003</v>
      </c>
      <c r="EM122" s="3"/>
      <c r="EN122" s="3"/>
      <c r="EO122" s="3"/>
      <c r="EP122" s="3"/>
      <c r="EQ122" s="3"/>
      <c r="ER122" s="3"/>
      <c r="ES122" s="3"/>
      <c r="ET122" s="3"/>
      <c r="EU122" s="3"/>
      <c r="EV122" s="3">
        <v>0.54162999999999994</v>
      </c>
    </row>
    <row r="123" spans="1:204" x14ac:dyDescent="0.25">
      <c r="BU123" s="1"/>
      <c r="BV123" s="1"/>
      <c r="BW123" s="1"/>
      <c r="BX123" s="1"/>
      <c r="CC123" s="1"/>
      <c r="CD123" s="1"/>
      <c r="CE123" s="1"/>
      <c r="CF123" s="1"/>
      <c r="FQ123" s="1"/>
      <c r="FS123" s="1"/>
      <c r="FT123" s="1"/>
      <c r="FY123" s="1"/>
      <c r="GA123" s="1"/>
      <c r="GB123" s="1"/>
    </row>
    <row r="124" spans="1:204" x14ac:dyDescent="0.25">
      <c r="BK124" s="1"/>
      <c r="BL124" s="1"/>
      <c r="BM124" s="1"/>
      <c r="BN124" s="1"/>
      <c r="BS124" s="1"/>
      <c r="BT124" s="1"/>
      <c r="BU124" s="1"/>
      <c r="BV124" s="1"/>
      <c r="BW124" s="1"/>
      <c r="BX124" s="1"/>
      <c r="CC124" s="1"/>
      <c r="CE124" s="1"/>
      <c r="CF124" s="1"/>
      <c r="CG124" s="1"/>
      <c r="CH124" s="1"/>
      <c r="CM124" s="1"/>
      <c r="CN124" s="1"/>
      <c r="CO124" s="1"/>
      <c r="CP124" s="1"/>
      <c r="CQ124" s="1"/>
      <c r="CR124" s="1"/>
      <c r="CW124" s="1"/>
      <c r="CX124" s="1"/>
      <c r="CY124" s="1"/>
      <c r="CZ124" s="1"/>
      <c r="DA124" s="1"/>
      <c r="DB124" s="1"/>
      <c r="DG124" s="1"/>
      <c r="DH124" s="1"/>
      <c r="DI124" s="1"/>
      <c r="DJ124" s="1"/>
      <c r="DK124" s="1"/>
      <c r="DL124" s="1"/>
      <c r="DQ124" s="1"/>
      <c r="DR124" s="1"/>
      <c r="DS124" s="1"/>
      <c r="DT124" s="1"/>
      <c r="DU124" s="1"/>
      <c r="DV124" s="1"/>
      <c r="EA124" s="1"/>
      <c r="EB124" s="1"/>
      <c r="EC124" s="1"/>
      <c r="ED124" s="1"/>
      <c r="EE124" s="1"/>
      <c r="EF124" s="1"/>
      <c r="EG124" s="1"/>
      <c r="EM124" s="1"/>
      <c r="EN124" s="1"/>
      <c r="EO124" s="1"/>
      <c r="EP124" s="1"/>
      <c r="EU124" s="1"/>
      <c r="EW124" s="1"/>
      <c r="EX124" s="1"/>
      <c r="EY124" s="1"/>
      <c r="EZ124" s="1"/>
      <c r="FE124" s="1"/>
      <c r="FG124" s="1"/>
      <c r="FH124" s="1"/>
      <c r="FI124" s="1"/>
      <c r="FJ124" s="1"/>
      <c r="FO124" s="1"/>
      <c r="FQ124" s="1"/>
      <c r="FR124" s="1"/>
      <c r="FS124" s="1"/>
      <c r="FT124" s="1"/>
      <c r="FY124" s="1"/>
      <c r="GA124" s="1"/>
      <c r="GB124" s="1"/>
      <c r="GC124" s="1"/>
      <c r="GD124" s="1"/>
      <c r="GI124" s="1"/>
      <c r="GK124" s="1"/>
      <c r="GL124" s="1"/>
      <c r="GM124" s="1"/>
      <c r="GN124" s="1"/>
      <c r="GS124" s="1"/>
      <c r="GU124" s="1"/>
      <c r="GV124" s="1"/>
    </row>
    <row r="125" spans="1:204" x14ac:dyDescent="0.25">
      <c r="BB125" s="1"/>
      <c r="BC125" s="1"/>
      <c r="BD125" s="1"/>
      <c r="BE125" s="1"/>
      <c r="BJ125" s="1"/>
      <c r="BK125" s="1"/>
      <c r="BL125" s="1"/>
      <c r="BM125" s="1"/>
      <c r="BN125" s="1"/>
      <c r="BS125" s="1"/>
      <c r="BT125" s="1"/>
      <c r="BU125" s="1"/>
      <c r="BV125" s="1"/>
      <c r="BW125" s="1"/>
      <c r="BX125" s="1"/>
      <c r="CC125" s="1"/>
      <c r="CE125" s="1"/>
      <c r="CF125" s="1"/>
      <c r="CG125" s="1"/>
      <c r="CH125" s="1"/>
      <c r="CM125" s="1"/>
      <c r="CO125" s="1"/>
      <c r="CP125" s="1"/>
      <c r="CQ125" s="1"/>
      <c r="CR125" s="1"/>
      <c r="CW125" s="1"/>
      <c r="CY125" s="1"/>
      <c r="CZ125" s="1"/>
      <c r="DA125" s="1"/>
      <c r="DB125" s="1"/>
      <c r="DG125" s="1"/>
      <c r="DI125" s="1"/>
      <c r="DJ125" s="1"/>
      <c r="DK125" s="1"/>
      <c r="DL125" s="1"/>
      <c r="DQ125" s="1"/>
      <c r="DS125" s="1"/>
      <c r="DT125" s="1"/>
      <c r="DU125" s="1"/>
      <c r="DV125" s="1"/>
      <c r="EA125" s="1"/>
      <c r="EC125" s="1"/>
      <c r="ED125" s="1"/>
      <c r="EF125" s="1"/>
      <c r="EG125" s="1"/>
      <c r="EM125" s="1"/>
      <c r="EN125" s="1"/>
      <c r="EO125" s="1"/>
      <c r="EP125" s="1"/>
      <c r="EU125" s="1"/>
      <c r="EW125" s="1"/>
      <c r="EX125" s="1"/>
      <c r="EY125" s="1"/>
      <c r="EZ125" s="1"/>
      <c r="FE125" s="1"/>
      <c r="FG125" s="1"/>
      <c r="FH125" s="1"/>
      <c r="FI125" s="1"/>
      <c r="FJ125" s="1"/>
      <c r="FO125" s="1"/>
      <c r="FQ125" s="1"/>
      <c r="FR125" s="1"/>
      <c r="FS125" s="1"/>
      <c r="FT125" s="1"/>
      <c r="FY125" s="1"/>
      <c r="GA125" s="1"/>
      <c r="GB125" s="1"/>
      <c r="GC125" s="1"/>
      <c r="GD125" s="1"/>
      <c r="GI125" s="1"/>
      <c r="GK125" s="1"/>
      <c r="GL125" s="1"/>
      <c r="GM125" s="1"/>
      <c r="GN125" s="1"/>
      <c r="GS125" s="1"/>
      <c r="GU125" s="1"/>
      <c r="GV125" s="1"/>
    </row>
    <row r="126" spans="1:204" x14ac:dyDescent="0.25">
      <c r="BB126" s="1"/>
      <c r="BC126" s="1"/>
      <c r="BD126" s="1"/>
      <c r="BE126" s="1"/>
      <c r="BJ126" s="1"/>
      <c r="BK126" s="1"/>
      <c r="BL126" s="1"/>
      <c r="BM126" s="1"/>
      <c r="BN126" s="1"/>
      <c r="BS126" s="1"/>
      <c r="BU126" s="1"/>
      <c r="BV126" s="1"/>
      <c r="BW126" s="1"/>
      <c r="BX126" s="1"/>
      <c r="CC126" s="1"/>
      <c r="CE126" s="1"/>
      <c r="CF126" s="1"/>
      <c r="CG126" s="1"/>
      <c r="CH126" s="1"/>
      <c r="CM126" s="1"/>
      <c r="CO126" s="1"/>
      <c r="CP126" s="1"/>
      <c r="CQ126" s="1"/>
      <c r="CR126" s="1"/>
      <c r="CW126" s="1"/>
      <c r="CY126" s="1"/>
      <c r="CZ126" s="1"/>
      <c r="DA126" s="1"/>
      <c r="DB126" s="1"/>
      <c r="DG126" s="1"/>
      <c r="DI126" s="1"/>
      <c r="DJ126" s="1"/>
      <c r="DK126" s="1"/>
      <c r="DL126" s="1"/>
      <c r="DQ126" s="1"/>
      <c r="DS126" s="1"/>
      <c r="DT126" s="1"/>
      <c r="DU126" s="1"/>
      <c r="DV126" s="1"/>
      <c r="EA126" s="1"/>
      <c r="EC126" s="1"/>
      <c r="ED126" s="1"/>
      <c r="EF126" s="1"/>
      <c r="EG126" s="1"/>
      <c r="EM126" s="1"/>
      <c r="EN126" s="1"/>
      <c r="EO126" s="1"/>
      <c r="EP126" s="1"/>
      <c r="EU126" s="1"/>
      <c r="EW126" s="1"/>
      <c r="EX126" s="1"/>
      <c r="EY126" s="1"/>
      <c r="EZ126" s="1"/>
      <c r="FE126" s="1"/>
      <c r="FG126" s="1"/>
      <c r="FH126" s="1"/>
      <c r="FI126" s="1"/>
      <c r="FJ126" s="1"/>
      <c r="FO126" s="1"/>
      <c r="FQ126" s="1"/>
      <c r="FR126" s="1"/>
      <c r="FS126" s="1"/>
      <c r="FT126" s="1"/>
      <c r="FY126" s="1"/>
      <c r="GA126" s="1"/>
      <c r="GB126" s="1"/>
      <c r="GC126" s="1"/>
      <c r="GD126" s="1"/>
      <c r="GI126" s="1"/>
      <c r="GK126" s="1"/>
      <c r="GL126" s="1"/>
      <c r="GM126" s="1"/>
      <c r="GN126" s="1"/>
      <c r="GS126" s="1"/>
      <c r="GU126" s="1"/>
      <c r="GV126" s="1"/>
    </row>
    <row r="127" spans="1:204" x14ac:dyDescent="0.25">
      <c r="BB127" s="1"/>
      <c r="BD127" s="1"/>
      <c r="BE127" s="1"/>
      <c r="BJ127" s="1"/>
      <c r="BK127" s="1"/>
      <c r="BL127" s="1"/>
      <c r="BM127" s="1"/>
      <c r="BN127" s="1"/>
      <c r="BS127" s="1"/>
      <c r="BU127" s="1"/>
      <c r="BV127" s="1"/>
      <c r="BW127" s="1"/>
      <c r="BX127" s="1"/>
      <c r="CC127" s="1"/>
      <c r="CE127" s="1"/>
      <c r="CF127" s="1"/>
      <c r="CG127" s="1"/>
      <c r="CH127" s="1"/>
      <c r="CM127" s="1"/>
      <c r="CO127" s="1"/>
      <c r="CP127" s="1"/>
      <c r="CQ127" s="1"/>
      <c r="CR127" s="1"/>
      <c r="CW127" s="1"/>
      <c r="CY127" s="1"/>
      <c r="CZ127" s="1"/>
      <c r="DA127" s="1"/>
      <c r="DB127" s="1"/>
      <c r="DG127" s="1"/>
      <c r="DI127" s="1"/>
      <c r="DJ127" s="1"/>
      <c r="DK127" s="1"/>
      <c r="DL127" s="1"/>
      <c r="DQ127" s="1"/>
      <c r="DS127" s="1"/>
      <c r="DT127" s="1"/>
      <c r="DU127" s="1"/>
      <c r="DV127" s="1"/>
      <c r="EA127" s="1"/>
      <c r="EC127" s="1"/>
      <c r="ED127" s="1"/>
      <c r="EF127" s="1"/>
      <c r="EG127" s="1"/>
      <c r="EM127" s="1"/>
      <c r="EN127" s="1"/>
      <c r="EO127" s="1"/>
      <c r="EP127" s="1"/>
      <c r="EU127" s="1"/>
      <c r="EW127" s="1"/>
      <c r="EX127" s="1"/>
      <c r="EY127" s="1"/>
      <c r="EZ127" s="1"/>
      <c r="FE127" s="1"/>
      <c r="FG127" s="1"/>
      <c r="FH127" s="1"/>
      <c r="FI127" s="1"/>
      <c r="FJ127" s="1"/>
      <c r="FO127" s="1"/>
      <c r="FQ127" s="1"/>
      <c r="FR127" s="1"/>
      <c r="FS127" s="1"/>
      <c r="FT127" s="1"/>
      <c r="FY127" s="1"/>
      <c r="GA127" s="1"/>
      <c r="GB127" s="1"/>
      <c r="GC127" s="1"/>
      <c r="GD127" s="1"/>
      <c r="GI127" s="1"/>
      <c r="GK127" s="1"/>
      <c r="GL127" s="1"/>
      <c r="GM127" s="1"/>
      <c r="GN127" s="1"/>
      <c r="GS127" s="1"/>
      <c r="GU127" s="1"/>
      <c r="GV127" s="1"/>
    </row>
    <row r="128" spans="1:204" x14ac:dyDescent="0.25">
      <c r="BB128" s="1"/>
      <c r="BD128" s="1"/>
      <c r="BE128" s="1"/>
      <c r="BJ128" s="1"/>
      <c r="BK128" s="1"/>
      <c r="BL128" s="1"/>
      <c r="BM128" s="1"/>
      <c r="BN128" s="1"/>
      <c r="BS128" s="1"/>
      <c r="BU128" s="1"/>
      <c r="BV128" s="1"/>
      <c r="BW128" s="1"/>
      <c r="BX128" s="1"/>
      <c r="CC128" s="1"/>
      <c r="CE128" s="1"/>
      <c r="CF128" s="1"/>
      <c r="CG128" s="1"/>
      <c r="CH128" s="1"/>
      <c r="CM128" s="1"/>
      <c r="CO128" s="1"/>
      <c r="CP128" s="1"/>
      <c r="CQ128" s="1"/>
      <c r="CR128" s="1"/>
      <c r="CW128" s="1"/>
      <c r="CY128" s="1"/>
      <c r="CZ128" s="1"/>
      <c r="DA128" s="1"/>
      <c r="DB128" s="1"/>
      <c r="DG128" s="1"/>
      <c r="DI128" s="1"/>
      <c r="DJ128" s="1"/>
      <c r="DK128" s="1"/>
      <c r="DL128" s="1"/>
      <c r="DQ128" s="1"/>
      <c r="DS128" s="1"/>
      <c r="DT128" s="1"/>
      <c r="DU128" s="1"/>
      <c r="DV128" s="1"/>
      <c r="EA128" s="1"/>
      <c r="EC128" s="1"/>
      <c r="ED128" s="1"/>
      <c r="EF128" s="1"/>
      <c r="EG128" s="1"/>
      <c r="EM128" s="1"/>
      <c r="EN128" s="1"/>
      <c r="EO128" s="1"/>
      <c r="EP128" s="1"/>
      <c r="EU128" s="1"/>
      <c r="EW128" s="1"/>
      <c r="EX128" s="1"/>
      <c r="EY128" s="1"/>
      <c r="EZ128" s="1"/>
      <c r="FE128" s="1"/>
      <c r="FG128" s="1"/>
      <c r="FH128" s="1"/>
      <c r="FI128" s="1"/>
      <c r="FJ128" s="1"/>
      <c r="FO128" s="1"/>
      <c r="FQ128" s="1"/>
      <c r="FR128" s="1"/>
      <c r="FS128" s="1"/>
      <c r="FT128" s="1"/>
      <c r="FY128" s="1"/>
      <c r="GA128" s="1"/>
      <c r="GB128" s="1"/>
      <c r="GC128" s="1"/>
      <c r="GD128" s="1"/>
      <c r="GI128" s="1"/>
      <c r="GK128" s="1"/>
      <c r="GL128" s="1"/>
      <c r="GM128" s="1"/>
      <c r="GN128" s="1"/>
      <c r="GS128" s="1"/>
      <c r="GU128" s="1"/>
      <c r="GV128" s="1"/>
    </row>
    <row r="129" spans="54:204" x14ac:dyDescent="0.25">
      <c r="BB129" s="1"/>
      <c r="BD129" s="1"/>
      <c r="BE129" s="1"/>
      <c r="BJ129" s="1"/>
      <c r="BK129" s="1"/>
      <c r="BL129" s="1"/>
      <c r="BM129" s="1"/>
      <c r="BN129" s="1"/>
      <c r="BS129" s="1"/>
      <c r="BU129" s="1"/>
      <c r="BV129" s="1"/>
      <c r="BW129" s="1"/>
      <c r="BX129" s="1"/>
      <c r="CC129" s="1"/>
      <c r="CE129" s="1"/>
      <c r="CF129" s="1"/>
      <c r="CG129" s="1"/>
      <c r="CH129" s="1"/>
      <c r="CM129" s="1"/>
      <c r="CO129" s="1"/>
      <c r="CP129" s="1"/>
      <c r="CQ129" s="1"/>
      <c r="CR129" s="1"/>
      <c r="CW129" s="1"/>
      <c r="CY129" s="1"/>
      <c r="CZ129" s="1"/>
      <c r="DA129" s="1"/>
      <c r="DB129" s="1"/>
      <c r="DG129" s="1"/>
      <c r="DI129" s="1"/>
      <c r="DJ129" s="1"/>
      <c r="DK129" s="1"/>
      <c r="DL129" s="1"/>
      <c r="DQ129" s="1"/>
      <c r="DS129" s="1"/>
      <c r="DT129" s="1"/>
      <c r="DU129" s="1"/>
      <c r="DV129" s="1"/>
      <c r="EA129" s="1"/>
      <c r="EC129" s="1"/>
      <c r="ED129" s="1"/>
      <c r="EF129" s="1"/>
      <c r="EG129" s="1"/>
      <c r="EM129" s="1"/>
      <c r="EN129" s="1"/>
      <c r="EO129" s="1"/>
      <c r="EP129" s="1"/>
      <c r="EU129" s="1"/>
      <c r="EW129" s="1"/>
      <c r="EX129" s="1"/>
      <c r="EY129" s="1"/>
      <c r="EZ129" s="1"/>
      <c r="FE129" s="1"/>
      <c r="FG129" s="1"/>
      <c r="FH129" s="1"/>
      <c r="FI129" s="1"/>
      <c r="FJ129" s="1"/>
      <c r="FO129" s="1"/>
      <c r="FQ129" s="1"/>
      <c r="FR129" s="1"/>
      <c r="FS129" s="1"/>
      <c r="FT129" s="1"/>
      <c r="FY129" s="1"/>
      <c r="GA129" s="1"/>
      <c r="GB129" s="1"/>
      <c r="GC129" s="1"/>
      <c r="GD129" s="1"/>
      <c r="GI129" s="1"/>
      <c r="GK129" s="1"/>
      <c r="GL129" s="1"/>
      <c r="GM129" s="1"/>
      <c r="GN129" s="1"/>
      <c r="GS129" s="1"/>
      <c r="GU129" s="1"/>
      <c r="GV129" s="1"/>
    </row>
    <row r="130" spans="54:204" x14ac:dyDescent="0.25">
      <c r="BB130" s="1"/>
      <c r="BD130" s="1"/>
      <c r="BE130" s="1"/>
      <c r="BJ130" s="1"/>
      <c r="BK130" s="1"/>
      <c r="BL130" s="1"/>
      <c r="BM130" s="1"/>
      <c r="BN130" s="1"/>
      <c r="BS130" s="1"/>
      <c r="BU130" s="1"/>
      <c r="BV130" s="1"/>
      <c r="BW130" s="1"/>
      <c r="BX130" s="1"/>
      <c r="CC130" s="1"/>
      <c r="CE130" s="1"/>
      <c r="CF130" s="1"/>
      <c r="CG130" s="1"/>
      <c r="CH130" s="1"/>
      <c r="CM130" s="1"/>
      <c r="CO130" s="1"/>
      <c r="CP130" s="1"/>
      <c r="CQ130" s="1"/>
      <c r="CR130" s="1"/>
      <c r="CW130" s="1"/>
      <c r="CY130" s="1"/>
      <c r="CZ130" s="1"/>
      <c r="DA130" s="1"/>
      <c r="DB130" s="1"/>
      <c r="DG130" s="1"/>
      <c r="DI130" s="1"/>
      <c r="DJ130" s="1"/>
      <c r="DK130" s="1"/>
      <c r="DL130" s="1"/>
      <c r="DQ130" s="1"/>
      <c r="DS130" s="1"/>
      <c r="DT130" s="1"/>
      <c r="DU130" s="1"/>
      <c r="DV130" s="1"/>
      <c r="EA130" s="1"/>
      <c r="EC130" s="1"/>
      <c r="ED130" s="1"/>
      <c r="EF130" s="1"/>
      <c r="EG130" s="1"/>
      <c r="EM130" s="1"/>
      <c r="EN130" s="1"/>
      <c r="EO130" s="1"/>
      <c r="EP130" s="1"/>
      <c r="EU130" s="1"/>
      <c r="EW130" s="1"/>
      <c r="EX130" s="1"/>
      <c r="EY130" s="1"/>
      <c r="EZ130" s="1"/>
      <c r="FE130" s="1"/>
      <c r="FG130" s="1"/>
      <c r="FH130" s="1"/>
      <c r="FI130" s="1"/>
      <c r="FJ130" s="1"/>
      <c r="FO130" s="1"/>
      <c r="FQ130" s="1"/>
      <c r="FR130" s="1"/>
      <c r="FS130" s="1"/>
      <c r="FT130" s="1"/>
      <c r="FY130" s="1"/>
      <c r="GA130" s="1"/>
      <c r="GB130" s="1"/>
      <c r="GC130" s="1"/>
      <c r="GD130" s="1"/>
      <c r="GI130" s="1"/>
      <c r="GK130" s="1"/>
      <c r="GL130" s="1"/>
      <c r="GM130" s="1"/>
      <c r="GN130" s="1"/>
      <c r="GS130" s="1"/>
      <c r="GU130" s="1"/>
      <c r="GV130" s="1"/>
    </row>
    <row r="131" spans="54:204" x14ac:dyDescent="0.25">
      <c r="BB131" s="1"/>
      <c r="BD131" s="1"/>
      <c r="BE131" s="1"/>
      <c r="BJ131" s="1"/>
      <c r="BK131" s="1"/>
      <c r="BL131" s="1"/>
      <c r="BM131" s="1"/>
      <c r="BN131" s="1"/>
      <c r="BS131" s="1"/>
      <c r="BU131" s="1"/>
      <c r="BV131" s="1"/>
      <c r="BW131" s="1"/>
      <c r="BX131" s="1"/>
      <c r="CC131" s="1"/>
      <c r="CE131" s="1"/>
      <c r="CF131" s="1"/>
      <c r="CG131" s="1"/>
      <c r="CH131" s="1"/>
      <c r="CM131" s="1"/>
      <c r="CO131" s="1"/>
      <c r="CP131" s="1"/>
      <c r="CQ131" s="1"/>
      <c r="CR131" s="1"/>
      <c r="CW131" s="1"/>
      <c r="CY131" s="1"/>
      <c r="CZ131" s="1"/>
      <c r="DA131" s="1"/>
      <c r="DB131" s="1"/>
      <c r="DG131" s="1"/>
      <c r="DI131" s="1"/>
      <c r="DJ131" s="1"/>
      <c r="DK131" s="1"/>
      <c r="DL131" s="1"/>
      <c r="DQ131" s="1"/>
      <c r="DS131" s="1"/>
      <c r="DT131" s="1"/>
      <c r="DU131" s="1"/>
      <c r="DV131" s="1"/>
      <c r="EA131" s="1"/>
      <c r="EC131" s="1"/>
      <c r="ED131" s="1"/>
      <c r="EF131" s="1"/>
      <c r="EG131" s="1"/>
      <c r="EM131" s="1"/>
      <c r="EN131" s="1"/>
      <c r="EO131" s="1"/>
      <c r="EP131" s="1"/>
      <c r="EU131" s="1"/>
      <c r="EW131" s="1"/>
      <c r="EX131" s="1"/>
      <c r="EY131" s="1"/>
      <c r="EZ131" s="1"/>
      <c r="FE131" s="1"/>
      <c r="FG131" s="1"/>
      <c r="FH131" s="1"/>
      <c r="FI131" s="1"/>
      <c r="FJ131" s="1"/>
      <c r="FO131" s="1"/>
      <c r="FQ131" s="1"/>
      <c r="FR131" s="1"/>
      <c r="FS131" s="1"/>
      <c r="FT131" s="1"/>
      <c r="FY131" s="1"/>
      <c r="GA131" s="1"/>
      <c r="GB131" s="1"/>
      <c r="GC131" s="1"/>
      <c r="GD131" s="1"/>
      <c r="GI131" s="1"/>
      <c r="GK131" s="1"/>
      <c r="GL131" s="1"/>
      <c r="GM131" s="1"/>
      <c r="GN131" s="1"/>
      <c r="GS131" s="1"/>
      <c r="GU131" s="1"/>
      <c r="GV131" s="1"/>
    </row>
    <row r="132" spans="54:204" x14ac:dyDescent="0.25">
      <c r="BB132" s="1"/>
      <c r="BD132" s="1"/>
      <c r="BE132" s="1"/>
      <c r="BJ132" s="1"/>
      <c r="BK132" s="1"/>
      <c r="BL132" s="1"/>
      <c r="BM132" s="1"/>
      <c r="BN132" s="1"/>
      <c r="BS132" s="1"/>
      <c r="BU132" s="1"/>
      <c r="BV132" s="1"/>
      <c r="BW132" s="1"/>
      <c r="BX132" s="1"/>
      <c r="CC132" s="1"/>
      <c r="CE132" s="1"/>
      <c r="CF132" s="1"/>
      <c r="CG132" s="1"/>
      <c r="CH132" s="1"/>
      <c r="CM132" s="1"/>
      <c r="CO132" s="1"/>
      <c r="CP132" s="1"/>
      <c r="CQ132" s="1"/>
      <c r="CR132" s="1"/>
      <c r="CW132" s="1"/>
      <c r="CY132" s="1"/>
      <c r="CZ132" s="1"/>
      <c r="DA132" s="1"/>
      <c r="DB132" s="1"/>
      <c r="DG132" s="1"/>
      <c r="DI132" s="1"/>
      <c r="DJ132" s="1"/>
      <c r="DK132" s="1"/>
      <c r="DL132" s="1"/>
      <c r="DQ132" s="1"/>
      <c r="DS132" s="1"/>
      <c r="DT132" s="1"/>
      <c r="DU132" s="1"/>
      <c r="DV132" s="1"/>
      <c r="EA132" s="1"/>
      <c r="EC132" s="1"/>
      <c r="ED132" s="1"/>
      <c r="EF132" s="1"/>
      <c r="EG132" s="1"/>
      <c r="EM132" s="1"/>
      <c r="EN132" s="1"/>
      <c r="EO132" s="1"/>
      <c r="EP132" s="1"/>
      <c r="EU132" s="1"/>
      <c r="EW132" s="1"/>
      <c r="EX132" s="1"/>
      <c r="EY132" s="1"/>
      <c r="EZ132" s="1"/>
      <c r="FE132" s="1"/>
      <c r="FG132" s="1"/>
      <c r="FH132" s="1"/>
      <c r="FI132" s="1"/>
      <c r="FJ132" s="1"/>
      <c r="FO132" s="1"/>
      <c r="FQ132" s="1"/>
      <c r="FR132" s="1"/>
      <c r="FS132" s="1"/>
      <c r="FT132" s="1"/>
      <c r="FY132" s="1"/>
      <c r="GA132" s="1"/>
      <c r="GB132" s="1"/>
      <c r="GC132" s="1"/>
      <c r="GD132" s="1"/>
      <c r="GI132" s="1"/>
      <c r="GK132" s="1"/>
      <c r="GL132" s="1"/>
      <c r="GM132" s="1"/>
      <c r="GN132" s="1"/>
      <c r="GS132" s="1"/>
      <c r="GU132" s="1"/>
      <c r="GV132" s="1"/>
    </row>
    <row r="133" spans="54:204" x14ac:dyDescent="0.25">
      <c r="BB133" s="1"/>
      <c r="BD133" s="1"/>
      <c r="BE133" s="1"/>
      <c r="BJ133" s="1"/>
      <c r="BK133" s="1"/>
      <c r="BL133" s="1"/>
      <c r="BM133" s="1"/>
      <c r="BN133" s="1"/>
      <c r="BS133" s="1"/>
      <c r="BU133" s="1"/>
      <c r="BV133" s="1"/>
      <c r="BW133" s="1"/>
      <c r="BX133" s="1"/>
      <c r="CC133" s="1"/>
      <c r="CE133" s="1"/>
      <c r="CF133" s="1"/>
      <c r="CG133" s="1"/>
      <c r="CH133" s="1"/>
      <c r="CM133" s="1"/>
      <c r="CO133" s="1"/>
      <c r="CP133" s="1"/>
      <c r="CQ133" s="1"/>
      <c r="CR133" s="1"/>
      <c r="CW133" s="1"/>
      <c r="CY133" s="1"/>
      <c r="CZ133" s="1"/>
      <c r="DA133" s="1"/>
      <c r="DB133" s="1"/>
      <c r="DG133" s="1"/>
      <c r="DI133" s="1"/>
      <c r="DJ133" s="1"/>
      <c r="DK133" s="1"/>
      <c r="DL133" s="1"/>
      <c r="DQ133" s="1"/>
      <c r="DS133" s="1"/>
      <c r="DT133" s="1"/>
      <c r="DU133" s="1"/>
      <c r="DV133" s="1"/>
      <c r="EA133" s="1"/>
      <c r="EC133" s="1"/>
      <c r="ED133" s="1"/>
      <c r="EF133" s="1"/>
      <c r="EG133" s="1"/>
      <c r="EM133" s="1"/>
      <c r="EN133" s="1"/>
      <c r="EO133" s="1"/>
      <c r="EP133" s="1"/>
      <c r="EU133" s="1"/>
      <c r="EW133" s="1"/>
      <c r="EX133" s="1"/>
      <c r="EY133" s="1"/>
      <c r="EZ133" s="1"/>
      <c r="FE133" s="1"/>
      <c r="FG133" s="1"/>
      <c r="FH133" s="1"/>
      <c r="FI133" s="1"/>
      <c r="FJ133" s="1"/>
      <c r="FO133" s="1"/>
      <c r="FQ133" s="1"/>
      <c r="FR133" s="1"/>
      <c r="FS133" s="1"/>
      <c r="FT133" s="1"/>
      <c r="FY133" s="1"/>
      <c r="GA133" s="1"/>
      <c r="GB133" s="1"/>
      <c r="GC133" s="1"/>
      <c r="GD133" s="1"/>
      <c r="GI133" s="1"/>
      <c r="GK133" s="1"/>
      <c r="GL133" s="1"/>
      <c r="GM133" s="1"/>
      <c r="GN133" s="1"/>
      <c r="GS133" s="1"/>
      <c r="GU133" s="1"/>
      <c r="GV133" s="1"/>
    </row>
    <row r="134" spans="54:204" x14ac:dyDescent="0.25">
      <c r="BB134" s="1"/>
      <c r="BD134" s="1"/>
      <c r="BE134" s="1"/>
      <c r="BJ134" s="1"/>
      <c r="BK134" s="1"/>
      <c r="BL134" s="1"/>
      <c r="BM134" s="1"/>
      <c r="BN134" s="1"/>
      <c r="BS134" s="1"/>
      <c r="BU134" s="1"/>
      <c r="BV134" s="1"/>
      <c r="BW134" s="1"/>
      <c r="BX134" s="1"/>
      <c r="CC134" s="1"/>
      <c r="CE134" s="1"/>
      <c r="CF134" s="1"/>
      <c r="CG134" s="1"/>
      <c r="CH134" s="1"/>
      <c r="CM134" s="1"/>
      <c r="CO134" s="1"/>
      <c r="CP134" s="1"/>
      <c r="CQ134" s="1"/>
      <c r="CR134" s="1"/>
      <c r="CW134" s="1"/>
      <c r="CY134" s="1"/>
      <c r="CZ134" s="1"/>
      <c r="DA134" s="1"/>
      <c r="DB134" s="1"/>
      <c r="DG134" s="1"/>
      <c r="DI134" s="1"/>
      <c r="DJ134" s="1"/>
      <c r="DK134" s="1"/>
      <c r="DL134" s="1"/>
      <c r="DQ134" s="1"/>
      <c r="DS134" s="1"/>
      <c r="DT134" s="1"/>
      <c r="DU134" s="1"/>
      <c r="DV134" s="1"/>
      <c r="EA134" s="1"/>
      <c r="EC134" s="1"/>
      <c r="ED134" s="1"/>
      <c r="EF134" s="1"/>
      <c r="EG134" s="1"/>
      <c r="EM134" s="1"/>
      <c r="EN134" s="1"/>
      <c r="EO134" s="1"/>
      <c r="EP134" s="1"/>
      <c r="EU134" s="1"/>
      <c r="EW134" s="1"/>
      <c r="EX134" s="1"/>
      <c r="EY134" s="1"/>
      <c r="EZ134" s="1"/>
      <c r="FE134" s="1"/>
      <c r="FG134" s="1"/>
      <c r="FH134" s="1"/>
      <c r="FI134" s="1"/>
      <c r="FJ134" s="1"/>
      <c r="FO134" s="1"/>
      <c r="FQ134" s="1"/>
      <c r="FR134" s="1"/>
      <c r="FS134" s="1"/>
      <c r="FT134" s="1"/>
      <c r="FY134" s="1"/>
      <c r="GA134" s="1"/>
      <c r="GB134" s="1"/>
      <c r="GC134" s="1"/>
      <c r="GD134" s="1"/>
      <c r="GI134" s="1"/>
      <c r="GK134" s="1"/>
      <c r="GL134" s="1"/>
      <c r="GM134" s="1"/>
      <c r="GN134" s="1"/>
      <c r="GS134" s="1"/>
      <c r="GU134" s="1"/>
      <c r="GV134" s="1"/>
    </row>
    <row r="135" spans="54:204" x14ac:dyDescent="0.25">
      <c r="BB135" s="1"/>
      <c r="BD135" s="1"/>
      <c r="BE135" s="1"/>
      <c r="BJ135" s="1"/>
      <c r="BK135" s="1"/>
      <c r="BL135" s="1"/>
      <c r="BM135" s="1"/>
      <c r="BN135" s="1"/>
      <c r="BS135" s="1"/>
      <c r="BU135" s="1"/>
      <c r="BV135" s="1"/>
      <c r="BW135" s="1"/>
      <c r="BX135" s="1"/>
      <c r="CC135" s="1"/>
      <c r="CE135" s="1"/>
      <c r="CF135" s="1"/>
      <c r="CG135" s="1"/>
      <c r="CH135" s="1"/>
      <c r="CM135" s="1"/>
      <c r="CO135" s="1"/>
      <c r="CP135" s="1"/>
      <c r="CQ135" s="1"/>
      <c r="CR135" s="1"/>
      <c r="CW135" s="1"/>
      <c r="CY135" s="1"/>
      <c r="CZ135" s="1"/>
      <c r="DA135" s="1"/>
      <c r="DB135" s="1"/>
      <c r="DG135" s="1"/>
      <c r="DI135" s="1"/>
      <c r="DJ135" s="1"/>
      <c r="DK135" s="1"/>
      <c r="DL135" s="1"/>
      <c r="DQ135" s="1"/>
      <c r="DS135" s="1"/>
      <c r="DT135" s="1"/>
      <c r="DU135" s="1"/>
      <c r="DV135" s="1"/>
      <c r="EA135" s="1"/>
      <c r="EC135" s="1"/>
      <c r="ED135" s="1"/>
      <c r="EF135" s="1"/>
      <c r="EG135" s="1"/>
      <c r="EM135" s="1"/>
      <c r="EN135" s="1"/>
      <c r="EO135" s="1"/>
      <c r="EP135" s="1"/>
      <c r="EU135" s="1"/>
      <c r="EW135" s="1"/>
      <c r="EX135" s="1"/>
      <c r="EY135" s="1"/>
      <c r="EZ135" s="1"/>
      <c r="FE135" s="1"/>
      <c r="FG135" s="1"/>
      <c r="FH135" s="1"/>
      <c r="FI135" s="1"/>
      <c r="FJ135" s="1"/>
      <c r="FO135" s="1"/>
      <c r="FQ135" s="1"/>
      <c r="FR135" s="1"/>
      <c r="FS135" s="1"/>
      <c r="FT135" s="1"/>
      <c r="FY135" s="1"/>
      <c r="GA135" s="1"/>
      <c r="GB135" s="1"/>
      <c r="GC135" s="1"/>
      <c r="GD135" s="1"/>
      <c r="GI135" s="1"/>
      <c r="GK135" s="1"/>
      <c r="GL135" s="1"/>
      <c r="GM135" s="1"/>
      <c r="GN135" s="1"/>
      <c r="GS135" s="1"/>
      <c r="GU135" s="1"/>
      <c r="GV135" s="1"/>
    </row>
    <row r="136" spans="54:204" x14ac:dyDescent="0.25">
      <c r="BB136" s="1"/>
      <c r="BD136" s="1"/>
      <c r="BE136" s="1"/>
      <c r="BJ136" s="1"/>
      <c r="BK136" s="1"/>
      <c r="BL136" s="1"/>
      <c r="BM136" s="1"/>
      <c r="BN136" s="1"/>
      <c r="BS136" s="1"/>
      <c r="BU136" s="1"/>
      <c r="BV136" s="1"/>
      <c r="BW136" s="1"/>
      <c r="BX136" s="1"/>
      <c r="CC136" s="1"/>
      <c r="CE136" s="1"/>
      <c r="CF136" s="1"/>
      <c r="CG136" s="1"/>
      <c r="CH136" s="1"/>
      <c r="CM136" s="1"/>
      <c r="CO136" s="1"/>
      <c r="CP136" s="1"/>
      <c r="CQ136" s="1"/>
      <c r="CR136" s="1"/>
      <c r="CW136" s="1"/>
      <c r="CY136" s="1"/>
      <c r="CZ136" s="1"/>
      <c r="DA136" s="1"/>
      <c r="DB136" s="1"/>
      <c r="DG136" s="1"/>
      <c r="DI136" s="1"/>
      <c r="DJ136" s="1"/>
      <c r="DK136" s="1"/>
      <c r="DL136" s="1"/>
      <c r="DQ136" s="1"/>
      <c r="DS136" s="1"/>
      <c r="DT136" s="1"/>
      <c r="DU136" s="1"/>
      <c r="DV136" s="1"/>
      <c r="EA136" s="1"/>
      <c r="EC136" s="1"/>
      <c r="ED136" s="1"/>
      <c r="EF136" s="1"/>
      <c r="EG136" s="1"/>
      <c r="EM136" s="1"/>
      <c r="EN136" s="1"/>
      <c r="EO136" s="1"/>
      <c r="EP136" s="1"/>
      <c r="EU136" s="1"/>
      <c r="EW136" s="1"/>
      <c r="EX136" s="1"/>
      <c r="EY136" s="1"/>
      <c r="EZ136" s="1"/>
      <c r="FE136" s="1"/>
      <c r="FG136" s="1"/>
      <c r="FH136" s="1"/>
      <c r="FI136" s="1"/>
      <c r="FJ136" s="1"/>
      <c r="FO136" s="1"/>
      <c r="FQ136" s="1"/>
      <c r="FR136" s="1"/>
      <c r="FS136" s="1"/>
      <c r="FT136" s="1"/>
      <c r="FY136" s="1"/>
      <c r="GA136" s="1"/>
      <c r="GB136" s="1"/>
      <c r="GC136" s="1"/>
      <c r="GD136" s="1"/>
      <c r="GI136" s="1"/>
      <c r="GK136" s="1"/>
      <c r="GL136" s="1"/>
      <c r="GM136" s="1"/>
      <c r="GN136" s="1"/>
      <c r="GS136" s="1"/>
      <c r="GU136" s="1"/>
      <c r="GV136" s="1"/>
    </row>
    <row r="137" spans="54:204" x14ac:dyDescent="0.25">
      <c r="BB137" s="1"/>
      <c r="BD137" s="1"/>
      <c r="BE137" s="1"/>
      <c r="BJ137" s="1"/>
      <c r="BK137" s="1"/>
      <c r="BL137" s="1"/>
      <c r="BM137" s="1"/>
      <c r="BN137" s="1"/>
      <c r="BS137" s="1"/>
      <c r="BU137" s="1"/>
      <c r="BV137" s="1"/>
      <c r="BW137" s="1"/>
      <c r="BX137" s="1"/>
      <c r="CC137" s="1"/>
      <c r="CE137" s="1"/>
      <c r="CF137" s="1"/>
      <c r="CG137" s="1"/>
      <c r="CH137" s="1"/>
      <c r="CM137" s="1"/>
      <c r="CO137" s="1"/>
      <c r="CP137" s="1"/>
      <c r="CQ137" s="1"/>
      <c r="CR137" s="1"/>
      <c r="CW137" s="1"/>
      <c r="CY137" s="1"/>
      <c r="CZ137" s="1"/>
      <c r="DA137" s="1"/>
      <c r="DB137" s="1"/>
      <c r="DG137" s="1"/>
      <c r="DI137" s="1"/>
      <c r="DJ137" s="1"/>
      <c r="DK137" s="1"/>
      <c r="DL137" s="1"/>
      <c r="DQ137" s="1"/>
      <c r="DS137" s="1"/>
      <c r="DT137" s="1"/>
      <c r="DU137" s="1"/>
      <c r="DV137" s="1"/>
      <c r="EA137" s="1"/>
      <c r="EC137" s="1"/>
      <c r="ED137" s="1"/>
      <c r="EF137" s="1"/>
      <c r="EG137" s="1"/>
      <c r="EM137" s="1"/>
      <c r="EN137" s="1"/>
      <c r="EO137" s="1"/>
      <c r="EP137" s="1"/>
      <c r="EU137" s="1"/>
      <c r="EW137" s="1"/>
      <c r="EX137" s="1"/>
      <c r="EY137" s="1"/>
      <c r="EZ137" s="1"/>
      <c r="FE137" s="1"/>
      <c r="FG137" s="1"/>
      <c r="FH137" s="1"/>
      <c r="FI137" s="1"/>
      <c r="FJ137" s="1"/>
      <c r="FO137" s="1"/>
      <c r="FQ137" s="1"/>
      <c r="FR137" s="1"/>
      <c r="FS137" s="1"/>
      <c r="FT137" s="1"/>
      <c r="FY137" s="1"/>
      <c r="GA137" s="1"/>
      <c r="GB137" s="1"/>
      <c r="GC137" s="1"/>
      <c r="GD137" s="1"/>
      <c r="GI137" s="1"/>
      <c r="GK137" s="1"/>
      <c r="GL137" s="1"/>
      <c r="GM137" s="1"/>
      <c r="GN137" s="1"/>
      <c r="GS137" s="1"/>
      <c r="GU137" s="1"/>
      <c r="GV137" s="1"/>
    </row>
    <row r="138" spans="54:204" x14ac:dyDescent="0.25">
      <c r="BB138" s="1"/>
      <c r="BD138" s="1"/>
      <c r="BE138" s="1"/>
      <c r="BJ138" s="1"/>
      <c r="BK138" s="1"/>
      <c r="BL138" s="1"/>
      <c r="BM138" s="1"/>
      <c r="BN138" s="1"/>
      <c r="BS138" s="1"/>
      <c r="BU138" s="1"/>
      <c r="BV138" s="1"/>
      <c r="BW138" s="1"/>
      <c r="BX138" s="1"/>
      <c r="CC138" s="1"/>
      <c r="CE138" s="1"/>
      <c r="CF138" s="1"/>
      <c r="CG138" s="1"/>
      <c r="CH138" s="1"/>
      <c r="CM138" s="1"/>
      <c r="CO138" s="1"/>
      <c r="CP138" s="1"/>
      <c r="CQ138" s="1"/>
      <c r="CR138" s="1"/>
      <c r="CW138" s="1"/>
      <c r="CY138" s="1"/>
      <c r="CZ138" s="1"/>
      <c r="DA138" s="1"/>
      <c r="DB138" s="1"/>
      <c r="DG138" s="1"/>
      <c r="DI138" s="1"/>
      <c r="DJ138" s="1"/>
      <c r="DK138" s="1"/>
      <c r="DL138" s="1"/>
      <c r="DQ138" s="1"/>
      <c r="DS138" s="1"/>
      <c r="DT138" s="1"/>
      <c r="DU138" s="1"/>
      <c r="DV138" s="1"/>
      <c r="EA138" s="1"/>
      <c r="EC138" s="1"/>
      <c r="ED138" s="1"/>
      <c r="EF138" s="1"/>
      <c r="EG138" s="1"/>
      <c r="EM138" s="1"/>
      <c r="EN138" s="1"/>
      <c r="EO138" s="1"/>
      <c r="EP138" s="1"/>
      <c r="EU138" s="1"/>
      <c r="EW138" s="1"/>
      <c r="EX138" s="1"/>
      <c r="EY138" s="1"/>
      <c r="EZ138" s="1"/>
      <c r="FE138" s="1"/>
      <c r="FG138" s="1"/>
      <c r="FH138" s="1"/>
      <c r="FI138" s="1"/>
      <c r="FJ138" s="1"/>
      <c r="FO138" s="1"/>
      <c r="FQ138" s="1"/>
      <c r="FR138" s="1"/>
      <c r="FS138" s="1"/>
      <c r="FT138" s="1"/>
      <c r="FY138" s="1"/>
      <c r="GA138" s="1"/>
      <c r="GB138" s="1"/>
      <c r="GC138" s="1"/>
      <c r="GD138" s="1"/>
      <c r="GI138" s="1"/>
      <c r="GK138" s="1"/>
      <c r="GL138" s="1"/>
      <c r="GM138" s="1"/>
      <c r="GN138" s="1"/>
      <c r="GS138" s="1"/>
      <c r="GU138" s="1"/>
      <c r="GV138" s="1"/>
    </row>
    <row r="139" spans="54:204" x14ac:dyDescent="0.25">
      <c r="BB139" s="1"/>
      <c r="BD139" s="1"/>
      <c r="BE139" s="1"/>
      <c r="BJ139" s="1"/>
      <c r="BK139" s="1"/>
      <c r="BL139" s="1"/>
      <c r="BM139" s="1"/>
      <c r="BN139" s="1"/>
      <c r="BS139" s="1"/>
      <c r="BU139" s="1"/>
      <c r="BV139" s="1"/>
      <c r="BW139" s="1"/>
      <c r="BX139" s="1"/>
      <c r="CC139" s="1"/>
      <c r="CE139" s="1"/>
      <c r="CF139" s="1"/>
      <c r="CG139" s="1"/>
      <c r="CH139" s="1"/>
      <c r="CM139" s="1"/>
      <c r="CO139" s="1"/>
      <c r="CP139" s="1"/>
      <c r="CQ139" s="1"/>
      <c r="CR139" s="1"/>
      <c r="CW139" s="1"/>
      <c r="CY139" s="1"/>
      <c r="CZ139" s="1"/>
      <c r="DA139" s="1"/>
      <c r="DB139" s="1"/>
      <c r="DG139" s="1"/>
      <c r="DI139" s="1"/>
      <c r="DJ139" s="1"/>
      <c r="DK139" s="1"/>
      <c r="DL139" s="1"/>
      <c r="DQ139" s="1"/>
      <c r="DS139" s="1"/>
      <c r="DT139" s="1"/>
      <c r="DU139" s="1"/>
      <c r="DV139" s="1"/>
      <c r="EA139" s="1"/>
      <c r="EC139" s="1"/>
      <c r="ED139" s="1"/>
      <c r="EF139" s="1"/>
      <c r="EG139" s="1"/>
      <c r="EM139" s="1"/>
      <c r="EN139" s="1"/>
      <c r="EO139" s="1"/>
      <c r="EP139" s="1"/>
      <c r="EU139" s="1"/>
      <c r="EW139" s="1"/>
      <c r="EX139" s="1"/>
      <c r="EY139" s="1"/>
      <c r="EZ139" s="1"/>
      <c r="FE139" s="1"/>
      <c r="FG139" s="1"/>
      <c r="FH139" s="1"/>
      <c r="FI139" s="1"/>
      <c r="FJ139" s="1"/>
      <c r="FO139" s="1"/>
      <c r="FQ139" s="1"/>
      <c r="FR139" s="1"/>
      <c r="FS139" s="1"/>
      <c r="FT139" s="1"/>
      <c r="FY139" s="1"/>
      <c r="GA139" s="1"/>
      <c r="GB139" s="1"/>
      <c r="GC139" s="1"/>
      <c r="GD139" s="1"/>
      <c r="GI139" s="1"/>
      <c r="GK139" s="1"/>
      <c r="GL139" s="1"/>
      <c r="GM139" s="1"/>
      <c r="GN139" s="1"/>
      <c r="GS139" s="1"/>
      <c r="GU139" s="1"/>
      <c r="GV139" s="1"/>
    </row>
    <row r="140" spans="54:204" x14ac:dyDescent="0.25">
      <c r="BB140" s="1"/>
      <c r="BD140" s="1"/>
      <c r="BE140" s="1"/>
      <c r="BJ140" s="1"/>
      <c r="BK140" s="1"/>
      <c r="BL140" s="1"/>
      <c r="BM140" s="1"/>
      <c r="BN140" s="1"/>
      <c r="BS140" s="1"/>
      <c r="BU140" s="1"/>
      <c r="BV140" s="1"/>
      <c r="BW140" s="1"/>
      <c r="BX140" s="1"/>
      <c r="CC140" s="1"/>
      <c r="CE140" s="1"/>
      <c r="CF140" s="1"/>
      <c r="CG140" s="1"/>
      <c r="CH140" s="1"/>
      <c r="CM140" s="1"/>
      <c r="CO140" s="1"/>
      <c r="CP140" s="1"/>
      <c r="CQ140" s="1"/>
      <c r="CR140" s="1"/>
      <c r="CW140" s="1"/>
      <c r="CY140" s="1"/>
      <c r="CZ140" s="1"/>
      <c r="DA140" s="1"/>
      <c r="DB140" s="1"/>
      <c r="DG140" s="1"/>
      <c r="DI140" s="1"/>
      <c r="DJ140" s="1"/>
      <c r="DK140" s="1"/>
      <c r="DL140" s="1"/>
      <c r="DQ140" s="1"/>
      <c r="DS140" s="1"/>
      <c r="DT140" s="1"/>
      <c r="DU140" s="1"/>
      <c r="DV140" s="1"/>
      <c r="EA140" s="1"/>
      <c r="EC140" s="1"/>
      <c r="ED140" s="1"/>
      <c r="EF140" s="1"/>
      <c r="EG140" s="1"/>
      <c r="EM140" s="1"/>
      <c r="EN140" s="1"/>
      <c r="EO140" s="1"/>
      <c r="EP140" s="1"/>
      <c r="EU140" s="1"/>
      <c r="EW140" s="1"/>
      <c r="EX140" s="1"/>
      <c r="EY140" s="1"/>
      <c r="EZ140" s="1"/>
      <c r="FE140" s="1"/>
      <c r="FG140" s="1"/>
      <c r="FH140" s="1"/>
      <c r="FI140" s="1"/>
      <c r="FJ140" s="1"/>
      <c r="FO140" s="1"/>
      <c r="FQ140" s="1"/>
      <c r="FR140" s="1"/>
      <c r="FS140" s="1"/>
      <c r="FT140" s="1"/>
      <c r="FY140" s="1"/>
      <c r="GA140" s="1"/>
      <c r="GB140" s="1"/>
      <c r="GC140" s="1"/>
      <c r="GD140" s="1"/>
      <c r="GI140" s="1"/>
      <c r="GK140" s="1"/>
      <c r="GL140" s="1"/>
      <c r="GM140" s="1"/>
      <c r="GN140" s="1"/>
      <c r="GS140" s="1"/>
      <c r="GU140" s="1"/>
      <c r="GV140" s="1"/>
    </row>
    <row r="141" spans="54:204" x14ac:dyDescent="0.25">
      <c r="BB141" s="1"/>
      <c r="BD141" s="1"/>
      <c r="BE141" s="1"/>
      <c r="BJ141" s="1"/>
      <c r="BK141" s="1"/>
      <c r="BL141" s="1"/>
      <c r="BM141" s="1"/>
      <c r="BN141" s="1"/>
      <c r="BS141" s="1"/>
      <c r="BU141" s="1"/>
      <c r="BV141" s="1"/>
      <c r="BW141" s="1"/>
      <c r="BX141" s="1"/>
      <c r="CC141" s="1"/>
      <c r="CE141" s="1"/>
      <c r="CF141" s="1"/>
      <c r="CG141" s="1"/>
      <c r="CH141" s="1"/>
      <c r="CM141" s="1"/>
      <c r="CO141" s="1"/>
      <c r="CP141" s="1"/>
      <c r="CQ141" s="1"/>
      <c r="CR141" s="1"/>
      <c r="CW141" s="1"/>
      <c r="CY141" s="1"/>
      <c r="CZ141" s="1"/>
      <c r="DA141" s="1"/>
      <c r="DB141" s="1"/>
      <c r="DG141" s="1"/>
      <c r="DI141" s="1"/>
      <c r="DJ141" s="1"/>
      <c r="DK141" s="1"/>
      <c r="DL141" s="1"/>
      <c r="DQ141" s="1"/>
      <c r="DS141" s="1"/>
      <c r="DT141" s="1"/>
      <c r="DU141" s="1"/>
      <c r="DV141" s="1"/>
      <c r="EA141" s="1"/>
      <c r="EC141" s="1"/>
      <c r="ED141" s="1"/>
      <c r="EF141" s="1"/>
      <c r="EG141" s="1"/>
      <c r="EM141" s="1"/>
      <c r="EN141" s="1"/>
      <c r="EO141" s="1"/>
      <c r="EP141" s="1"/>
      <c r="EU141" s="1"/>
      <c r="EW141" s="1"/>
      <c r="EX141" s="1"/>
      <c r="EY141" s="1"/>
      <c r="EZ141" s="1"/>
      <c r="FE141" s="1"/>
      <c r="FG141" s="1"/>
      <c r="FH141" s="1"/>
      <c r="FI141" s="1"/>
      <c r="FJ141" s="1"/>
      <c r="FO141" s="1"/>
      <c r="FQ141" s="1"/>
      <c r="FR141" s="1"/>
      <c r="FS141" s="1"/>
      <c r="FT141" s="1"/>
      <c r="FY141" s="1"/>
      <c r="GA141" s="1"/>
      <c r="GB141" s="1"/>
      <c r="GC141" s="1"/>
      <c r="GD141" s="1"/>
      <c r="GI141" s="1"/>
      <c r="GK141" s="1"/>
      <c r="GL141" s="1"/>
      <c r="GM141" s="1"/>
      <c r="GN141" s="1"/>
      <c r="GS141" s="1"/>
      <c r="GU141" s="1"/>
      <c r="GV141" s="1"/>
    </row>
    <row r="142" spans="54:204" x14ac:dyDescent="0.25">
      <c r="BB142" s="1"/>
      <c r="BD142" s="1"/>
      <c r="BE142" s="1"/>
      <c r="BJ142" s="1"/>
      <c r="BK142" s="1"/>
      <c r="BL142" s="1"/>
      <c r="BM142" s="1"/>
      <c r="BN142" s="1"/>
      <c r="BS142" s="1"/>
      <c r="BU142" s="1"/>
      <c r="BV142" s="1"/>
      <c r="BW142" s="1"/>
      <c r="BX142" s="1"/>
      <c r="CC142" s="1"/>
      <c r="CE142" s="1"/>
      <c r="CF142" s="1"/>
      <c r="CG142" s="1"/>
      <c r="CH142" s="1"/>
      <c r="CM142" s="1"/>
      <c r="CO142" s="1"/>
      <c r="CP142" s="1"/>
      <c r="CQ142" s="1"/>
      <c r="CR142" s="1"/>
      <c r="CW142" s="1"/>
      <c r="CY142" s="1"/>
      <c r="CZ142" s="1"/>
      <c r="DA142" s="1"/>
      <c r="DB142" s="1"/>
      <c r="DG142" s="1"/>
      <c r="DI142" s="1"/>
      <c r="DJ142" s="1"/>
      <c r="DK142" s="1"/>
      <c r="DL142" s="1"/>
      <c r="DQ142" s="1"/>
      <c r="DS142" s="1"/>
      <c r="DT142" s="1"/>
      <c r="DU142" s="1"/>
      <c r="DV142" s="1"/>
      <c r="EA142" s="1"/>
      <c r="EC142" s="1"/>
      <c r="ED142" s="1"/>
      <c r="EF142" s="1"/>
      <c r="EG142" s="1"/>
      <c r="EM142" s="1"/>
      <c r="EN142" s="1"/>
      <c r="EO142" s="1"/>
      <c r="EP142" s="1"/>
      <c r="EU142" s="1"/>
      <c r="EW142" s="1"/>
      <c r="EX142" s="1"/>
      <c r="EY142" s="1"/>
      <c r="EZ142" s="1"/>
      <c r="FE142" s="1"/>
      <c r="FG142" s="1"/>
      <c r="FH142" s="1"/>
      <c r="FI142" s="1"/>
      <c r="FJ142" s="1"/>
      <c r="FO142" s="1"/>
      <c r="FQ142" s="1"/>
      <c r="FR142" s="1"/>
      <c r="FS142" s="1"/>
      <c r="FT142" s="1"/>
      <c r="FY142" s="1"/>
      <c r="GA142" s="1"/>
      <c r="GB142" s="1"/>
      <c r="GC142" s="1"/>
      <c r="GD142" s="1"/>
      <c r="GI142" s="1"/>
      <c r="GK142" s="1"/>
      <c r="GL142" s="1"/>
      <c r="GM142" s="1"/>
      <c r="GN142" s="1"/>
      <c r="GS142" s="1"/>
      <c r="GU142" s="1"/>
      <c r="GV142" s="1"/>
    </row>
    <row r="143" spans="54:204" x14ac:dyDescent="0.25">
      <c r="BB143" s="1"/>
      <c r="BD143" s="1"/>
      <c r="BE143" s="1"/>
      <c r="BJ143" s="1"/>
      <c r="BK143" s="1"/>
      <c r="BL143" s="1"/>
      <c r="BM143" s="1"/>
      <c r="BN143" s="1"/>
      <c r="BS143" s="1"/>
      <c r="BU143" s="1"/>
      <c r="BV143" s="1"/>
      <c r="BW143" s="1"/>
      <c r="BX143" s="1"/>
      <c r="CC143" s="1"/>
      <c r="CE143" s="1"/>
      <c r="CF143" s="1"/>
      <c r="CG143" s="1"/>
      <c r="CH143" s="1"/>
      <c r="CM143" s="1"/>
      <c r="CO143" s="1"/>
      <c r="CP143" s="1"/>
      <c r="CQ143" s="1"/>
      <c r="CR143" s="1"/>
      <c r="CW143" s="1"/>
      <c r="CY143" s="1"/>
      <c r="CZ143" s="1"/>
      <c r="DA143" s="1"/>
      <c r="DB143" s="1"/>
      <c r="DG143" s="1"/>
      <c r="DI143" s="1"/>
      <c r="DJ143" s="1"/>
      <c r="DK143" s="1"/>
      <c r="DL143" s="1"/>
      <c r="DQ143" s="1"/>
      <c r="DS143" s="1"/>
      <c r="DT143" s="1"/>
      <c r="DU143" s="1"/>
      <c r="DV143" s="1"/>
      <c r="EA143" s="1"/>
      <c r="EC143" s="1"/>
      <c r="ED143" s="1"/>
      <c r="EF143" s="1"/>
      <c r="EG143" s="1"/>
      <c r="EM143" s="1"/>
      <c r="EN143" s="1"/>
      <c r="EO143" s="1"/>
      <c r="EP143" s="1"/>
      <c r="EU143" s="1"/>
      <c r="EW143" s="1"/>
      <c r="EX143" s="1"/>
      <c r="EY143" s="1"/>
      <c r="EZ143" s="1"/>
      <c r="FE143" s="1"/>
      <c r="FG143" s="1"/>
      <c r="FH143" s="1"/>
      <c r="FI143" s="1"/>
      <c r="FJ143" s="1"/>
      <c r="FO143" s="1"/>
      <c r="FQ143" s="1"/>
      <c r="FR143" s="1"/>
      <c r="FS143" s="1"/>
      <c r="FT143" s="1"/>
      <c r="FY143" s="1"/>
      <c r="GA143" s="1"/>
      <c r="GB143" s="1"/>
      <c r="GC143" s="1"/>
      <c r="GD143" s="1"/>
      <c r="GI143" s="1"/>
      <c r="GK143" s="1"/>
      <c r="GL143" s="1"/>
      <c r="GM143" s="1"/>
      <c r="GN143" s="1"/>
      <c r="GS143" s="1"/>
      <c r="GU143" s="1"/>
      <c r="GV143" s="1"/>
    </row>
    <row r="144" spans="54:204" x14ac:dyDescent="0.25">
      <c r="BB144" s="1"/>
      <c r="BD144" s="1"/>
      <c r="BE144" s="1"/>
      <c r="BJ144" s="1"/>
      <c r="BK144" s="1"/>
      <c r="BL144" s="1"/>
      <c r="BM144" s="1"/>
      <c r="BN144" s="1"/>
      <c r="BS144" s="1"/>
      <c r="BU144" s="1"/>
      <c r="BV144" s="1"/>
      <c r="BW144" s="1"/>
      <c r="BX144" s="1"/>
      <c r="CC144" s="1"/>
      <c r="CE144" s="1"/>
      <c r="CF144" s="1"/>
      <c r="CG144" s="1"/>
      <c r="CH144" s="1"/>
      <c r="CM144" s="1"/>
      <c r="CO144" s="1"/>
      <c r="CP144" s="1"/>
      <c r="CQ144" s="1"/>
      <c r="CR144" s="1"/>
      <c r="CW144" s="1"/>
      <c r="CY144" s="1"/>
      <c r="CZ144" s="1"/>
      <c r="DA144" s="1"/>
      <c r="DB144" s="1"/>
      <c r="DG144" s="1"/>
      <c r="DI144" s="1"/>
      <c r="DJ144" s="1"/>
      <c r="DK144" s="1"/>
      <c r="DL144" s="1"/>
      <c r="DQ144" s="1"/>
      <c r="DS144" s="1"/>
      <c r="DT144" s="1"/>
      <c r="DU144" s="1"/>
      <c r="DV144" s="1"/>
      <c r="EA144" s="1"/>
      <c r="EC144" s="1"/>
      <c r="ED144" s="1"/>
      <c r="EF144" s="1"/>
      <c r="EG144" s="1"/>
      <c r="EM144" s="1"/>
      <c r="EN144" s="1"/>
      <c r="EO144" s="1"/>
      <c r="EP144" s="1"/>
      <c r="EU144" s="1"/>
      <c r="EW144" s="1"/>
      <c r="EX144" s="1"/>
      <c r="EY144" s="1"/>
      <c r="EZ144" s="1"/>
      <c r="FE144" s="1"/>
      <c r="FG144" s="1"/>
      <c r="FH144" s="1"/>
      <c r="FI144" s="1"/>
      <c r="FJ144" s="1"/>
      <c r="FO144" s="1"/>
      <c r="FQ144" s="1"/>
      <c r="FR144" s="1"/>
      <c r="FS144" s="1"/>
      <c r="FT144" s="1"/>
      <c r="FY144" s="1"/>
      <c r="GA144" s="1"/>
      <c r="GB144" s="1"/>
      <c r="GC144" s="1"/>
      <c r="GD144" s="1"/>
      <c r="GI144" s="1"/>
      <c r="GK144" s="1"/>
      <c r="GL144" s="1"/>
      <c r="GM144" s="1"/>
      <c r="GN144" s="1"/>
      <c r="GS144" s="1"/>
      <c r="GU144" s="1"/>
      <c r="GV144" s="1"/>
    </row>
    <row r="145" spans="54:204" x14ac:dyDescent="0.25">
      <c r="BB145" s="1"/>
      <c r="BD145" s="1"/>
      <c r="BE145" s="1"/>
      <c r="BJ145" s="1"/>
      <c r="BK145" s="1"/>
      <c r="BL145" s="1"/>
      <c r="BM145" s="1"/>
      <c r="BN145" s="1"/>
      <c r="BS145" s="1"/>
      <c r="BU145" s="1"/>
      <c r="BV145" s="1"/>
      <c r="BW145" s="1"/>
      <c r="BX145" s="1"/>
      <c r="CC145" s="1"/>
      <c r="CE145" s="1"/>
      <c r="CF145" s="1"/>
      <c r="CG145" s="1"/>
      <c r="CH145" s="1"/>
      <c r="CM145" s="1"/>
      <c r="CO145" s="1"/>
      <c r="CP145" s="1"/>
      <c r="CQ145" s="1"/>
      <c r="CR145" s="1"/>
      <c r="CW145" s="1"/>
      <c r="CY145" s="1"/>
      <c r="CZ145" s="1"/>
      <c r="DA145" s="1"/>
      <c r="DB145" s="1"/>
      <c r="DG145" s="1"/>
      <c r="DI145" s="1"/>
      <c r="DJ145" s="1"/>
      <c r="DK145" s="1"/>
      <c r="DL145" s="1"/>
      <c r="DQ145" s="1"/>
      <c r="DS145" s="1"/>
      <c r="DT145" s="1"/>
      <c r="DU145" s="1"/>
      <c r="DV145" s="1"/>
      <c r="EA145" s="1"/>
      <c r="EC145" s="1"/>
      <c r="ED145" s="1"/>
      <c r="EF145" s="1"/>
      <c r="EG145" s="1"/>
      <c r="EM145" s="1"/>
      <c r="EN145" s="1"/>
      <c r="EO145" s="1"/>
      <c r="EP145" s="1"/>
      <c r="EU145" s="1"/>
      <c r="EW145" s="1"/>
      <c r="EX145" s="1"/>
      <c r="EY145" s="1"/>
      <c r="EZ145" s="1"/>
      <c r="FE145" s="1"/>
      <c r="FG145" s="1"/>
      <c r="FH145" s="1"/>
      <c r="FI145" s="1"/>
      <c r="FJ145" s="1"/>
      <c r="FO145" s="1"/>
      <c r="FQ145" s="1"/>
      <c r="FR145" s="1"/>
      <c r="FS145" s="1"/>
      <c r="FT145" s="1"/>
      <c r="FY145" s="1"/>
      <c r="GA145" s="1"/>
      <c r="GB145" s="1"/>
      <c r="GC145" s="1"/>
      <c r="GD145" s="1"/>
      <c r="GI145" s="1"/>
      <c r="GK145" s="1"/>
      <c r="GL145" s="1"/>
      <c r="GM145" s="1"/>
      <c r="GN145" s="1"/>
      <c r="GS145" s="1"/>
      <c r="GU145" s="1"/>
      <c r="GV145" s="1"/>
    </row>
    <row r="146" spans="54:204" x14ac:dyDescent="0.25">
      <c r="BB146" s="1"/>
      <c r="BD146" s="1"/>
      <c r="BE146" s="1"/>
      <c r="BJ146" s="1"/>
      <c r="BK146" s="1"/>
      <c r="BL146" s="1"/>
      <c r="BM146" s="1"/>
      <c r="BN146" s="1"/>
      <c r="BS146" s="1"/>
      <c r="BU146" s="1"/>
      <c r="BV146" s="1"/>
      <c r="BW146" s="1"/>
      <c r="BX146" s="1"/>
      <c r="CC146" s="1"/>
      <c r="CE146" s="1"/>
      <c r="CF146" s="1"/>
      <c r="CG146" s="1"/>
      <c r="CH146" s="1"/>
      <c r="CM146" s="1"/>
      <c r="CO146" s="1"/>
      <c r="CP146" s="1"/>
      <c r="CQ146" s="1"/>
      <c r="CR146" s="1"/>
      <c r="CW146" s="1"/>
      <c r="CY146" s="1"/>
      <c r="CZ146" s="1"/>
      <c r="DA146" s="1"/>
      <c r="DB146" s="1"/>
      <c r="DG146" s="1"/>
      <c r="DI146" s="1"/>
      <c r="DJ146" s="1"/>
      <c r="DK146" s="1"/>
      <c r="DL146" s="1"/>
      <c r="DQ146" s="1"/>
      <c r="DS146" s="1"/>
      <c r="DT146" s="1"/>
      <c r="DU146" s="1"/>
      <c r="DV146" s="1"/>
      <c r="EA146" s="1"/>
      <c r="EC146" s="1"/>
      <c r="ED146" s="1"/>
      <c r="EF146" s="1"/>
      <c r="EG146" s="1"/>
      <c r="EM146" s="1"/>
      <c r="EN146" s="1"/>
      <c r="EO146" s="1"/>
      <c r="EP146" s="1"/>
      <c r="EU146" s="1"/>
      <c r="EW146" s="1"/>
      <c r="EX146" s="1"/>
      <c r="EY146" s="1"/>
      <c r="EZ146" s="1"/>
      <c r="FE146" s="1"/>
      <c r="FG146" s="1"/>
      <c r="FH146" s="1"/>
      <c r="FI146" s="1"/>
      <c r="FJ146" s="1"/>
      <c r="FO146" s="1"/>
      <c r="FQ146" s="1"/>
      <c r="FR146" s="1"/>
      <c r="FS146" s="1"/>
      <c r="FT146" s="1"/>
      <c r="FY146" s="1"/>
      <c r="GA146" s="1"/>
      <c r="GB146" s="1"/>
      <c r="GC146" s="1"/>
      <c r="GD146" s="1"/>
      <c r="GI146" s="1"/>
      <c r="GK146" s="1"/>
      <c r="GL146" s="1"/>
      <c r="GM146" s="1"/>
      <c r="GN146" s="1"/>
      <c r="GS146" s="1"/>
      <c r="GU146" s="1"/>
      <c r="GV146" s="1"/>
    </row>
    <row r="147" spans="54:204" x14ac:dyDescent="0.25">
      <c r="BB147" s="1"/>
      <c r="BD147" s="1"/>
      <c r="BE147" s="1"/>
      <c r="BJ147" s="1"/>
      <c r="BK147" s="1"/>
      <c r="BL147" s="1"/>
      <c r="BM147" s="1"/>
      <c r="BN147" s="1"/>
      <c r="BS147" s="1"/>
      <c r="BU147" s="1"/>
      <c r="BV147" s="1"/>
      <c r="BW147" s="1"/>
      <c r="BX147" s="1"/>
      <c r="CC147" s="1"/>
      <c r="CE147" s="1"/>
      <c r="CF147" s="1"/>
      <c r="CG147" s="1"/>
      <c r="CH147" s="1"/>
      <c r="CM147" s="1"/>
      <c r="CO147" s="1"/>
      <c r="CP147" s="1"/>
      <c r="CQ147" s="1"/>
      <c r="CR147" s="1"/>
      <c r="CW147" s="1"/>
      <c r="CY147" s="1"/>
      <c r="CZ147" s="1"/>
      <c r="DA147" s="1"/>
      <c r="DB147" s="1"/>
      <c r="DG147" s="1"/>
      <c r="DI147" s="1"/>
      <c r="DJ147" s="1"/>
      <c r="DK147" s="1"/>
      <c r="DL147" s="1"/>
      <c r="DQ147" s="1"/>
      <c r="DS147" s="1"/>
      <c r="DT147" s="1"/>
      <c r="DU147" s="1"/>
      <c r="DV147" s="1"/>
      <c r="EA147" s="1"/>
      <c r="EC147" s="1"/>
      <c r="ED147" s="1"/>
      <c r="EF147" s="1"/>
      <c r="EG147" s="1"/>
      <c r="EM147" s="1"/>
      <c r="EN147" s="1"/>
      <c r="EO147" s="1"/>
      <c r="EP147" s="1"/>
      <c r="EU147" s="1"/>
      <c r="EW147" s="1"/>
      <c r="EX147" s="1"/>
      <c r="EY147" s="1"/>
      <c r="EZ147" s="1"/>
      <c r="FE147" s="1"/>
      <c r="FG147" s="1"/>
      <c r="FH147" s="1"/>
      <c r="FI147" s="1"/>
      <c r="FJ147" s="1"/>
      <c r="FO147" s="1"/>
      <c r="FQ147" s="1"/>
      <c r="FR147" s="1"/>
      <c r="FS147" s="1"/>
      <c r="FT147" s="1"/>
      <c r="FY147" s="1"/>
      <c r="GA147" s="1"/>
      <c r="GB147" s="1"/>
      <c r="GC147" s="1"/>
      <c r="GD147" s="1"/>
      <c r="GI147" s="1"/>
      <c r="GK147" s="1"/>
      <c r="GL147" s="1"/>
      <c r="GM147" s="1"/>
      <c r="GN147" s="1"/>
      <c r="GS147" s="1"/>
      <c r="GU147" s="1"/>
      <c r="GV147" s="1"/>
    </row>
    <row r="148" spans="54:204" x14ac:dyDescent="0.25">
      <c r="BB148" s="1"/>
      <c r="BD148" s="1"/>
      <c r="BE148" s="1"/>
      <c r="BJ148" s="1"/>
      <c r="BK148" s="1"/>
      <c r="BL148" s="1"/>
      <c r="BM148" s="1"/>
      <c r="BN148" s="1"/>
      <c r="BS148" s="1"/>
      <c r="BU148" s="1"/>
      <c r="BV148" s="1"/>
      <c r="BW148" s="1"/>
      <c r="BX148" s="1"/>
      <c r="CC148" s="1"/>
      <c r="CE148" s="1"/>
      <c r="CF148" s="1"/>
      <c r="CG148" s="1"/>
      <c r="CH148" s="1"/>
      <c r="CM148" s="1"/>
      <c r="CO148" s="1"/>
      <c r="CP148" s="1"/>
      <c r="CQ148" s="1"/>
      <c r="CR148" s="1"/>
      <c r="CW148" s="1"/>
      <c r="CY148" s="1"/>
      <c r="CZ148" s="1"/>
      <c r="DA148" s="1"/>
      <c r="DB148" s="1"/>
      <c r="DG148" s="1"/>
      <c r="DI148" s="1"/>
      <c r="DJ148" s="1"/>
      <c r="DK148" s="1"/>
      <c r="DL148" s="1"/>
      <c r="DQ148" s="1"/>
      <c r="DS148" s="1"/>
      <c r="DT148" s="1"/>
      <c r="DU148" s="1"/>
      <c r="DV148" s="1"/>
      <c r="EA148" s="1"/>
      <c r="EC148" s="1"/>
      <c r="ED148" s="1"/>
      <c r="EF148" s="1"/>
      <c r="EG148" s="1"/>
      <c r="EM148" s="1"/>
      <c r="EN148" s="1"/>
      <c r="EO148" s="1"/>
      <c r="EP148" s="1"/>
      <c r="EU148" s="1"/>
      <c r="EW148" s="1"/>
      <c r="EX148" s="1"/>
      <c r="EY148" s="1"/>
      <c r="EZ148" s="1"/>
      <c r="FE148" s="1"/>
      <c r="FG148" s="1"/>
      <c r="FH148" s="1"/>
      <c r="FI148" s="1"/>
      <c r="FJ148" s="1"/>
      <c r="FO148" s="1"/>
      <c r="FQ148" s="1"/>
      <c r="FR148" s="1"/>
      <c r="FS148" s="1"/>
      <c r="FT148" s="1"/>
      <c r="FY148" s="1"/>
      <c r="GA148" s="1"/>
      <c r="GB148" s="1"/>
      <c r="GC148" s="1"/>
      <c r="GD148" s="1"/>
      <c r="GI148" s="1"/>
      <c r="GK148" s="1"/>
      <c r="GL148" s="1"/>
      <c r="GM148" s="1"/>
      <c r="GN148" s="1"/>
      <c r="GS148" s="1"/>
      <c r="GU148" s="1"/>
      <c r="GV148" s="1"/>
    </row>
    <row r="149" spans="54:204" x14ac:dyDescent="0.25">
      <c r="BB149" s="1"/>
      <c r="BD149" s="1"/>
      <c r="BE149" s="1"/>
      <c r="BJ149" s="1"/>
      <c r="BK149" s="1"/>
      <c r="BL149" s="1"/>
      <c r="BM149" s="1"/>
      <c r="BN149" s="1"/>
      <c r="BS149" s="1"/>
      <c r="BU149" s="1"/>
      <c r="BV149" s="1"/>
      <c r="BW149" s="1"/>
      <c r="BX149" s="1"/>
      <c r="CC149" s="1"/>
      <c r="CE149" s="1"/>
      <c r="CF149" s="1"/>
      <c r="CG149" s="1"/>
      <c r="CH149" s="1"/>
      <c r="CM149" s="1"/>
      <c r="CO149" s="1"/>
      <c r="CP149" s="1"/>
      <c r="CQ149" s="1"/>
      <c r="CR149" s="1"/>
      <c r="CW149" s="1"/>
      <c r="CY149" s="1"/>
      <c r="CZ149" s="1"/>
      <c r="DA149" s="1"/>
      <c r="DB149" s="1"/>
      <c r="DG149" s="1"/>
      <c r="DI149" s="1"/>
      <c r="DJ149" s="1"/>
      <c r="DK149" s="1"/>
      <c r="DL149" s="1"/>
      <c r="DQ149" s="1"/>
      <c r="DS149" s="1"/>
      <c r="DT149" s="1"/>
      <c r="DU149" s="1"/>
      <c r="DV149" s="1"/>
      <c r="EA149" s="1"/>
      <c r="EC149" s="1"/>
      <c r="ED149" s="1"/>
      <c r="EF149" s="1"/>
      <c r="EG149" s="1"/>
      <c r="EM149" s="1"/>
      <c r="EN149" s="1"/>
      <c r="EO149" s="1"/>
      <c r="EP149" s="1"/>
      <c r="EU149" s="1"/>
      <c r="EW149" s="1"/>
      <c r="EX149" s="1"/>
      <c r="EY149" s="1"/>
      <c r="EZ149" s="1"/>
      <c r="FE149" s="1"/>
      <c r="FG149" s="1"/>
      <c r="FH149" s="1"/>
      <c r="FI149" s="1"/>
      <c r="FJ149" s="1"/>
      <c r="FO149" s="1"/>
      <c r="FQ149" s="1"/>
      <c r="FR149" s="1"/>
      <c r="FS149" s="1"/>
      <c r="FT149" s="1"/>
      <c r="FY149" s="1"/>
      <c r="GA149" s="1"/>
      <c r="GB149" s="1"/>
      <c r="GC149" s="1"/>
      <c r="GD149" s="1"/>
      <c r="GI149" s="1"/>
      <c r="GK149" s="1"/>
      <c r="GL149" s="1"/>
      <c r="GM149" s="1"/>
      <c r="GN149" s="1"/>
      <c r="GS149" s="1"/>
      <c r="GU149" s="1"/>
      <c r="GV149" s="1"/>
    </row>
    <row r="150" spans="54:204" x14ac:dyDescent="0.25">
      <c r="BB150" s="1"/>
      <c r="BD150" s="1"/>
      <c r="BE150" s="1"/>
      <c r="BJ150" s="1"/>
      <c r="BK150" s="1"/>
      <c r="BL150" s="1"/>
      <c r="BM150" s="1"/>
      <c r="BN150" s="1"/>
      <c r="BS150" s="1"/>
      <c r="BU150" s="1"/>
      <c r="BV150" s="1"/>
      <c r="BW150" s="1"/>
      <c r="BX150" s="1"/>
      <c r="CC150" s="1"/>
      <c r="CE150" s="1"/>
      <c r="CF150" s="1"/>
      <c r="CG150" s="1"/>
      <c r="CH150" s="1"/>
      <c r="CM150" s="1"/>
      <c r="CO150" s="1"/>
      <c r="CP150" s="1"/>
      <c r="CQ150" s="1"/>
      <c r="CR150" s="1"/>
      <c r="CW150" s="1"/>
      <c r="CY150" s="1"/>
      <c r="CZ150" s="1"/>
      <c r="DA150" s="1"/>
      <c r="DB150" s="1"/>
      <c r="DG150" s="1"/>
      <c r="DI150" s="1"/>
      <c r="DJ150" s="1"/>
      <c r="DK150" s="1"/>
      <c r="DL150" s="1"/>
      <c r="DQ150" s="1"/>
      <c r="DS150" s="1"/>
      <c r="DT150" s="1"/>
      <c r="DU150" s="1"/>
      <c r="DV150" s="1"/>
      <c r="EA150" s="1"/>
      <c r="EC150" s="1"/>
      <c r="ED150" s="1"/>
      <c r="EF150" s="1"/>
      <c r="EG150" s="1"/>
      <c r="EM150" s="1"/>
      <c r="EN150" s="1"/>
      <c r="EO150" s="1"/>
      <c r="EP150" s="1"/>
      <c r="EU150" s="1"/>
      <c r="EW150" s="1"/>
      <c r="EX150" s="1"/>
      <c r="EY150" s="1"/>
      <c r="EZ150" s="1"/>
      <c r="FE150" s="1"/>
      <c r="FG150" s="1"/>
      <c r="FH150" s="1"/>
      <c r="FI150" s="1"/>
      <c r="FJ150" s="1"/>
      <c r="FO150" s="1"/>
      <c r="FQ150" s="1"/>
      <c r="FR150" s="1"/>
      <c r="FS150" s="1"/>
      <c r="FT150" s="1"/>
      <c r="FY150" s="1"/>
      <c r="GA150" s="1"/>
      <c r="GB150" s="1"/>
      <c r="GC150" s="1"/>
      <c r="GD150" s="1"/>
      <c r="GI150" s="1"/>
      <c r="GK150" s="1"/>
      <c r="GL150" s="1"/>
      <c r="GM150" s="1"/>
      <c r="GN150" s="1"/>
      <c r="GS150" s="1"/>
      <c r="GU150" s="1"/>
      <c r="GV150" s="1"/>
    </row>
    <row r="151" spans="54:204" x14ac:dyDescent="0.25">
      <c r="BB151" s="1"/>
      <c r="BD151" s="1"/>
      <c r="BE151" s="1"/>
      <c r="BJ151" s="1"/>
      <c r="BK151" s="1"/>
      <c r="BL151" s="1"/>
      <c r="BM151" s="1"/>
      <c r="BN151" s="1"/>
      <c r="BS151" s="1"/>
      <c r="BU151" s="1"/>
      <c r="BV151" s="1"/>
      <c r="BW151" s="1"/>
      <c r="BX151" s="1"/>
      <c r="CC151" s="1"/>
      <c r="CE151" s="1"/>
      <c r="CF151" s="1"/>
      <c r="CG151" s="1"/>
      <c r="CH151" s="1"/>
      <c r="CM151" s="1"/>
      <c r="CO151" s="1"/>
      <c r="CP151" s="1"/>
      <c r="CQ151" s="1"/>
      <c r="CR151" s="1"/>
      <c r="CW151" s="1"/>
      <c r="CY151" s="1"/>
      <c r="CZ151" s="1"/>
      <c r="DA151" s="1"/>
      <c r="DB151" s="1"/>
      <c r="DG151" s="1"/>
      <c r="DI151" s="1"/>
      <c r="DJ151" s="1"/>
      <c r="DK151" s="1"/>
      <c r="DL151" s="1"/>
      <c r="DQ151" s="1"/>
      <c r="DS151" s="1"/>
      <c r="DT151" s="1"/>
      <c r="DU151" s="1"/>
      <c r="DV151" s="1"/>
      <c r="EA151" s="1"/>
      <c r="EC151" s="1"/>
      <c r="ED151" s="1"/>
      <c r="EF151" s="1"/>
      <c r="EG151" s="1"/>
      <c r="EM151" s="1"/>
      <c r="EN151" s="1"/>
      <c r="EO151" s="1"/>
      <c r="EP151" s="1"/>
      <c r="EU151" s="1"/>
      <c r="EW151" s="1"/>
      <c r="EX151" s="1"/>
      <c r="EY151" s="1"/>
      <c r="EZ151" s="1"/>
      <c r="FE151" s="1"/>
      <c r="FG151" s="1"/>
      <c r="FH151" s="1"/>
      <c r="FI151" s="1"/>
      <c r="FJ151" s="1"/>
      <c r="FO151" s="1"/>
      <c r="FQ151" s="1"/>
      <c r="FR151" s="1"/>
      <c r="FS151" s="1"/>
      <c r="FT151" s="1"/>
      <c r="FY151" s="1"/>
      <c r="GA151" s="1"/>
      <c r="GB151" s="1"/>
      <c r="GC151" s="1"/>
      <c r="GD151" s="1"/>
      <c r="GI151" s="1"/>
      <c r="GK151" s="1"/>
      <c r="GL151" s="1"/>
      <c r="GM151" s="1"/>
      <c r="GN151" s="1"/>
      <c r="GS151" s="1"/>
      <c r="GU151" s="1"/>
      <c r="GV151" s="1"/>
    </row>
    <row r="152" spans="54:204" x14ac:dyDescent="0.25">
      <c r="BB152" s="1"/>
      <c r="BD152" s="1"/>
      <c r="BE152" s="1"/>
      <c r="BJ152" s="1"/>
      <c r="BK152" s="1"/>
      <c r="BL152" s="1"/>
      <c r="BM152" s="1"/>
      <c r="BN152" s="1"/>
      <c r="BS152" s="1"/>
      <c r="BU152" s="1"/>
      <c r="BV152" s="1"/>
      <c r="BW152" s="1"/>
      <c r="BX152" s="1"/>
      <c r="CC152" s="1"/>
      <c r="CE152" s="1"/>
      <c r="CF152" s="1"/>
      <c r="CG152" s="1"/>
      <c r="CH152" s="1"/>
      <c r="CM152" s="1"/>
      <c r="CO152" s="1"/>
      <c r="CP152" s="1"/>
      <c r="CQ152" s="1"/>
      <c r="CR152" s="1"/>
      <c r="CW152" s="1"/>
      <c r="CY152" s="1"/>
      <c r="CZ152" s="1"/>
      <c r="DA152" s="1"/>
      <c r="DB152" s="1"/>
      <c r="DG152" s="1"/>
      <c r="DI152" s="1"/>
      <c r="DJ152" s="1"/>
      <c r="DK152" s="1"/>
      <c r="DL152" s="1"/>
      <c r="DQ152" s="1"/>
      <c r="DS152" s="1"/>
      <c r="DT152" s="1"/>
      <c r="DU152" s="1"/>
      <c r="DV152" s="1"/>
      <c r="EA152" s="1"/>
      <c r="EC152" s="1"/>
      <c r="ED152" s="1"/>
      <c r="EF152" s="1"/>
      <c r="EG152" s="1"/>
      <c r="EM152" s="1"/>
      <c r="EN152" s="1"/>
      <c r="EO152" s="1"/>
      <c r="EP152" s="1"/>
      <c r="EU152" s="1"/>
      <c r="EW152" s="1"/>
      <c r="EX152" s="1"/>
      <c r="EY152" s="1"/>
      <c r="EZ152" s="1"/>
      <c r="FE152" s="1"/>
      <c r="FG152" s="1"/>
      <c r="FH152" s="1"/>
      <c r="FI152" s="1"/>
      <c r="FJ152" s="1"/>
      <c r="FO152" s="1"/>
      <c r="FQ152" s="1"/>
      <c r="FR152" s="1"/>
      <c r="FS152" s="1"/>
      <c r="FT152" s="1"/>
      <c r="FY152" s="1"/>
      <c r="GA152" s="1"/>
      <c r="GB152" s="1"/>
      <c r="GC152" s="1"/>
      <c r="GD152" s="1"/>
      <c r="GI152" s="1"/>
      <c r="GK152" s="1"/>
      <c r="GL152" s="1"/>
      <c r="GM152" s="1"/>
      <c r="GN152" s="1"/>
      <c r="GS152" s="1"/>
      <c r="GU152" s="1"/>
      <c r="GV152" s="1"/>
    </row>
    <row r="153" spans="54:204" x14ac:dyDescent="0.25">
      <c r="BB153" s="1"/>
      <c r="BD153" s="1"/>
      <c r="BE153" s="1"/>
      <c r="BJ153" s="1"/>
      <c r="BK153" s="1"/>
      <c r="BL153" s="1"/>
      <c r="BM153" s="1"/>
      <c r="BN153" s="1"/>
      <c r="BS153" s="1"/>
      <c r="BU153" s="1"/>
      <c r="BV153" s="1"/>
      <c r="BW153" s="1"/>
      <c r="BX153" s="1"/>
      <c r="CC153" s="1"/>
      <c r="CE153" s="1"/>
      <c r="CF153" s="1"/>
      <c r="CG153" s="1"/>
      <c r="CH153" s="1"/>
      <c r="CM153" s="1"/>
      <c r="CO153" s="1"/>
      <c r="CP153" s="1"/>
      <c r="CQ153" s="1"/>
      <c r="CR153" s="1"/>
      <c r="CW153" s="1"/>
      <c r="CY153" s="1"/>
      <c r="CZ153" s="1"/>
      <c r="DA153" s="1"/>
      <c r="DB153" s="1"/>
      <c r="DG153" s="1"/>
      <c r="DI153" s="1"/>
      <c r="DJ153" s="1"/>
      <c r="DK153" s="1"/>
      <c r="DL153" s="1"/>
      <c r="DQ153" s="1"/>
      <c r="DS153" s="1"/>
      <c r="DT153" s="1"/>
      <c r="DU153" s="1"/>
      <c r="DV153" s="1"/>
      <c r="EA153" s="1"/>
      <c r="EC153" s="1"/>
      <c r="ED153" s="1"/>
      <c r="EF153" s="1"/>
      <c r="EG153" s="1"/>
      <c r="EM153" s="1"/>
      <c r="EN153" s="1"/>
      <c r="EO153" s="1"/>
      <c r="EP153" s="1"/>
      <c r="EU153" s="1"/>
      <c r="EW153" s="1"/>
      <c r="EX153" s="1"/>
      <c r="EY153" s="1"/>
      <c r="EZ153" s="1"/>
      <c r="FE153" s="1"/>
      <c r="FG153" s="1"/>
      <c r="FH153" s="1"/>
      <c r="FI153" s="1"/>
      <c r="FJ153" s="1"/>
      <c r="FO153" s="1"/>
      <c r="FQ153" s="1"/>
      <c r="FR153" s="1"/>
      <c r="FS153" s="1"/>
      <c r="FT153" s="1"/>
      <c r="FY153" s="1"/>
      <c r="GA153" s="1"/>
      <c r="GB153" s="1"/>
      <c r="GC153" s="1"/>
      <c r="GD153" s="1"/>
      <c r="GI153" s="1"/>
      <c r="GK153" s="1"/>
      <c r="GL153" s="1"/>
      <c r="GM153" s="1"/>
      <c r="GN153" s="1"/>
      <c r="GS153" s="1"/>
      <c r="GU153" s="1"/>
      <c r="GV153" s="1"/>
    </row>
    <row r="154" spans="54:204" x14ac:dyDescent="0.25">
      <c r="BB154" s="1"/>
      <c r="BD154" s="1"/>
      <c r="BE154" s="1"/>
      <c r="BJ154" s="1"/>
      <c r="BK154" s="1"/>
      <c r="BL154" s="1"/>
      <c r="BM154" s="1"/>
      <c r="BN154" s="1"/>
      <c r="BS154" s="1"/>
      <c r="BU154" s="1"/>
      <c r="BV154" s="1"/>
      <c r="BW154" s="1"/>
      <c r="BX154" s="1"/>
      <c r="CC154" s="1"/>
      <c r="CE154" s="1"/>
      <c r="CF154" s="1"/>
      <c r="CG154" s="1"/>
      <c r="CH154" s="1"/>
      <c r="CM154" s="1"/>
      <c r="CO154" s="1"/>
      <c r="CP154" s="1"/>
      <c r="CQ154" s="1"/>
      <c r="CR154" s="1"/>
      <c r="CW154" s="1"/>
      <c r="CY154" s="1"/>
      <c r="CZ154" s="1"/>
      <c r="DA154" s="1"/>
      <c r="DB154" s="1"/>
      <c r="DG154" s="1"/>
      <c r="DI154" s="1"/>
      <c r="DJ154" s="1"/>
      <c r="DK154" s="1"/>
      <c r="DL154" s="1"/>
      <c r="DQ154" s="1"/>
      <c r="DS154" s="1"/>
      <c r="DT154" s="1"/>
      <c r="DU154" s="1"/>
      <c r="DV154" s="1"/>
      <c r="EA154" s="1"/>
      <c r="EC154" s="1"/>
      <c r="ED154" s="1"/>
      <c r="EF154" s="1"/>
      <c r="EG154" s="1"/>
      <c r="EM154" s="1"/>
      <c r="EN154" s="1"/>
      <c r="EO154" s="1"/>
      <c r="EP154" s="1"/>
      <c r="EU154" s="1"/>
      <c r="EW154" s="1"/>
      <c r="EX154" s="1"/>
      <c r="EY154" s="1"/>
      <c r="EZ154" s="1"/>
      <c r="FE154" s="1"/>
      <c r="FG154" s="1"/>
      <c r="FH154" s="1"/>
      <c r="FI154" s="1"/>
      <c r="FJ154" s="1"/>
      <c r="FO154" s="1"/>
      <c r="FQ154" s="1"/>
      <c r="FR154" s="1"/>
      <c r="FS154" s="1"/>
      <c r="FT154" s="1"/>
      <c r="FY154" s="1"/>
      <c r="GA154" s="1"/>
      <c r="GB154" s="1"/>
      <c r="GC154" s="1"/>
      <c r="GD154" s="1"/>
      <c r="GI154" s="1"/>
      <c r="GK154" s="1"/>
      <c r="GL154" s="1"/>
      <c r="GM154" s="1"/>
      <c r="GN154" s="1"/>
      <c r="GS154" s="1"/>
      <c r="GU154" s="1"/>
      <c r="GV154" s="1"/>
    </row>
    <row r="155" spans="54:204" x14ac:dyDescent="0.25">
      <c r="BB155" s="1"/>
      <c r="BD155" s="1"/>
      <c r="BE155" s="1"/>
      <c r="BJ155" s="1"/>
      <c r="BK155" s="1"/>
      <c r="BL155" s="1"/>
      <c r="BM155" s="1"/>
      <c r="BN155" s="1"/>
      <c r="BS155" s="1"/>
      <c r="BU155" s="1"/>
      <c r="BV155" s="1"/>
      <c r="BW155" s="1"/>
      <c r="BX155" s="1"/>
      <c r="CC155" s="1"/>
      <c r="CE155" s="1"/>
      <c r="CF155" s="1"/>
      <c r="CG155" s="1"/>
      <c r="CH155" s="1"/>
      <c r="CM155" s="1"/>
      <c r="CO155" s="1"/>
      <c r="CP155" s="1"/>
      <c r="CQ155" s="1"/>
      <c r="CR155" s="1"/>
      <c r="CW155" s="1"/>
      <c r="CY155" s="1"/>
      <c r="CZ155" s="1"/>
      <c r="DA155" s="1"/>
      <c r="DB155" s="1"/>
      <c r="DG155" s="1"/>
      <c r="DI155" s="1"/>
      <c r="DJ155" s="1"/>
      <c r="DK155" s="1"/>
      <c r="DL155" s="1"/>
      <c r="DQ155" s="1"/>
      <c r="DS155" s="1"/>
      <c r="DT155" s="1"/>
      <c r="DU155" s="1"/>
      <c r="DV155" s="1"/>
      <c r="EA155" s="1"/>
      <c r="EC155" s="1"/>
      <c r="ED155" s="1"/>
      <c r="EF155" s="1"/>
      <c r="EG155" s="1"/>
      <c r="EM155" s="1"/>
      <c r="EN155" s="1"/>
      <c r="EO155" s="1"/>
      <c r="EP155" s="1"/>
      <c r="EU155" s="1"/>
      <c r="EW155" s="1"/>
      <c r="EX155" s="1"/>
      <c r="EY155" s="1"/>
      <c r="EZ155" s="1"/>
      <c r="FE155" s="1"/>
      <c r="FG155" s="1"/>
      <c r="FH155" s="1"/>
      <c r="FI155" s="1"/>
      <c r="FJ155" s="1"/>
      <c r="FO155" s="1"/>
      <c r="FQ155" s="1"/>
      <c r="FR155" s="1"/>
      <c r="FS155" s="1"/>
      <c r="FT155" s="1"/>
      <c r="FY155" s="1"/>
      <c r="GA155" s="1"/>
      <c r="GB155" s="1"/>
      <c r="GC155" s="1"/>
      <c r="GD155" s="1"/>
      <c r="GI155" s="1"/>
      <c r="GK155" s="1"/>
      <c r="GL155" s="1"/>
      <c r="GM155" s="1"/>
      <c r="GN155" s="1"/>
      <c r="GS155" s="1"/>
      <c r="GU155" s="1"/>
      <c r="GV155" s="1"/>
    </row>
    <row r="156" spans="54:204" x14ac:dyDescent="0.25">
      <c r="BB156" s="1"/>
      <c r="BD156" s="1"/>
      <c r="BE156" s="1"/>
      <c r="BJ156" s="1"/>
      <c r="BK156" s="1"/>
      <c r="BL156" s="1"/>
      <c r="BM156" s="1"/>
      <c r="BN156" s="1"/>
      <c r="BS156" s="1"/>
      <c r="BU156" s="1"/>
      <c r="BV156" s="1"/>
      <c r="BW156" s="1"/>
      <c r="BX156" s="1"/>
      <c r="CC156" s="1"/>
      <c r="CE156" s="1"/>
      <c r="CF156" s="1"/>
      <c r="CG156" s="1"/>
      <c r="CH156" s="1"/>
      <c r="CM156" s="1"/>
      <c r="CO156" s="1"/>
      <c r="CP156" s="1"/>
      <c r="CQ156" s="1"/>
      <c r="CR156" s="1"/>
      <c r="CW156" s="1"/>
      <c r="CY156" s="1"/>
      <c r="CZ156" s="1"/>
      <c r="DA156" s="1"/>
      <c r="DB156" s="1"/>
      <c r="DG156" s="1"/>
      <c r="DI156" s="1"/>
      <c r="DJ156" s="1"/>
      <c r="DK156" s="1"/>
      <c r="DL156" s="1"/>
      <c r="DQ156" s="1"/>
      <c r="DS156" s="1"/>
      <c r="DT156" s="1"/>
      <c r="DU156" s="1"/>
      <c r="DV156" s="1"/>
      <c r="EA156" s="1"/>
      <c r="EC156" s="1"/>
      <c r="ED156" s="1"/>
      <c r="EF156" s="1"/>
      <c r="EG156" s="1"/>
      <c r="EM156" s="1"/>
      <c r="EN156" s="1"/>
      <c r="EO156" s="1"/>
      <c r="EP156" s="1"/>
      <c r="EU156" s="1"/>
      <c r="EW156" s="1"/>
      <c r="EX156" s="1"/>
      <c r="EY156" s="1"/>
      <c r="EZ156" s="1"/>
      <c r="FE156" s="1"/>
      <c r="FG156" s="1"/>
      <c r="FH156" s="1"/>
      <c r="FI156" s="1"/>
      <c r="FJ156" s="1"/>
      <c r="FO156" s="1"/>
      <c r="FQ156" s="1"/>
      <c r="FR156" s="1"/>
      <c r="FS156" s="1"/>
      <c r="FT156" s="1"/>
      <c r="FY156" s="1"/>
      <c r="GA156" s="1"/>
      <c r="GB156" s="1"/>
      <c r="GC156" s="1"/>
      <c r="GD156" s="1"/>
      <c r="GI156" s="1"/>
      <c r="GK156" s="1"/>
      <c r="GL156" s="1"/>
      <c r="GM156" s="1"/>
      <c r="GN156" s="1"/>
      <c r="GS156" s="1"/>
      <c r="GU156" s="1"/>
      <c r="GV156" s="1"/>
    </row>
    <row r="157" spans="54:204" x14ac:dyDescent="0.25">
      <c r="BB157" s="1"/>
      <c r="BD157" s="1"/>
      <c r="BE157" s="1"/>
      <c r="BJ157" s="1"/>
      <c r="BK157" s="1"/>
      <c r="BL157" s="1"/>
      <c r="BM157" s="1"/>
      <c r="BN157" s="1"/>
      <c r="BS157" s="1"/>
      <c r="BU157" s="1"/>
      <c r="BV157" s="1"/>
      <c r="BW157" s="1"/>
      <c r="BX157" s="1"/>
      <c r="CC157" s="1"/>
      <c r="CE157" s="1"/>
      <c r="CF157" s="1"/>
      <c r="CG157" s="1"/>
      <c r="CH157" s="1"/>
      <c r="CM157" s="1"/>
      <c r="CO157" s="1"/>
      <c r="CP157" s="1"/>
      <c r="CQ157" s="1"/>
      <c r="CR157" s="1"/>
      <c r="CW157" s="1"/>
      <c r="CY157" s="1"/>
      <c r="CZ157" s="1"/>
      <c r="DA157" s="1"/>
      <c r="DB157" s="1"/>
      <c r="DG157" s="1"/>
      <c r="DI157" s="1"/>
      <c r="DJ157" s="1"/>
      <c r="DK157" s="1"/>
      <c r="DL157" s="1"/>
      <c r="DQ157" s="1"/>
      <c r="DS157" s="1"/>
      <c r="DT157" s="1"/>
      <c r="DU157" s="1"/>
      <c r="DV157" s="1"/>
      <c r="EA157" s="1"/>
      <c r="EC157" s="1"/>
      <c r="ED157" s="1"/>
      <c r="EF157" s="1"/>
      <c r="EG157" s="1"/>
      <c r="EM157" s="1"/>
      <c r="EN157" s="1"/>
      <c r="EO157" s="1"/>
      <c r="EP157" s="1"/>
      <c r="EU157" s="1"/>
      <c r="EW157" s="1"/>
      <c r="EX157" s="1"/>
      <c r="EY157" s="1"/>
      <c r="EZ157" s="1"/>
      <c r="FE157" s="1"/>
      <c r="FG157" s="1"/>
      <c r="FH157" s="1"/>
      <c r="FI157" s="1"/>
      <c r="FJ157" s="1"/>
      <c r="FO157" s="1"/>
      <c r="FQ157" s="1"/>
      <c r="FR157" s="1"/>
      <c r="FS157" s="1"/>
      <c r="FT157" s="1"/>
      <c r="FY157" s="1"/>
      <c r="GA157" s="1"/>
      <c r="GB157" s="1"/>
      <c r="GC157" s="1"/>
      <c r="GD157" s="1"/>
      <c r="GI157" s="1"/>
      <c r="GK157" s="1"/>
      <c r="GL157" s="1"/>
      <c r="GM157" s="1"/>
      <c r="GN157" s="1"/>
      <c r="GS157" s="1"/>
      <c r="GU157" s="1"/>
      <c r="GV157" s="1"/>
    </row>
    <row r="158" spans="54:204" x14ac:dyDescent="0.25">
      <c r="BB158" s="1"/>
      <c r="BD158" s="1"/>
      <c r="BE158" s="1"/>
      <c r="BJ158" s="1"/>
      <c r="BK158" s="1"/>
      <c r="BL158" s="1"/>
      <c r="BM158" s="1"/>
      <c r="BN158" s="1"/>
      <c r="BS158" s="1"/>
      <c r="BU158" s="1"/>
      <c r="BV158" s="1"/>
      <c r="BW158" s="1"/>
      <c r="BX158" s="1"/>
      <c r="CC158" s="1"/>
      <c r="CE158" s="1"/>
      <c r="CF158" s="1"/>
      <c r="CG158" s="1"/>
      <c r="CH158" s="1"/>
      <c r="CM158" s="1"/>
      <c r="CO158" s="1"/>
      <c r="CP158" s="1"/>
      <c r="CQ158" s="1"/>
      <c r="CR158" s="1"/>
      <c r="CW158" s="1"/>
      <c r="CY158" s="1"/>
      <c r="CZ158" s="1"/>
      <c r="DA158" s="1"/>
      <c r="DB158" s="1"/>
      <c r="DG158" s="1"/>
      <c r="DI158" s="1"/>
      <c r="DJ158" s="1"/>
      <c r="DK158" s="1"/>
      <c r="DL158" s="1"/>
      <c r="DQ158" s="1"/>
      <c r="DS158" s="1"/>
      <c r="DT158" s="1"/>
      <c r="DU158" s="1"/>
      <c r="DV158" s="1"/>
      <c r="EA158" s="1"/>
      <c r="EC158" s="1"/>
      <c r="ED158" s="1"/>
      <c r="EF158" s="1"/>
      <c r="EG158" s="1"/>
      <c r="EM158" s="1"/>
      <c r="EN158" s="1"/>
      <c r="EO158" s="1"/>
      <c r="EP158" s="1"/>
      <c r="EU158" s="1"/>
      <c r="EW158" s="1"/>
      <c r="EX158" s="1"/>
      <c r="EY158" s="1"/>
      <c r="EZ158" s="1"/>
      <c r="FE158" s="1"/>
      <c r="FG158" s="1"/>
      <c r="FH158" s="1"/>
      <c r="FI158" s="1"/>
      <c r="FJ158" s="1"/>
      <c r="FO158" s="1"/>
      <c r="FQ158" s="1"/>
      <c r="FR158" s="1"/>
      <c r="FS158" s="1"/>
      <c r="FT158" s="1"/>
      <c r="FY158" s="1"/>
      <c r="GA158" s="1"/>
      <c r="GB158" s="1"/>
      <c r="GC158" s="1"/>
      <c r="GD158" s="1"/>
      <c r="GI158" s="1"/>
      <c r="GK158" s="1"/>
      <c r="GL158" s="1"/>
      <c r="GM158" s="1"/>
      <c r="GN158" s="1"/>
      <c r="GS158" s="1"/>
      <c r="GU158" s="1"/>
      <c r="GV158" s="1"/>
    </row>
    <row r="159" spans="54:204" x14ac:dyDescent="0.25">
      <c r="BB159" s="1"/>
      <c r="BD159" s="1"/>
      <c r="BE159" s="1"/>
      <c r="BJ159" s="1"/>
      <c r="BK159" s="1"/>
      <c r="BL159" s="1"/>
      <c r="BM159" s="1"/>
      <c r="BN159" s="1"/>
      <c r="BS159" s="1"/>
      <c r="BU159" s="1"/>
      <c r="BV159" s="1"/>
      <c r="BW159" s="1"/>
      <c r="BX159" s="1"/>
      <c r="CC159" s="1"/>
      <c r="CE159" s="1"/>
      <c r="CF159" s="1"/>
      <c r="CG159" s="1"/>
      <c r="CH159" s="1"/>
      <c r="CM159" s="1"/>
      <c r="CO159" s="1"/>
      <c r="CP159" s="1"/>
      <c r="CQ159" s="1"/>
      <c r="CR159" s="1"/>
      <c r="CW159" s="1"/>
      <c r="CY159" s="1"/>
      <c r="CZ159" s="1"/>
      <c r="DA159" s="1"/>
      <c r="DB159" s="1"/>
      <c r="DG159" s="1"/>
      <c r="DI159" s="1"/>
      <c r="DJ159" s="1"/>
      <c r="DK159" s="1"/>
      <c r="DL159" s="1"/>
      <c r="DQ159" s="1"/>
      <c r="DS159" s="1"/>
      <c r="DT159" s="1"/>
      <c r="DU159" s="1"/>
      <c r="DV159" s="1"/>
      <c r="EA159" s="1"/>
      <c r="EC159" s="1"/>
      <c r="ED159" s="1"/>
      <c r="EF159" s="1"/>
      <c r="EG159" s="1"/>
      <c r="EM159" s="1"/>
      <c r="EN159" s="1"/>
      <c r="EO159" s="1"/>
      <c r="EP159" s="1"/>
      <c r="EU159" s="1"/>
      <c r="EW159" s="1"/>
      <c r="EX159" s="1"/>
      <c r="EY159" s="1"/>
      <c r="EZ159" s="1"/>
      <c r="FE159" s="1"/>
      <c r="FG159" s="1"/>
      <c r="FH159" s="1"/>
      <c r="FI159" s="1"/>
      <c r="FJ159" s="1"/>
      <c r="FO159" s="1"/>
      <c r="FQ159" s="1"/>
      <c r="FR159" s="1"/>
      <c r="FS159" s="1"/>
      <c r="FT159" s="1"/>
      <c r="FY159" s="1"/>
      <c r="GA159" s="1"/>
      <c r="GB159" s="1"/>
      <c r="GC159" s="1"/>
      <c r="GD159" s="1"/>
      <c r="GI159" s="1"/>
      <c r="GK159" s="1"/>
      <c r="GL159" s="1"/>
      <c r="GM159" s="1"/>
      <c r="GN159" s="1"/>
      <c r="GS159" s="1"/>
      <c r="GU159" s="1"/>
      <c r="GV159" s="1"/>
    </row>
    <row r="160" spans="54:204" x14ac:dyDescent="0.25">
      <c r="BB160" s="1"/>
      <c r="BD160" s="1"/>
      <c r="BE160" s="1"/>
      <c r="BJ160" s="1"/>
      <c r="BK160" s="1"/>
      <c r="BL160" s="1"/>
      <c r="BM160" s="1"/>
      <c r="BN160" s="1"/>
      <c r="BS160" s="1"/>
      <c r="BU160" s="1"/>
      <c r="BV160" s="1"/>
      <c r="BW160" s="1"/>
      <c r="BX160" s="1"/>
      <c r="CC160" s="1"/>
      <c r="CE160" s="1"/>
      <c r="CF160" s="1"/>
      <c r="CG160" s="1"/>
      <c r="CH160" s="1"/>
      <c r="CM160" s="1"/>
      <c r="CO160" s="1"/>
      <c r="CP160" s="1"/>
      <c r="CQ160" s="1"/>
      <c r="CR160" s="1"/>
      <c r="CW160" s="1"/>
      <c r="CY160" s="1"/>
      <c r="CZ160" s="1"/>
      <c r="DA160" s="1"/>
      <c r="DB160" s="1"/>
      <c r="DG160" s="1"/>
      <c r="DI160" s="1"/>
      <c r="DJ160" s="1"/>
      <c r="DK160" s="1"/>
      <c r="DL160" s="1"/>
      <c r="DQ160" s="1"/>
      <c r="DS160" s="1"/>
      <c r="DT160" s="1"/>
      <c r="DU160" s="1"/>
      <c r="DV160" s="1"/>
      <c r="EA160" s="1"/>
      <c r="EC160" s="1"/>
      <c r="ED160" s="1"/>
      <c r="EF160" s="1"/>
      <c r="EG160" s="1"/>
      <c r="EM160" s="1"/>
      <c r="EN160" s="1"/>
      <c r="EO160" s="1"/>
      <c r="EP160" s="1"/>
      <c r="EU160" s="1"/>
      <c r="EW160" s="1"/>
      <c r="EX160" s="1"/>
      <c r="EY160" s="1"/>
      <c r="EZ160" s="1"/>
      <c r="FE160" s="1"/>
      <c r="FG160" s="1"/>
      <c r="FH160" s="1"/>
      <c r="FI160" s="1"/>
      <c r="FJ160" s="1"/>
      <c r="FO160" s="1"/>
      <c r="FQ160" s="1"/>
      <c r="FR160" s="1"/>
      <c r="FS160" s="1"/>
      <c r="FT160" s="1"/>
      <c r="FY160" s="1"/>
      <c r="GA160" s="1"/>
      <c r="GB160" s="1"/>
      <c r="GC160" s="1"/>
      <c r="GD160" s="1"/>
      <c r="GI160" s="1"/>
      <c r="GK160" s="1"/>
      <c r="GL160" s="1"/>
      <c r="GM160" s="1"/>
      <c r="GN160" s="1"/>
      <c r="GS160" s="1"/>
      <c r="GU160" s="1"/>
      <c r="GV160" s="1"/>
    </row>
    <row r="161" spans="54:204" x14ac:dyDescent="0.25">
      <c r="BB161" s="1"/>
      <c r="BD161" s="1"/>
      <c r="BE161" s="1"/>
      <c r="BJ161" s="1"/>
      <c r="BK161" s="1"/>
      <c r="BL161" s="1"/>
      <c r="BM161" s="1"/>
      <c r="BN161" s="1"/>
      <c r="BS161" s="1"/>
      <c r="BU161" s="1"/>
      <c r="BV161" s="1"/>
      <c r="BW161" s="1"/>
      <c r="BX161" s="1"/>
      <c r="CC161" s="1"/>
      <c r="CE161" s="1"/>
      <c r="CF161" s="1"/>
      <c r="CG161" s="1"/>
      <c r="CH161" s="1"/>
      <c r="CM161" s="1"/>
      <c r="CO161" s="1"/>
      <c r="CP161" s="1"/>
      <c r="CQ161" s="1"/>
      <c r="CR161" s="1"/>
      <c r="CW161" s="1"/>
      <c r="CY161" s="1"/>
      <c r="CZ161" s="1"/>
      <c r="DA161" s="1"/>
      <c r="DB161" s="1"/>
      <c r="DG161" s="1"/>
      <c r="DI161" s="1"/>
      <c r="DJ161" s="1"/>
      <c r="DK161" s="1"/>
      <c r="DL161" s="1"/>
      <c r="DQ161" s="1"/>
      <c r="DS161" s="1"/>
      <c r="DT161" s="1"/>
      <c r="DU161" s="1"/>
      <c r="DV161" s="1"/>
      <c r="EA161" s="1"/>
      <c r="EC161" s="1"/>
      <c r="ED161" s="1"/>
      <c r="EF161" s="1"/>
      <c r="EG161" s="1"/>
      <c r="EM161" s="1"/>
      <c r="EN161" s="1"/>
      <c r="EO161" s="1"/>
      <c r="EP161" s="1"/>
      <c r="EU161" s="1"/>
      <c r="EW161" s="1"/>
      <c r="EX161" s="1"/>
      <c r="EY161" s="1"/>
      <c r="EZ161" s="1"/>
      <c r="FE161" s="1"/>
      <c r="FG161" s="1"/>
      <c r="FH161" s="1"/>
      <c r="FI161" s="1"/>
      <c r="FJ161" s="1"/>
      <c r="FO161" s="1"/>
      <c r="FQ161" s="1"/>
      <c r="FR161" s="1"/>
      <c r="FS161" s="1"/>
      <c r="FT161" s="1"/>
      <c r="FY161" s="1"/>
      <c r="GA161" s="1"/>
      <c r="GB161" s="1"/>
      <c r="GC161" s="1"/>
      <c r="GD161" s="1"/>
      <c r="GI161" s="1"/>
      <c r="GK161" s="1"/>
      <c r="GL161" s="1"/>
      <c r="GM161" s="1"/>
      <c r="GN161" s="1"/>
      <c r="GS161" s="1"/>
      <c r="GU161" s="1"/>
      <c r="GV161" s="1"/>
    </row>
    <row r="162" spans="54:204" x14ac:dyDescent="0.25">
      <c r="BB162" s="1"/>
      <c r="BD162" s="1"/>
      <c r="BE162" s="1"/>
      <c r="BJ162" s="1"/>
      <c r="BK162" s="1"/>
      <c r="BL162" s="1"/>
      <c r="BM162" s="1"/>
      <c r="BN162" s="1"/>
      <c r="BS162" s="1"/>
      <c r="BU162" s="1"/>
      <c r="BV162" s="1"/>
      <c r="BW162" s="1"/>
      <c r="BX162" s="1"/>
      <c r="CC162" s="1"/>
      <c r="CE162" s="1"/>
      <c r="CF162" s="1"/>
      <c r="CG162" s="1"/>
      <c r="CH162" s="1"/>
      <c r="CM162" s="1"/>
      <c r="CO162" s="1"/>
      <c r="CP162" s="1"/>
      <c r="CQ162" s="1"/>
      <c r="CR162" s="1"/>
      <c r="CW162" s="1"/>
      <c r="CY162" s="1"/>
      <c r="CZ162" s="1"/>
      <c r="DA162" s="1"/>
      <c r="DB162" s="1"/>
      <c r="DG162" s="1"/>
      <c r="DI162" s="1"/>
      <c r="DJ162" s="1"/>
      <c r="DK162" s="1"/>
      <c r="DL162" s="1"/>
      <c r="DQ162" s="1"/>
      <c r="DS162" s="1"/>
      <c r="DT162" s="1"/>
      <c r="DU162" s="1"/>
      <c r="DV162" s="1"/>
      <c r="EA162" s="1"/>
      <c r="EC162" s="1"/>
      <c r="ED162" s="1"/>
      <c r="EF162" s="1"/>
      <c r="EG162" s="1"/>
      <c r="EM162" s="1"/>
      <c r="EN162" s="1"/>
      <c r="EO162" s="1"/>
      <c r="EP162" s="1"/>
      <c r="EU162" s="1"/>
      <c r="EW162" s="1"/>
      <c r="EX162" s="1"/>
      <c r="EY162" s="1"/>
      <c r="EZ162" s="1"/>
      <c r="FE162" s="1"/>
      <c r="FG162" s="1"/>
      <c r="FH162" s="1"/>
      <c r="FI162" s="1"/>
      <c r="FJ162" s="1"/>
      <c r="FO162" s="1"/>
      <c r="FQ162" s="1"/>
      <c r="FR162" s="1"/>
      <c r="FS162" s="1"/>
      <c r="FT162" s="1"/>
      <c r="FY162" s="1"/>
      <c r="GA162" s="1"/>
      <c r="GB162" s="1"/>
      <c r="GC162" s="1"/>
      <c r="GD162" s="1"/>
      <c r="GI162" s="1"/>
      <c r="GK162" s="1"/>
      <c r="GL162" s="1"/>
      <c r="GM162" s="1"/>
      <c r="GN162" s="1"/>
      <c r="GS162" s="1"/>
      <c r="GU162" s="1"/>
      <c r="GV162" s="1"/>
    </row>
    <row r="163" spans="54:204" x14ac:dyDescent="0.25">
      <c r="BB163" s="1"/>
      <c r="BD163" s="1"/>
      <c r="BE163" s="1"/>
      <c r="BJ163" s="1"/>
      <c r="BK163" s="1"/>
      <c r="BL163" s="1"/>
      <c r="BM163" s="1"/>
      <c r="BN163" s="1"/>
      <c r="BS163" s="1"/>
      <c r="BU163" s="1"/>
      <c r="BV163" s="1"/>
      <c r="BW163" s="1"/>
      <c r="BX163" s="1"/>
      <c r="CC163" s="1"/>
      <c r="CE163" s="1"/>
      <c r="CF163" s="1"/>
      <c r="CG163" s="1"/>
      <c r="CH163" s="1"/>
      <c r="CM163" s="1"/>
      <c r="CO163" s="1"/>
      <c r="CP163" s="1"/>
      <c r="CQ163" s="1"/>
      <c r="CR163" s="1"/>
      <c r="CW163" s="1"/>
      <c r="CY163" s="1"/>
      <c r="CZ163" s="1"/>
      <c r="DA163" s="1"/>
      <c r="DB163" s="1"/>
      <c r="DG163" s="1"/>
      <c r="DI163" s="1"/>
      <c r="DJ163" s="1"/>
      <c r="DK163" s="1"/>
      <c r="DL163" s="1"/>
      <c r="DQ163" s="1"/>
      <c r="DS163" s="1"/>
      <c r="DT163" s="1"/>
      <c r="DU163" s="1"/>
      <c r="DV163" s="1"/>
      <c r="EA163" s="1"/>
      <c r="EC163" s="1"/>
      <c r="ED163" s="1"/>
      <c r="EF163" s="1"/>
      <c r="EG163" s="1"/>
      <c r="EM163" s="1"/>
      <c r="EN163" s="1"/>
      <c r="EO163" s="1"/>
      <c r="EP163" s="1"/>
      <c r="EU163" s="1"/>
      <c r="EW163" s="1"/>
      <c r="EX163" s="1"/>
      <c r="EY163" s="1"/>
      <c r="EZ163" s="1"/>
      <c r="FE163" s="1"/>
      <c r="FG163" s="1"/>
      <c r="FH163" s="1"/>
      <c r="FI163" s="1"/>
      <c r="FJ163" s="1"/>
      <c r="FO163" s="1"/>
      <c r="FQ163" s="1"/>
      <c r="FR163" s="1"/>
      <c r="FS163" s="1"/>
      <c r="FT163" s="1"/>
      <c r="FY163" s="1"/>
      <c r="GA163" s="1"/>
      <c r="GB163" s="1"/>
      <c r="GC163" s="1"/>
      <c r="GD163" s="1"/>
      <c r="GI163" s="1"/>
      <c r="GK163" s="1"/>
      <c r="GL163" s="1"/>
      <c r="GM163" s="1"/>
      <c r="GN163" s="1"/>
      <c r="GS163" s="1"/>
      <c r="GU163" s="1"/>
      <c r="GV163" s="1"/>
    </row>
    <row r="164" spans="54:204" x14ac:dyDescent="0.25">
      <c r="BB164" s="1"/>
      <c r="BD164" s="1"/>
      <c r="BE164" s="1"/>
      <c r="BJ164" s="1"/>
      <c r="BK164" s="1"/>
      <c r="BL164" s="1"/>
      <c r="BM164" s="1"/>
      <c r="BN164" s="1"/>
      <c r="BS164" s="1"/>
      <c r="BU164" s="1"/>
      <c r="BV164" s="1"/>
      <c r="BW164" s="1"/>
      <c r="BX164" s="1"/>
      <c r="CC164" s="1"/>
      <c r="CE164" s="1"/>
      <c r="CF164" s="1"/>
      <c r="CG164" s="1"/>
      <c r="CH164" s="1"/>
      <c r="CM164" s="1"/>
      <c r="CO164" s="1"/>
      <c r="CP164" s="1"/>
      <c r="CQ164" s="1"/>
      <c r="CR164" s="1"/>
      <c r="CW164" s="1"/>
      <c r="CY164" s="1"/>
      <c r="CZ164" s="1"/>
      <c r="DA164" s="1"/>
      <c r="DB164" s="1"/>
      <c r="DG164" s="1"/>
      <c r="DI164" s="1"/>
      <c r="DJ164" s="1"/>
      <c r="DK164" s="1"/>
      <c r="DL164" s="1"/>
      <c r="DQ164" s="1"/>
      <c r="DS164" s="1"/>
      <c r="DT164" s="1"/>
      <c r="DU164" s="1"/>
      <c r="DV164" s="1"/>
      <c r="EA164" s="1"/>
      <c r="EC164" s="1"/>
      <c r="ED164" s="1"/>
      <c r="EF164" s="1"/>
      <c r="EG164" s="1"/>
      <c r="EM164" s="1"/>
      <c r="EN164" s="1"/>
      <c r="EO164" s="1"/>
      <c r="EP164" s="1"/>
      <c r="EU164" s="1"/>
      <c r="EW164" s="1"/>
      <c r="EX164" s="1"/>
      <c r="EY164" s="1"/>
      <c r="EZ164" s="1"/>
      <c r="FE164" s="1"/>
      <c r="FG164" s="1"/>
      <c r="FH164" s="1"/>
      <c r="FI164" s="1"/>
      <c r="FJ164" s="1"/>
      <c r="FO164" s="1"/>
      <c r="FQ164" s="1"/>
      <c r="FR164" s="1"/>
      <c r="FS164" s="1"/>
      <c r="FT164" s="1"/>
      <c r="FY164" s="1"/>
      <c r="GA164" s="1"/>
      <c r="GB164" s="1"/>
      <c r="GC164" s="1"/>
      <c r="GD164" s="1"/>
      <c r="GI164" s="1"/>
      <c r="GK164" s="1"/>
      <c r="GL164" s="1"/>
      <c r="GM164" s="1"/>
      <c r="GN164" s="1"/>
      <c r="GS164" s="1"/>
      <c r="GU164" s="1"/>
      <c r="GV164" s="1"/>
    </row>
    <row r="165" spans="54:204" x14ac:dyDescent="0.25">
      <c r="BB165" s="1"/>
      <c r="BD165" s="1"/>
      <c r="BE165" s="1"/>
      <c r="BJ165" s="1"/>
      <c r="BK165" s="1"/>
      <c r="BL165" s="1"/>
      <c r="BM165" s="1"/>
      <c r="BN165" s="1"/>
      <c r="BS165" s="1"/>
      <c r="BU165" s="1"/>
      <c r="BV165" s="1"/>
      <c r="BW165" s="1"/>
      <c r="BX165" s="1"/>
      <c r="CC165" s="1"/>
      <c r="CE165" s="1"/>
      <c r="CF165" s="1"/>
      <c r="CG165" s="1"/>
      <c r="CH165" s="1"/>
      <c r="CM165" s="1"/>
      <c r="CO165" s="1"/>
      <c r="CP165" s="1"/>
      <c r="CQ165" s="1"/>
      <c r="CR165" s="1"/>
      <c r="CW165" s="1"/>
      <c r="CY165" s="1"/>
      <c r="CZ165" s="1"/>
      <c r="DA165" s="1"/>
      <c r="DB165" s="1"/>
      <c r="DG165" s="1"/>
      <c r="DI165" s="1"/>
      <c r="DJ165" s="1"/>
      <c r="DK165" s="1"/>
      <c r="DL165" s="1"/>
      <c r="DQ165" s="1"/>
      <c r="DS165" s="1"/>
      <c r="DT165" s="1"/>
      <c r="DU165" s="1"/>
      <c r="DV165" s="1"/>
      <c r="EA165" s="1"/>
      <c r="EC165" s="1"/>
      <c r="ED165" s="1"/>
      <c r="EF165" s="1"/>
      <c r="EG165" s="1"/>
      <c r="EM165" s="1"/>
      <c r="EN165" s="1"/>
      <c r="EO165" s="1"/>
      <c r="EP165" s="1"/>
      <c r="EU165" s="1"/>
      <c r="EW165" s="1"/>
      <c r="EX165" s="1"/>
      <c r="EY165" s="1"/>
      <c r="EZ165" s="1"/>
      <c r="FE165" s="1"/>
      <c r="FG165" s="1"/>
      <c r="FH165" s="1"/>
      <c r="FI165" s="1"/>
      <c r="FJ165" s="1"/>
      <c r="FO165" s="1"/>
      <c r="FQ165" s="1"/>
      <c r="FR165" s="1"/>
      <c r="FS165" s="1"/>
      <c r="FT165" s="1"/>
      <c r="FY165" s="1"/>
      <c r="GA165" s="1"/>
      <c r="GB165" s="1"/>
      <c r="GC165" s="1"/>
      <c r="GD165" s="1"/>
      <c r="GI165" s="1"/>
      <c r="GK165" s="1"/>
      <c r="GL165" s="1"/>
      <c r="GM165" s="1"/>
      <c r="GN165" s="1"/>
      <c r="GS165" s="1"/>
      <c r="GU165" s="1"/>
      <c r="GV165" s="1"/>
    </row>
    <row r="166" spans="54:204" x14ac:dyDescent="0.25">
      <c r="BB166" s="1"/>
      <c r="BD166" s="1"/>
      <c r="BE166" s="1"/>
      <c r="BJ166" s="1"/>
      <c r="BK166" s="1"/>
      <c r="BL166" s="1"/>
      <c r="BM166" s="1"/>
      <c r="BN166" s="1"/>
      <c r="BS166" s="1"/>
      <c r="BU166" s="1"/>
      <c r="BV166" s="1"/>
      <c r="BW166" s="1"/>
      <c r="BX166" s="1"/>
      <c r="CC166" s="1"/>
      <c r="CE166" s="1"/>
      <c r="CF166" s="1"/>
      <c r="CG166" s="1"/>
      <c r="CH166" s="1"/>
      <c r="CM166" s="1"/>
      <c r="CO166" s="1"/>
      <c r="CP166" s="1"/>
      <c r="CQ166" s="1"/>
      <c r="CR166" s="1"/>
      <c r="CW166" s="1"/>
      <c r="CY166" s="1"/>
      <c r="CZ166" s="1"/>
      <c r="DA166" s="1"/>
      <c r="DB166" s="1"/>
      <c r="DG166" s="1"/>
      <c r="DI166" s="1"/>
      <c r="DJ166" s="1"/>
      <c r="DK166" s="1"/>
      <c r="DL166" s="1"/>
      <c r="DQ166" s="1"/>
      <c r="DS166" s="1"/>
      <c r="DT166" s="1"/>
      <c r="DU166" s="1"/>
      <c r="DV166" s="1"/>
      <c r="EA166" s="1"/>
      <c r="EC166" s="1"/>
      <c r="ED166" s="1"/>
      <c r="EF166" s="1"/>
      <c r="EG166" s="1"/>
      <c r="EM166" s="1"/>
      <c r="EN166" s="1"/>
      <c r="EO166" s="1"/>
      <c r="EP166" s="1"/>
      <c r="EU166" s="1"/>
      <c r="EW166" s="1"/>
      <c r="EX166" s="1"/>
      <c r="EY166" s="1"/>
      <c r="EZ166" s="1"/>
      <c r="FE166" s="1"/>
      <c r="FG166" s="1"/>
      <c r="FH166" s="1"/>
      <c r="FI166" s="1"/>
      <c r="FJ166" s="1"/>
      <c r="FO166" s="1"/>
      <c r="FQ166" s="1"/>
      <c r="FR166" s="1"/>
      <c r="FS166" s="1"/>
      <c r="FT166" s="1"/>
      <c r="FY166" s="1"/>
      <c r="GA166" s="1"/>
      <c r="GB166" s="1"/>
      <c r="GC166" s="1"/>
      <c r="GD166" s="1"/>
      <c r="GI166" s="1"/>
      <c r="GK166" s="1"/>
      <c r="GL166" s="1"/>
      <c r="GM166" s="1"/>
      <c r="GN166" s="1"/>
      <c r="GS166" s="1"/>
      <c r="GU166" s="1"/>
      <c r="GV166" s="1"/>
    </row>
    <row r="167" spans="54:204" x14ac:dyDescent="0.25">
      <c r="BB167" s="1"/>
      <c r="BD167" s="1"/>
      <c r="BE167" s="1"/>
      <c r="BJ167" s="1"/>
      <c r="BK167" s="1"/>
      <c r="BL167" s="1"/>
      <c r="BM167" s="1"/>
      <c r="BN167" s="1"/>
      <c r="BS167" s="1"/>
      <c r="BU167" s="1"/>
      <c r="BV167" s="1"/>
      <c r="BW167" s="1"/>
      <c r="BX167" s="1"/>
      <c r="CC167" s="1"/>
      <c r="CE167" s="1"/>
      <c r="CF167" s="1"/>
      <c r="CG167" s="1"/>
      <c r="CH167" s="1"/>
      <c r="CM167" s="1"/>
      <c r="CO167" s="1"/>
      <c r="CP167" s="1"/>
      <c r="CQ167" s="1"/>
      <c r="CR167" s="1"/>
      <c r="CW167" s="1"/>
      <c r="CY167" s="1"/>
      <c r="CZ167" s="1"/>
      <c r="DA167" s="1"/>
      <c r="DB167" s="1"/>
      <c r="DG167" s="1"/>
      <c r="DI167" s="1"/>
      <c r="DJ167" s="1"/>
      <c r="DK167" s="1"/>
      <c r="DL167" s="1"/>
      <c r="DQ167" s="1"/>
      <c r="DS167" s="1"/>
      <c r="DT167" s="1"/>
      <c r="DU167" s="1"/>
      <c r="DV167" s="1"/>
      <c r="EA167" s="1"/>
      <c r="EC167" s="1"/>
      <c r="ED167" s="1"/>
      <c r="EF167" s="1"/>
      <c r="EG167" s="1"/>
      <c r="EM167" s="1"/>
      <c r="EN167" s="1"/>
      <c r="EO167" s="1"/>
      <c r="EP167" s="1"/>
      <c r="EU167" s="1"/>
      <c r="EW167" s="1"/>
      <c r="EX167" s="1"/>
      <c r="EY167" s="1"/>
      <c r="EZ167" s="1"/>
      <c r="FE167" s="1"/>
      <c r="FG167" s="1"/>
      <c r="FH167" s="1"/>
      <c r="FI167" s="1"/>
      <c r="FJ167" s="1"/>
      <c r="FO167" s="1"/>
      <c r="FQ167" s="1"/>
      <c r="FR167" s="1"/>
      <c r="FS167" s="1"/>
      <c r="FT167" s="1"/>
      <c r="FY167" s="1"/>
      <c r="GA167" s="1"/>
      <c r="GB167" s="1"/>
      <c r="GC167" s="1"/>
      <c r="GD167" s="1"/>
      <c r="GI167" s="1"/>
      <c r="GK167" s="1"/>
      <c r="GL167" s="1"/>
      <c r="GM167" s="1"/>
      <c r="GN167" s="1"/>
      <c r="GS167" s="1"/>
      <c r="GU167" s="1"/>
      <c r="GV167" s="1"/>
    </row>
    <row r="168" spans="54:204" x14ac:dyDescent="0.25">
      <c r="BB168" s="1"/>
      <c r="BD168" s="1"/>
      <c r="BE168" s="1"/>
      <c r="BJ168" s="1"/>
      <c r="BK168" s="1"/>
      <c r="BL168" s="1"/>
      <c r="BM168" s="1"/>
      <c r="BN168" s="1"/>
      <c r="BS168" s="1"/>
      <c r="BU168" s="1"/>
      <c r="BV168" s="1"/>
      <c r="BW168" s="1"/>
      <c r="BX168" s="1"/>
      <c r="CC168" s="1"/>
      <c r="CE168" s="1"/>
      <c r="CF168" s="1"/>
      <c r="CG168" s="1"/>
      <c r="CH168" s="1"/>
      <c r="CM168" s="1"/>
      <c r="CO168" s="1"/>
      <c r="CP168" s="1"/>
      <c r="CQ168" s="1"/>
      <c r="CR168" s="1"/>
      <c r="CW168" s="1"/>
      <c r="CY168" s="1"/>
      <c r="CZ168" s="1"/>
      <c r="DA168" s="1"/>
      <c r="DB168" s="1"/>
      <c r="DG168" s="1"/>
      <c r="DI168" s="1"/>
      <c r="DJ168" s="1"/>
      <c r="DK168" s="1"/>
      <c r="DL168" s="1"/>
      <c r="DQ168" s="1"/>
      <c r="DS168" s="1"/>
      <c r="DT168" s="1"/>
      <c r="DU168" s="1"/>
      <c r="DV168" s="1"/>
      <c r="EA168" s="1"/>
      <c r="EC168" s="1"/>
      <c r="ED168" s="1"/>
      <c r="EF168" s="1"/>
      <c r="EG168" s="1"/>
      <c r="EM168" s="1"/>
      <c r="EN168" s="1"/>
      <c r="EO168" s="1"/>
      <c r="EP168" s="1"/>
      <c r="EU168" s="1"/>
      <c r="EW168" s="1"/>
      <c r="EX168" s="1"/>
      <c r="EY168" s="1"/>
      <c r="EZ168" s="1"/>
      <c r="FE168" s="1"/>
      <c r="FG168" s="1"/>
      <c r="FH168" s="1"/>
      <c r="FI168" s="1"/>
      <c r="FJ168" s="1"/>
      <c r="FO168" s="1"/>
      <c r="FQ168" s="1"/>
      <c r="FR168" s="1"/>
      <c r="FS168" s="1"/>
      <c r="FT168" s="1"/>
      <c r="FY168" s="1"/>
      <c r="GA168" s="1"/>
      <c r="GB168" s="1"/>
      <c r="GC168" s="1"/>
      <c r="GD168" s="1"/>
      <c r="GI168" s="1"/>
      <c r="GK168" s="1"/>
      <c r="GL168" s="1"/>
      <c r="GM168" s="1"/>
      <c r="GN168" s="1"/>
      <c r="GS168" s="1"/>
      <c r="GU168" s="1"/>
      <c r="GV168" s="1"/>
    </row>
    <row r="169" spans="54:204" x14ac:dyDescent="0.25">
      <c r="BB169" s="1"/>
      <c r="BD169" s="1"/>
      <c r="BE169" s="1"/>
      <c r="BJ169" s="1"/>
      <c r="BK169" s="1"/>
      <c r="BL169" s="1"/>
      <c r="BM169" s="1"/>
      <c r="BN169" s="1"/>
      <c r="BS169" s="1"/>
      <c r="BU169" s="1"/>
      <c r="BV169" s="1"/>
      <c r="BW169" s="1"/>
      <c r="BX169" s="1"/>
      <c r="CC169" s="1"/>
      <c r="CE169" s="1"/>
      <c r="CF169" s="1"/>
      <c r="CG169" s="1"/>
      <c r="CH169" s="1"/>
      <c r="CM169" s="1"/>
      <c r="CO169" s="1"/>
      <c r="CP169" s="1"/>
      <c r="CQ169" s="1"/>
      <c r="CR169" s="1"/>
      <c r="CW169" s="1"/>
      <c r="CY169" s="1"/>
      <c r="CZ169" s="1"/>
      <c r="DA169" s="1"/>
      <c r="DB169" s="1"/>
      <c r="DG169" s="1"/>
      <c r="DI169" s="1"/>
      <c r="DJ169" s="1"/>
      <c r="DK169" s="1"/>
      <c r="DL169" s="1"/>
      <c r="DQ169" s="1"/>
      <c r="DS169" s="1"/>
      <c r="DT169" s="1"/>
      <c r="DU169" s="1"/>
      <c r="DV169" s="1"/>
      <c r="EA169" s="1"/>
      <c r="EC169" s="1"/>
      <c r="ED169" s="1"/>
      <c r="EF169" s="1"/>
      <c r="EG169" s="1"/>
      <c r="EM169" s="1"/>
      <c r="EN169" s="1"/>
      <c r="EO169" s="1"/>
      <c r="EP169" s="1"/>
      <c r="EU169" s="1"/>
      <c r="EW169" s="1"/>
      <c r="EX169" s="1"/>
      <c r="EY169" s="1"/>
      <c r="EZ169" s="1"/>
      <c r="FE169" s="1"/>
      <c r="FG169" s="1"/>
      <c r="FH169" s="1"/>
      <c r="FI169" s="1"/>
      <c r="FJ169" s="1"/>
      <c r="FO169" s="1"/>
      <c r="FQ169" s="1"/>
      <c r="FR169" s="1"/>
      <c r="FS169" s="1"/>
      <c r="FT169" s="1"/>
      <c r="FY169" s="1"/>
      <c r="GA169" s="1"/>
      <c r="GB169" s="1"/>
      <c r="GC169" s="1"/>
      <c r="GD169" s="1"/>
      <c r="GI169" s="1"/>
      <c r="GK169" s="1"/>
      <c r="GL169" s="1"/>
      <c r="GM169" s="1"/>
      <c r="GN169" s="1"/>
      <c r="GS169" s="1"/>
      <c r="GU169" s="1"/>
      <c r="GV169" s="1"/>
    </row>
    <row r="170" spans="54:204" x14ac:dyDescent="0.25">
      <c r="BB170" s="1"/>
      <c r="BD170" s="1"/>
      <c r="BE170" s="1"/>
      <c r="BJ170" s="1"/>
      <c r="BK170" s="1"/>
      <c r="BL170" s="1"/>
      <c r="BM170" s="1"/>
      <c r="BN170" s="1"/>
      <c r="BS170" s="1"/>
      <c r="BU170" s="1"/>
      <c r="BV170" s="1"/>
      <c r="BW170" s="1"/>
      <c r="BX170" s="1"/>
      <c r="CC170" s="1"/>
      <c r="CE170" s="1"/>
      <c r="CF170" s="1"/>
      <c r="CG170" s="1"/>
      <c r="CH170" s="1"/>
      <c r="CM170" s="1"/>
      <c r="CO170" s="1"/>
      <c r="CP170" s="1"/>
      <c r="CQ170" s="1"/>
      <c r="CR170" s="1"/>
      <c r="CW170" s="1"/>
      <c r="CY170" s="1"/>
      <c r="CZ170" s="1"/>
      <c r="DA170" s="1"/>
      <c r="DB170" s="1"/>
      <c r="DG170" s="1"/>
      <c r="DI170" s="1"/>
      <c r="DJ170" s="1"/>
      <c r="DK170" s="1"/>
      <c r="DL170" s="1"/>
      <c r="DQ170" s="1"/>
      <c r="DS170" s="1"/>
      <c r="DT170" s="1"/>
      <c r="DU170" s="1"/>
      <c r="DV170" s="1"/>
      <c r="EA170" s="1"/>
      <c r="EC170" s="1"/>
      <c r="ED170" s="1"/>
      <c r="EF170" s="1"/>
      <c r="EG170" s="1"/>
      <c r="EM170" s="1"/>
      <c r="EN170" s="1"/>
      <c r="EO170" s="1"/>
      <c r="EP170" s="1"/>
      <c r="EU170" s="1"/>
      <c r="EW170" s="1"/>
      <c r="EX170" s="1"/>
      <c r="EY170" s="1"/>
      <c r="EZ170" s="1"/>
      <c r="FE170" s="1"/>
      <c r="FG170" s="1"/>
      <c r="FH170" s="1"/>
      <c r="FI170" s="1"/>
      <c r="FJ170" s="1"/>
      <c r="FO170" s="1"/>
      <c r="FQ170" s="1"/>
      <c r="FR170" s="1"/>
      <c r="FS170" s="1"/>
      <c r="FT170" s="1"/>
      <c r="FY170" s="1"/>
      <c r="GA170" s="1"/>
      <c r="GB170" s="1"/>
      <c r="GC170" s="1"/>
      <c r="GD170" s="1"/>
      <c r="GI170" s="1"/>
      <c r="GK170" s="1"/>
      <c r="GL170" s="1"/>
      <c r="GM170" s="1"/>
      <c r="GN170" s="1"/>
      <c r="GS170" s="1"/>
      <c r="GU170" s="1"/>
      <c r="GV170" s="1"/>
    </row>
    <row r="171" spans="54:204" x14ac:dyDescent="0.25">
      <c r="BB171" s="1"/>
      <c r="BD171" s="1"/>
      <c r="BE171" s="1"/>
      <c r="BJ171" s="1"/>
      <c r="BK171" s="1"/>
      <c r="BL171" s="1"/>
      <c r="BM171" s="1"/>
      <c r="BN171" s="1"/>
      <c r="BS171" s="1"/>
      <c r="BU171" s="1"/>
      <c r="BV171" s="1"/>
      <c r="BW171" s="1"/>
      <c r="BX171" s="1"/>
      <c r="CC171" s="1"/>
      <c r="CE171" s="1"/>
      <c r="CF171" s="1"/>
      <c r="CG171" s="1"/>
      <c r="CH171" s="1"/>
      <c r="CM171" s="1"/>
      <c r="CO171" s="1"/>
      <c r="CP171" s="1"/>
      <c r="CQ171" s="1"/>
      <c r="CR171" s="1"/>
      <c r="CW171" s="1"/>
      <c r="CY171" s="1"/>
      <c r="CZ171" s="1"/>
      <c r="DA171" s="1"/>
      <c r="DB171" s="1"/>
      <c r="DG171" s="1"/>
      <c r="DI171" s="1"/>
      <c r="DJ171" s="1"/>
      <c r="DK171" s="1"/>
      <c r="DL171" s="1"/>
      <c r="DQ171" s="1"/>
      <c r="DS171" s="1"/>
      <c r="DT171" s="1"/>
      <c r="DU171" s="1"/>
      <c r="DV171" s="1"/>
      <c r="EA171" s="1"/>
      <c r="EC171" s="1"/>
      <c r="ED171" s="1"/>
      <c r="EF171" s="1"/>
      <c r="EG171" s="1"/>
      <c r="EM171" s="1"/>
      <c r="EN171" s="1"/>
      <c r="EO171" s="1"/>
      <c r="EP171" s="1"/>
      <c r="EU171" s="1"/>
      <c r="EW171" s="1"/>
      <c r="EX171" s="1"/>
      <c r="EY171" s="1"/>
      <c r="EZ171" s="1"/>
      <c r="FE171" s="1"/>
      <c r="FG171" s="1"/>
      <c r="FH171" s="1"/>
      <c r="FI171" s="1"/>
      <c r="FJ171" s="1"/>
      <c r="FO171" s="1"/>
      <c r="FQ171" s="1"/>
      <c r="FR171" s="1"/>
      <c r="FS171" s="1"/>
      <c r="FT171" s="1"/>
      <c r="FY171" s="1"/>
      <c r="GA171" s="1"/>
      <c r="GB171" s="1"/>
      <c r="GC171" s="1"/>
      <c r="GD171" s="1"/>
      <c r="GI171" s="1"/>
      <c r="GK171" s="1"/>
      <c r="GL171" s="1"/>
      <c r="GM171" s="1"/>
      <c r="GN171" s="1"/>
      <c r="GS171" s="1"/>
      <c r="GU171" s="1"/>
      <c r="GV171" s="1"/>
    </row>
    <row r="172" spans="54:204" x14ac:dyDescent="0.25">
      <c r="BB172" s="1"/>
      <c r="BD172" s="1"/>
      <c r="BE172" s="1"/>
      <c r="BJ172" s="1"/>
      <c r="BK172" s="1"/>
      <c r="BL172" s="1"/>
      <c r="BM172" s="1"/>
      <c r="BN172" s="1"/>
      <c r="BS172" s="1"/>
      <c r="BU172" s="1"/>
      <c r="BV172" s="1"/>
      <c r="BW172" s="1"/>
      <c r="BX172" s="1"/>
      <c r="CC172" s="1"/>
      <c r="CE172" s="1"/>
      <c r="CF172" s="1"/>
      <c r="CG172" s="1"/>
      <c r="CH172" s="1"/>
      <c r="CM172" s="1"/>
      <c r="CO172" s="1"/>
      <c r="CP172" s="1"/>
      <c r="CQ172" s="1"/>
      <c r="CR172" s="1"/>
      <c r="CW172" s="1"/>
      <c r="CY172" s="1"/>
      <c r="CZ172" s="1"/>
      <c r="DA172" s="1"/>
      <c r="DB172" s="1"/>
      <c r="DG172" s="1"/>
      <c r="DI172" s="1"/>
      <c r="DJ172" s="1"/>
      <c r="DK172" s="1"/>
      <c r="DL172" s="1"/>
      <c r="DQ172" s="1"/>
      <c r="DS172" s="1"/>
      <c r="DT172" s="1"/>
      <c r="DU172" s="1"/>
      <c r="DV172" s="1"/>
      <c r="EA172" s="1"/>
      <c r="EC172" s="1"/>
      <c r="ED172" s="1"/>
      <c r="EF172" s="1"/>
      <c r="EG172" s="1"/>
      <c r="EM172" s="1"/>
      <c r="EN172" s="1"/>
      <c r="EO172" s="1"/>
      <c r="EP172" s="1"/>
      <c r="EU172" s="1"/>
      <c r="EW172" s="1"/>
      <c r="EX172" s="1"/>
      <c r="EY172" s="1"/>
      <c r="EZ172" s="1"/>
      <c r="FE172" s="1"/>
      <c r="FG172" s="1"/>
      <c r="FH172" s="1"/>
      <c r="FI172" s="1"/>
      <c r="FJ172" s="1"/>
      <c r="FO172" s="1"/>
      <c r="FQ172" s="1"/>
      <c r="FR172" s="1"/>
      <c r="FS172" s="1"/>
      <c r="FT172" s="1"/>
      <c r="FY172" s="1"/>
      <c r="GA172" s="1"/>
      <c r="GB172" s="1"/>
      <c r="GC172" s="1"/>
      <c r="GD172" s="1"/>
      <c r="GI172" s="1"/>
      <c r="GK172" s="1"/>
      <c r="GL172" s="1"/>
      <c r="GM172" s="1"/>
      <c r="GN172" s="1"/>
      <c r="GS172" s="1"/>
      <c r="GU172" s="1"/>
      <c r="GV172" s="1"/>
    </row>
    <row r="173" spans="54:204" x14ac:dyDescent="0.25">
      <c r="BB173" s="1"/>
      <c r="BD173" s="1"/>
      <c r="BE173" s="1"/>
      <c r="BJ173" s="1"/>
      <c r="BK173" s="1"/>
      <c r="BL173" s="1"/>
      <c r="BM173" s="1"/>
      <c r="BN173" s="1"/>
      <c r="BS173" s="1"/>
      <c r="BU173" s="1"/>
      <c r="BV173" s="1"/>
      <c r="BW173" s="1"/>
      <c r="BX173" s="1"/>
      <c r="CC173" s="1"/>
      <c r="CE173" s="1"/>
      <c r="CF173" s="1"/>
      <c r="CG173" s="1"/>
      <c r="CH173" s="1"/>
      <c r="CM173" s="1"/>
      <c r="CO173" s="1"/>
      <c r="CP173" s="1"/>
      <c r="CQ173" s="1"/>
      <c r="CR173" s="1"/>
      <c r="CW173" s="1"/>
      <c r="CY173" s="1"/>
      <c r="CZ173" s="1"/>
      <c r="DA173" s="1"/>
      <c r="DB173" s="1"/>
      <c r="DG173" s="1"/>
      <c r="DI173" s="1"/>
      <c r="DJ173" s="1"/>
      <c r="DK173" s="1"/>
      <c r="DL173" s="1"/>
      <c r="DQ173" s="1"/>
      <c r="DS173" s="1"/>
      <c r="DT173" s="1"/>
      <c r="DU173" s="1"/>
      <c r="DV173" s="1"/>
      <c r="EA173" s="1"/>
      <c r="EC173" s="1"/>
      <c r="ED173" s="1"/>
      <c r="EF173" s="1"/>
      <c r="EG173" s="1"/>
      <c r="EM173" s="1"/>
      <c r="EN173" s="1"/>
      <c r="EO173" s="1"/>
      <c r="EP173" s="1"/>
      <c r="EU173" s="1"/>
      <c r="EW173" s="1"/>
      <c r="EX173" s="1"/>
      <c r="EY173" s="1"/>
      <c r="EZ173" s="1"/>
      <c r="FE173" s="1"/>
      <c r="FG173" s="1"/>
      <c r="FH173" s="1"/>
      <c r="FI173" s="1"/>
      <c r="FJ173" s="1"/>
      <c r="FO173" s="1"/>
      <c r="FQ173" s="1"/>
      <c r="FR173" s="1"/>
      <c r="FS173" s="1"/>
      <c r="FT173" s="1"/>
      <c r="FY173" s="1"/>
      <c r="GA173" s="1"/>
      <c r="GB173" s="1"/>
      <c r="GC173" s="1"/>
      <c r="GD173" s="1"/>
      <c r="GI173" s="1"/>
      <c r="GK173" s="1"/>
      <c r="GL173" s="1"/>
      <c r="GM173" s="1"/>
      <c r="GN173" s="1"/>
      <c r="GS173" s="1"/>
      <c r="GU173" s="1"/>
      <c r="GV173" s="1"/>
    </row>
    <row r="174" spans="54:204" x14ac:dyDescent="0.25">
      <c r="BB174" s="1"/>
      <c r="BD174" s="1"/>
      <c r="BE174" s="1"/>
      <c r="BJ174" s="1"/>
      <c r="BK174" s="1"/>
      <c r="BL174" s="1"/>
      <c r="BM174" s="1"/>
      <c r="BN174" s="1"/>
      <c r="BS174" s="1"/>
      <c r="BU174" s="1"/>
      <c r="BV174" s="1"/>
      <c r="BW174" s="1"/>
      <c r="BX174" s="1"/>
      <c r="CC174" s="1"/>
      <c r="CE174" s="1"/>
      <c r="CF174" s="1"/>
      <c r="CG174" s="1"/>
      <c r="CH174" s="1"/>
      <c r="CM174" s="1"/>
      <c r="CO174" s="1"/>
      <c r="CP174" s="1"/>
      <c r="CQ174" s="1"/>
      <c r="CR174" s="1"/>
      <c r="CW174" s="1"/>
      <c r="CY174" s="1"/>
      <c r="CZ174" s="1"/>
      <c r="DA174" s="1"/>
      <c r="DB174" s="1"/>
      <c r="DG174" s="1"/>
      <c r="DI174" s="1"/>
      <c r="DJ174" s="1"/>
      <c r="DK174" s="1"/>
      <c r="DL174" s="1"/>
      <c r="DQ174" s="1"/>
      <c r="DS174" s="1"/>
      <c r="DT174" s="1"/>
      <c r="DU174" s="1"/>
      <c r="DV174" s="1"/>
      <c r="EA174" s="1"/>
      <c r="EC174" s="1"/>
      <c r="ED174" s="1"/>
      <c r="EF174" s="1"/>
      <c r="EG174" s="1"/>
      <c r="EM174" s="1"/>
      <c r="EN174" s="1"/>
      <c r="EO174" s="1"/>
      <c r="EP174" s="1"/>
      <c r="EU174" s="1"/>
      <c r="EW174" s="1"/>
      <c r="EX174" s="1"/>
      <c r="EY174" s="1"/>
      <c r="EZ174" s="1"/>
      <c r="FE174" s="1"/>
      <c r="FG174" s="1"/>
      <c r="FH174" s="1"/>
      <c r="FI174" s="1"/>
      <c r="FJ174" s="1"/>
      <c r="FO174" s="1"/>
      <c r="FQ174" s="1"/>
      <c r="FR174" s="1"/>
      <c r="FS174" s="1"/>
      <c r="FT174" s="1"/>
      <c r="FY174" s="1"/>
      <c r="GA174" s="1"/>
      <c r="GB174" s="1"/>
      <c r="GC174" s="1"/>
      <c r="GD174" s="1"/>
      <c r="GI174" s="1"/>
      <c r="GK174" s="1"/>
      <c r="GL174" s="1"/>
      <c r="GM174" s="1"/>
      <c r="GN174" s="1"/>
      <c r="GS174" s="1"/>
      <c r="GU174" s="1"/>
      <c r="GV174" s="1"/>
    </row>
    <row r="175" spans="54:204" x14ac:dyDescent="0.25">
      <c r="BB175" s="1"/>
      <c r="BD175" s="1"/>
      <c r="BE175" s="1"/>
      <c r="BJ175" s="1"/>
      <c r="BK175" s="1"/>
      <c r="BL175" s="1"/>
      <c r="BM175" s="1"/>
      <c r="BN175" s="1"/>
      <c r="BS175" s="1"/>
      <c r="BU175" s="1"/>
      <c r="BV175" s="1"/>
      <c r="BW175" s="1"/>
      <c r="BX175" s="1"/>
      <c r="CC175" s="1"/>
      <c r="CE175" s="1"/>
      <c r="CF175" s="1"/>
      <c r="CG175" s="1"/>
      <c r="CH175" s="1"/>
      <c r="CM175" s="1"/>
      <c r="CO175" s="1"/>
      <c r="CP175" s="1"/>
      <c r="CQ175" s="1"/>
      <c r="CR175" s="1"/>
      <c r="CW175" s="1"/>
      <c r="CY175" s="1"/>
      <c r="CZ175" s="1"/>
      <c r="DA175" s="1"/>
      <c r="DB175" s="1"/>
      <c r="DG175" s="1"/>
      <c r="DI175" s="1"/>
      <c r="DJ175" s="1"/>
      <c r="DK175" s="1"/>
      <c r="DL175" s="1"/>
      <c r="DQ175" s="1"/>
      <c r="DS175" s="1"/>
      <c r="DT175" s="1"/>
      <c r="DU175" s="1"/>
      <c r="DV175" s="1"/>
      <c r="EA175" s="1"/>
      <c r="EC175" s="1"/>
      <c r="ED175" s="1"/>
      <c r="EF175" s="1"/>
      <c r="EG175" s="1"/>
      <c r="EM175" s="1"/>
      <c r="EN175" s="1"/>
      <c r="EO175" s="1"/>
      <c r="EP175" s="1"/>
      <c r="EU175" s="1"/>
      <c r="EW175" s="1"/>
      <c r="EX175" s="1"/>
      <c r="EY175" s="1"/>
      <c r="EZ175" s="1"/>
      <c r="FE175" s="1"/>
      <c r="FG175" s="1"/>
      <c r="FH175" s="1"/>
      <c r="FI175" s="1"/>
      <c r="FJ175" s="1"/>
      <c r="FO175" s="1"/>
      <c r="FQ175" s="1"/>
      <c r="FR175" s="1"/>
      <c r="FS175" s="1"/>
      <c r="FT175" s="1"/>
      <c r="FY175" s="1"/>
      <c r="GA175" s="1"/>
      <c r="GB175" s="1"/>
      <c r="GC175" s="1"/>
      <c r="GD175" s="1"/>
      <c r="GI175" s="1"/>
      <c r="GK175" s="1"/>
      <c r="GL175" s="1"/>
      <c r="GM175" s="1"/>
      <c r="GN175" s="1"/>
      <c r="GS175" s="1"/>
      <c r="GU175" s="1"/>
      <c r="GV175" s="1"/>
    </row>
    <row r="176" spans="54:204" x14ac:dyDescent="0.25">
      <c r="BB176" s="1"/>
      <c r="BD176" s="1"/>
      <c r="BE176" s="1"/>
      <c r="BJ176" s="1"/>
      <c r="BK176" s="1"/>
      <c r="BL176" s="1"/>
      <c r="BM176" s="1"/>
      <c r="BN176" s="1"/>
      <c r="BS176" s="1"/>
      <c r="BU176" s="1"/>
      <c r="BV176" s="1"/>
      <c r="BW176" s="1"/>
      <c r="BX176" s="1"/>
      <c r="CC176" s="1"/>
      <c r="CE176" s="1"/>
      <c r="CF176" s="1"/>
      <c r="CG176" s="1"/>
      <c r="CH176" s="1"/>
      <c r="CM176" s="1"/>
      <c r="CO176" s="1"/>
      <c r="CP176" s="1"/>
      <c r="CQ176" s="1"/>
      <c r="CR176" s="1"/>
      <c r="CW176" s="1"/>
      <c r="CY176" s="1"/>
      <c r="CZ176" s="1"/>
      <c r="DA176" s="1"/>
      <c r="DB176" s="1"/>
      <c r="DG176" s="1"/>
      <c r="DI176" s="1"/>
      <c r="DJ176" s="1"/>
      <c r="DK176" s="1"/>
      <c r="DL176" s="1"/>
      <c r="DQ176" s="1"/>
      <c r="DS176" s="1"/>
      <c r="DT176" s="1"/>
      <c r="DU176" s="1"/>
      <c r="DV176" s="1"/>
      <c r="EA176" s="1"/>
      <c r="EC176" s="1"/>
      <c r="ED176" s="1"/>
      <c r="EF176" s="1"/>
      <c r="EG176" s="1"/>
      <c r="EM176" s="1"/>
      <c r="EN176" s="1"/>
      <c r="EO176" s="1"/>
      <c r="EP176" s="1"/>
      <c r="EU176" s="1"/>
      <c r="EW176" s="1"/>
      <c r="EX176" s="1"/>
      <c r="EY176" s="1"/>
      <c r="EZ176" s="1"/>
      <c r="FE176" s="1"/>
      <c r="FG176" s="1"/>
      <c r="FH176" s="1"/>
      <c r="FI176" s="1"/>
      <c r="FJ176" s="1"/>
      <c r="FO176" s="1"/>
      <c r="FQ176" s="1"/>
      <c r="FR176" s="1"/>
      <c r="FS176" s="1"/>
      <c r="FT176" s="1"/>
      <c r="FY176" s="1"/>
      <c r="GA176" s="1"/>
      <c r="GB176" s="1"/>
      <c r="GC176" s="1"/>
      <c r="GD176" s="1"/>
      <c r="GI176" s="1"/>
      <c r="GK176" s="1"/>
      <c r="GL176" s="1"/>
      <c r="GM176" s="1"/>
      <c r="GN176" s="1"/>
      <c r="GS176" s="1"/>
      <c r="GU176" s="1"/>
      <c r="GV176" s="1"/>
    </row>
    <row r="177" spans="54:204" x14ac:dyDescent="0.25">
      <c r="BB177" s="1"/>
      <c r="BD177" s="1"/>
      <c r="BE177" s="1"/>
      <c r="BJ177" s="1"/>
      <c r="BK177" s="1"/>
      <c r="BL177" s="1"/>
      <c r="BM177" s="1"/>
      <c r="BN177" s="1"/>
      <c r="BS177" s="1"/>
      <c r="BU177" s="1"/>
      <c r="BV177" s="1"/>
      <c r="BW177" s="1"/>
      <c r="BX177" s="1"/>
      <c r="CC177" s="1"/>
      <c r="CE177" s="1"/>
      <c r="CF177" s="1"/>
      <c r="CG177" s="1"/>
      <c r="CH177" s="1"/>
      <c r="CM177" s="1"/>
      <c r="CO177" s="1"/>
      <c r="CP177" s="1"/>
      <c r="CQ177" s="1"/>
      <c r="CR177" s="1"/>
      <c r="CW177" s="1"/>
      <c r="CY177" s="1"/>
      <c r="CZ177" s="1"/>
      <c r="DA177" s="1"/>
      <c r="DB177" s="1"/>
      <c r="DG177" s="1"/>
      <c r="DI177" s="1"/>
      <c r="DJ177" s="1"/>
      <c r="DK177" s="1"/>
      <c r="DL177" s="1"/>
      <c r="DQ177" s="1"/>
      <c r="DS177" s="1"/>
      <c r="DT177" s="1"/>
      <c r="DU177" s="1"/>
      <c r="DV177" s="1"/>
      <c r="EA177" s="1"/>
      <c r="EC177" s="1"/>
      <c r="ED177" s="1"/>
      <c r="EF177" s="1"/>
      <c r="EG177" s="1"/>
      <c r="EM177" s="1"/>
      <c r="EN177" s="1"/>
      <c r="EO177" s="1"/>
      <c r="EP177" s="1"/>
      <c r="EU177" s="1"/>
      <c r="EW177" s="1"/>
      <c r="EX177" s="1"/>
      <c r="EY177" s="1"/>
      <c r="EZ177" s="1"/>
      <c r="FE177" s="1"/>
      <c r="FG177" s="1"/>
      <c r="FH177" s="1"/>
      <c r="FI177" s="1"/>
      <c r="FJ177" s="1"/>
      <c r="FO177" s="1"/>
      <c r="FQ177" s="1"/>
      <c r="FR177" s="1"/>
      <c r="FS177" s="1"/>
      <c r="FT177" s="1"/>
      <c r="FY177" s="1"/>
      <c r="GA177" s="1"/>
      <c r="GB177" s="1"/>
      <c r="GC177" s="1"/>
      <c r="GD177" s="1"/>
      <c r="GI177" s="1"/>
      <c r="GK177" s="1"/>
      <c r="GL177" s="1"/>
      <c r="GM177" s="1"/>
      <c r="GN177" s="1"/>
      <c r="GS177" s="1"/>
      <c r="GU177" s="1"/>
      <c r="GV177" s="1"/>
    </row>
    <row r="178" spans="54:204" x14ac:dyDescent="0.25">
      <c r="BB178" s="1"/>
      <c r="BD178" s="1"/>
      <c r="BE178" s="1"/>
      <c r="BJ178" s="1"/>
      <c r="BK178" s="1"/>
      <c r="BL178" s="1"/>
      <c r="BM178" s="1"/>
      <c r="BN178" s="1"/>
      <c r="BS178" s="1"/>
      <c r="BT178" s="1"/>
      <c r="BU178" s="1"/>
      <c r="BV178" s="1"/>
      <c r="BW178" s="1"/>
      <c r="BX178" s="1"/>
      <c r="CC178" s="1"/>
      <c r="CD178" s="1"/>
      <c r="CE178" s="1"/>
      <c r="CF178" s="1"/>
      <c r="CG178" s="1"/>
      <c r="CH178" s="1"/>
      <c r="CM178" s="1"/>
      <c r="CO178" s="1"/>
      <c r="CP178" s="1"/>
      <c r="CQ178" s="1"/>
      <c r="CR178" s="1"/>
      <c r="CW178" s="1"/>
      <c r="CY178" s="1"/>
      <c r="CZ178" s="1"/>
      <c r="DA178" s="1"/>
      <c r="DB178" s="1"/>
      <c r="DG178" s="1"/>
      <c r="DI178" s="1"/>
      <c r="DJ178" s="1"/>
      <c r="DK178" s="1"/>
      <c r="DL178" s="1"/>
      <c r="DQ178" s="1"/>
      <c r="DS178" s="1"/>
      <c r="DT178" s="1"/>
      <c r="DU178" s="1"/>
      <c r="DV178" s="1"/>
      <c r="EA178" s="1"/>
      <c r="EC178" s="1"/>
      <c r="ED178" s="1"/>
      <c r="EF178" s="1"/>
      <c r="EG178" s="1"/>
      <c r="EM178" s="1"/>
      <c r="EN178" s="1"/>
      <c r="EO178" s="1"/>
      <c r="EP178" s="1"/>
      <c r="EU178" s="1"/>
      <c r="EW178" s="1"/>
      <c r="EX178" s="1"/>
      <c r="EY178" s="1"/>
      <c r="EZ178" s="1"/>
      <c r="FE178" s="1"/>
      <c r="FG178" s="1"/>
      <c r="FH178" s="1"/>
      <c r="FI178" s="1"/>
      <c r="FJ178" s="1"/>
      <c r="FO178" s="1"/>
      <c r="FQ178" s="1"/>
      <c r="FR178" s="1"/>
      <c r="FS178" s="1"/>
      <c r="FT178" s="1"/>
      <c r="FY178" s="1"/>
      <c r="GA178" s="1"/>
      <c r="GB178" s="1"/>
      <c r="GC178" s="1"/>
      <c r="GD178" s="1"/>
      <c r="GI178" s="1"/>
      <c r="GK178" s="1"/>
      <c r="GL178" s="1"/>
      <c r="GM178" s="1"/>
      <c r="GN178" s="1"/>
      <c r="GS178" s="1"/>
      <c r="GU178" s="1"/>
      <c r="GV178" s="1"/>
    </row>
    <row r="179" spans="54:204" x14ac:dyDescent="0.25">
      <c r="BB179" s="1"/>
      <c r="BD179" s="1"/>
      <c r="BE179" s="1"/>
      <c r="BJ179" s="1"/>
      <c r="BK179" s="1"/>
      <c r="BL179" s="1"/>
      <c r="BM179" s="1"/>
      <c r="BN179" s="1"/>
      <c r="BS179" s="1"/>
      <c r="BT179" s="1"/>
      <c r="BU179" s="1"/>
      <c r="BV179" s="1"/>
      <c r="BW179" s="1"/>
      <c r="BX179" s="1"/>
      <c r="CC179" s="1"/>
      <c r="CD179" s="1"/>
      <c r="CE179" s="1"/>
      <c r="CF179" s="1"/>
      <c r="CG179" s="1"/>
      <c r="CH179" s="1"/>
      <c r="CM179" s="1"/>
      <c r="CN179" s="1"/>
      <c r="CO179" s="1"/>
      <c r="CP179" s="1"/>
      <c r="CQ179" s="1"/>
      <c r="CR179" s="1"/>
      <c r="CW179" s="1"/>
      <c r="CX179" s="1"/>
      <c r="CY179" s="1"/>
      <c r="CZ179" s="1"/>
      <c r="DA179" s="1"/>
      <c r="DB179" s="1"/>
      <c r="DG179" s="1"/>
      <c r="DI179" s="1"/>
      <c r="DJ179" s="1"/>
      <c r="DK179" s="1"/>
      <c r="DL179" s="1"/>
      <c r="DQ179" s="1"/>
      <c r="DS179" s="1"/>
      <c r="DT179" s="1"/>
      <c r="DU179" s="1"/>
      <c r="DV179" s="1"/>
      <c r="EA179" s="1"/>
      <c r="EC179" s="1"/>
      <c r="ED179" s="1"/>
      <c r="EF179" s="1"/>
      <c r="EG179" s="1"/>
      <c r="EM179" s="1"/>
      <c r="EN179" s="1"/>
      <c r="EO179" s="1"/>
      <c r="EP179" s="1"/>
      <c r="EU179" s="1"/>
      <c r="EW179" s="1"/>
      <c r="EX179" s="1"/>
      <c r="EY179" s="1"/>
      <c r="EZ179" s="1"/>
      <c r="FE179" s="1"/>
      <c r="FG179" s="1"/>
      <c r="FH179" s="1"/>
      <c r="FI179" s="1"/>
      <c r="FJ179" s="1"/>
      <c r="FO179" s="1"/>
      <c r="FQ179" s="1"/>
      <c r="FR179" s="1"/>
      <c r="FS179" s="1"/>
      <c r="FT179" s="1"/>
      <c r="FY179" s="1"/>
      <c r="GA179" s="1"/>
      <c r="GB179" s="1"/>
      <c r="GC179" s="1"/>
      <c r="GD179" s="1"/>
      <c r="GI179" s="1"/>
      <c r="GK179" s="1"/>
      <c r="GL179" s="1"/>
      <c r="GM179" s="1"/>
      <c r="GN179" s="1"/>
      <c r="GS179" s="1"/>
      <c r="GU179" s="1"/>
      <c r="GV179" s="1"/>
    </row>
    <row r="180" spans="54:204" x14ac:dyDescent="0.25">
      <c r="BB180" s="1"/>
      <c r="BC180" s="1"/>
      <c r="BD180" s="1"/>
      <c r="BE180" s="1"/>
      <c r="BJ180" s="1"/>
      <c r="BK180" s="1"/>
      <c r="BL180" s="1"/>
      <c r="BM180" s="1"/>
      <c r="BN180" s="1"/>
      <c r="BS180" s="1"/>
      <c r="BT180" s="1"/>
      <c r="BU180" s="1"/>
      <c r="BV180" s="1"/>
      <c r="BW180" s="1"/>
      <c r="BX180" s="1"/>
      <c r="CC180" s="1"/>
      <c r="CD180" s="1"/>
      <c r="CE180" s="1"/>
      <c r="CF180" s="1"/>
      <c r="CG180" s="1"/>
      <c r="CH180" s="1"/>
      <c r="CM180" s="1"/>
      <c r="CN180" s="1"/>
      <c r="CO180" s="1"/>
      <c r="CP180" s="1"/>
      <c r="CQ180" s="1"/>
      <c r="CR180" s="1"/>
      <c r="CW180" s="1"/>
      <c r="CX180" s="1"/>
      <c r="CY180" s="1"/>
      <c r="CZ180" s="1"/>
      <c r="DA180" s="1"/>
      <c r="DB180" s="1"/>
      <c r="DG180" s="1"/>
      <c r="DH180" s="1"/>
      <c r="DI180" s="1"/>
      <c r="DJ180" s="1"/>
      <c r="DK180" s="1"/>
      <c r="DL180" s="1"/>
      <c r="DQ180" s="1"/>
      <c r="DR180" s="1"/>
      <c r="DS180" s="1"/>
      <c r="DT180" s="1"/>
      <c r="DU180" s="1"/>
      <c r="DV180" s="1"/>
      <c r="EA180" s="1"/>
      <c r="EC180" s="1"/>
      <c r="ED180" s="1"/>
      <c r="EF180" s="1"/>
      <c r="EG180" s="1"/>
      <c r="EM180" s="1"/>
      <c r="EN180" s="1"/>
      <c r="EO180" s="1"/>
      <c r="EP180" s="1"/>
      <c r="EU180" s="1"/>
      <c r="EW180" s="1"/>
      <c r="EX180" s="1"/>
      <c r="EY180" s="1"/>
      <c r="EZ180" s="1"/>
      <c r="FE180" s="1"/>
      <c r="FG180" s="1"/>
      <c r="FH180" s="1"/>
      <c r="FI180" s="1"/>
      <c r="FJ180" s="1"/>
      <c r="FO180" s="1"/>
      <c r="FQ180" s="1"/>
      <c r="FR180" s="1"/>
      <c r="FS180" s="1"/>
      <c r="FT180" s="1"/>
      <c r="FY180" s="1"/>
      <c r="GA180" s="1"/>
      <c r="GB180" s="1"/>
      <c r="GC180" s="1"/>
      <c r="GD180" s="1"/>
      <c r="GI180" s="1"/>
      <c r="GK180" s="1"/>
      <c r="GL180" s="1"/>
      <c r="GM180" s="1"/>
      <c r="GN180" s="1"/>
      <c r="GS180" s="1"/>
      <c r="GU180" s="1"/>
      <c r="GV180" s="1"/>
    </row>
    <row r="181" spans="54:204" x14ac:dyDescent="0.25">
      <c r="BB181" s="1"/>
      <c r="BC181" s="1"/>
      <c r="BD181" s="1"/>
      <c r="BE181" s="1"/>
      <c r="BJ181" s="1"/>
      <c r="BK181" s="1"/>
      <c r="BL181" s="1"/>
      <c r="BM181" s="1"/>
      <c r="BN181" s="1"/>
      <c r="BS181" s="1"/>
      <c r="BT181" s="1"/>
      <c r="BU181" s="1"/>
      <c r="BV181" s="1"/>
      <c r="BW181" s="1"/>
      <c r="BX181" s="1"/>
      <c r="CC181" s="1"/>
      <c r="CD181" s="1"/>
      <c r="CE181" s="1"/>
      <c r="CF181" s="1"/>
      <c r="CG181" s="1"/>
      <c r="CH181" s="1"/>
      <c r="CM181" s="1"/>
      <c r="CN181" s="1"/>
      <c r="CO181" s="1"/>
      <c r="CP181" s="1"/>
      <c r="CQ181" s="1"/>
      <c r="CR181" s="1"/>
      <c r="CW181" s="1"/>
      <c r="CX181" s="1"/>
      <c r="CY181" s="1"/>
      <c r="CZ181" s="1"/>
      <c r="DA181" s="1"/>
      <c r="DB181" s="1"/>
      <c r="DG181" s="1"/>
      <c r="DH181" s="1"/>
      <c r="DI181" s="1"/>
      <c r="DJ181" s="1"/>
      <c r="DK181" s="1"/>
      <c r="DL181" s="1"/>
      <c r="DQ181" s="1"/>
      <c r="DR181" s="1"/>
      <c r="DS181" s="1"/>
      <c r="DT181" s="1"/>
      <c r="DU181" s="1"/>
      <c r="DV181" s="1"/>
      <c r="EA181" s="1"/>
      <c r="EB181" s="1"/>
      <c r="EC181" s="1"/>
      <c r="ED181" s="1"/>
      <c r="EF181" s="1"/>
      <c r="EG181" s="1"/>
      <c r="EM181" s="1"/>
      <c r="EN181" s="1"/>
      <c r="EO181" s="1"/>
      <c r="EP181" s="1"/>
      <c r="EU181" s="1"/>
      <c r="EW181" s="1"/>
      <c r="EX181" s="1"/>
      <c r="EY181" s="1"/>
      <c r="EZ181" s="1"/>
      <c r="FE181" s="1"/>
      <c r="FG181" s="1"/>
      <c r="FH181" s="1"/>
      <c r="FI181" s="1"/>
      <c r="FJ181" s="1"/>
      <c r="FO181" s="1"/>
      <c r="FQ181" s="1"/>
      <c r="FR181" s="1"/>
      <c r="FS181" s="1"/>
      <c r="FT181" s="1"/>
      <c r="FY181" s="1"/>
      <c r="GA181" s="1"/>
      <c r="GB181" s="1"/>
      <c r="GC181" s="1"/>
      <c r="GD181" s="1"/>
      <c r="GI181" s="1"/>
      <c r="GK181" s="1"/>
      <c r="GL181" s="1"/>
      <c r="GM181" s="1"/>
      <c r="GN181" s="1"/>
      <c r="GS181" s="1"/>
      <c r="GU181" s="1"/>
      <c r="GV181" s="1"/>
    </row>
    <row r="182" spans="54:204" x14ac:dyDescent="0.25">
      <c r="BB182" s="1"/>
      <c r="BC182" s="1"/>
      <c r="BD182" s="1"/>
      <c r="BE182" s="1"/>
      <c r="BJ182" s="1"/>
      <c r="BK182" s="1"/>
      <c r="BL182" s="1"/>
      <c r="BM182" s="1"/>
      <c r="BN182" s="1"/>
      <c r="BS182" s="1"/>
      <c r="BT182" s="1"/>
      <c r="BU182" s="1"/>
      <c r="BV182" s="1"/>
      <c r="BW182" s="1"/>
      <c r="BX182" s="1"/>
      <c r="CC182" s="1"/>
      <c r="CD182" s="1"/>
      <c r="CE182" s="1"/>
      <c r="CF182" s="1"/>
      <c r="CG182" s="1"/>
      <c r="CH182" s="1"/>
      <c r="CM182" s="1"/>
      <c r="CN182" s="1"/>
      <c r="CO182" s="1"/>
      <c r="CP182" s="1"/>
      <c r="CQ182" s="1"/>
      <c r="CR182" s="1"/>
      <c r="CW182" s="1"/>
      <c r="CX182" s="1"/>
      <c r="CY182" s="1"/>
      <c r="CZ182" s="1"/>
      <c r="DA182" s="1"/>
      <c r="DB182" s="1"/>
      <c r="DG182" s="1"/>
      <c r="DH182" s="1"/>
      <c r="DI182" s="1"/>
      <c r="DJ182" s="1"/>
      <c r="DK182" s="1"/>
      <c r="DL182" s="1"/>
      <c r="DQ182" s="1"/>
      <c r="DR182" s="1"/>
      <c r="DS182" s="1"/>
      <c r="DT182" s="1"/>
      <c r="DU182" s="1"/>
      <c r="DV182" s="1"/>
      <c r="EA182" s="1"/>
      <c r="EB182" s="1"/>
      <c r="EC182" s="1"/>
      <c r="ED182" s="1"/>
      <c r="EF182" s="1"/>
      <c r="EG182" s="1"/>
      <c r="EM182" s="1"/>
      <c r="EN182" s="1"/>
      <c r="EO182" s="1"/>
      <c r="EP182" s="1"/>
      <c r="EU182" s="1"/>
      <c r="EW182" s="1"/>
      <c r="EX182" s="1"/>
      <c r="EY182" s="1"/>
      <c r="EZ182" s="1"/>
      <c r="FE182" s="1"/>
      <c r="FG182" s="1"/>
      <c r="FH182" s="1"/>
      <c r="FI182" s="1"/>
      <c r="FJ182" s="1"/>
      <c r="FO182" s="1"/>
      <c r="FQ182" s="1"/>
      <c r="FR182" s="1"/>
      <c r="FS182" s="1"/>
      <c r="FT182" s="1"/>
      <c r="FY182" s="1"/>
      <c r="GA182" s="1"/>
      <c r="GB182" s="1"/>
      <c r="GC182" s="1"/>
      <c r="GD182" s="1"/>
      <c r="GI182" s="1"/>
      <c r="GK182" s="1"/>
      <c r="GL182" s="1"/>
      <c r="GM182" s="1"/>
      <c r="GN182" s="1"/>
      <c r="GS182" s="1"/>
      <c r="GU182" s="1"/>
      <c r="GV182" s="1"/>
    </row>
    <row r="183" spans="54:204" x14ac:dyDescent="0.25">
      <c r="BB183" s="1"/>
      <c r="BC183" s="1"/>
      <c r="BD183" s="1"/>
      <c r="BE183" s="1"/>
      <c r="BJ183" s="1"/>
      <c r="BK183" s="1"/>
      <c r="BL183" s="1"/>
      <c r="BM183" s="1"/>
      <c r="BN183" s="1"/>
      <c r="BS183" s="1"/>
      <c r="BT183" s="1"/>
      <c r="BU183" s="1"/>
      <c r="BV183" s="1"/>
      <c r="BW183" s="1"/>
      <c r="BX183" s="1"/>
      <c r="CC183" s="1"/>
      <c r="CD183" s="1"/>
      <c r="CE183" s="1"/>
      <c r="CF183" s="1"/>
      <c r="CG183" s="1"/>
      <c r="CH183" s="1"/>
      <c r="CM183" s="1"/>
      <c r="CN183" s="1"/>
      <c r="CO183" s="1"/>
      <c r="CP183" s="1"/>
      <c r="CQ183" s="1"/>
      <c r="CR183" s="1"/>
      <c r="CW183" s="1"/>
      <c r="CX183" s="1"/>
      <c r="CY183" s="1"/>
      <c r="CZ183" s="1"/>
      <c r="DA183" s="1"/>
      <c r="DB183" s="1"/>
      <c r="DG183" s="1"/>
      <c r="DH183" s="1"/>
      <c r="DI183" s="1"/>
      <c r="DJ183" s="1"/>
      <c r="DK183" s="1"/>
      <c r="DL183" s="1"/>
      <c r="DQ183" s="1"/>
      <c r="DR183" s="1"/>
      <c r="DS183" s="1"/>
      <c r="DT183" s="1"/>
      <c r="DU183" s="1"/>
      <c r="DV183" s="1"/>
      <c r="EA183" s="1"/>
      <c r="EB183" s="1"/>
      <c r="EC183" s="1"/>
      <c r="ED183" s="1"/>
      <c r="EF183" s="1"/>
      <c r="EG183" s="1"/>
      <c r="EM183" s="1"/>
      <c r="EN183" s="1"/>
      <c r="EO183" s="1"/>
      <c r="EP183" s="1"/>
      <c r="EU183" s="1"/>
      <c r="EW183" s="1"/>
      <c r="EX183" s="1"/>
      <c r="EY183" s="1"/>
      <c r="EZ183" s="1"/>
      <c r="FE183" s="1"/>
      <c r="FF183" s="1"/>
      <c r="FG183" s="1"/>
      <c r="FH183" s="1"/>
      <c r="FI183" s="1"/>
      <c r="FJ183" s="1"/>
      <c r="FO183" s="1"/>
      <c r="FP183" s="1"/>
      <c r="FQ183" s="1"/>
      <c r="FR183" s="1"/>
      <c r="FS183" s="1"/>
      <c r="FT183" s="1"/>
      <c r="FY183" s="1"/>
      <c r="FZ183" s="1"/>
      <c r="GA183" s="1"/>
      <c r="GB183" s="1"/>
      <c r="GC183" s="1"/>
      <c r="GD183" s="1"/>
      <c r="GI183" s="1"/>
      <c r="GK183" s="1"/>
      <c r="GL183" s="1"/>
      <c r="GM183" s="1"/>
      <c r="GN183" s="1"/>
      <c r="GS183" s="1"/>
      <c r="GU183" s="1"/>
      <c r="GV183" s="1"/>
    </row>
    <row r="184" spans="54:204" x14ac:dyDescent="0.25">
      <c r="BB184" s="1"/>
      <c r="BC184" s="1"/>
      <c r="BD184" s="1"/>
      <c r="BE184" s="1"/>
      <c r="BJ184" s="1"/>
      <c r="BK184" s="1"/>
      <c r="BL184" s="1"/>
      <c r="BM184" s="1"/>
      <c r="BN184" s="1"/>
      <c r="BS184" s="1"/>
      <c r="BT184" s="1"/>
      <c r="BU184" s="1"/>
      <c r="BV184" s="1"/>
      <c r="BW184" s="1"/>
      <c r="BX184" s="1"/>
      <c r="CC184" s="1"/>
      <c r="CD184" s="1"/>
      <c r="CE184" s="1"/>
      <c r="CF184" s="1"/>
      <c r="CG184" s="1"/>
      <c r="CH184" s="1"/>
      <c r="CM184" s="1"/>
      <c r="CN184" s="1"/>
      <c r="CO184" s="1"/>
      <c r="CP184" s="1"/>
      <c r="CQ184" s="1"/>
      <c r="CR184" s="1"/>
      <c r="CW184" s="1"/>
      <c r="CX184" s="1"/>
      <c r="CY184" s="1"/>
      <c r="CZ184" s="1"/>
      <c r="DA184" s="1"/>
      <c r="DB184" s="1"/>
      <c r="DG184" s="1"/>
      <c r="DH184" s="1"/>
      <c r="DI184" s="1"/>
      <c r="DJ184" s="1"/>
      <c r="DK184" s="1"/>
      <c r="DL184" s="1"/>
      <c r="DQ184" s="1"/>
      <c r="DR184" s="1"/>
      <c r="DS184" s="1"/>
      <c r="DT184" s="1"/>
      <c r="DU184" s="1"/>
      <c r="DV184" s="1"/>
      <c r="EA184" s="1"/>
      <c r="EB184" s="1"/>
      <c r="EC184" s="1"/>
      <c r="ED184" s="1"/>
      <c r="EF184" s="1"/>
      <c r="EG184" s="1"/>
      <c r="EM184" s="1"/>
      <c r="EN184" s="1"/>
      <c r="EO184" s="1"/>
      <c r="EP184" s="1"/>
      <c r="EU184" s="1"/>
      <c r="EW184" s="1"/>
      <c r="EX184" s="1"/>
      <c r="EY184" s="1"/>
      <c r="EZ184" s="1"/>
      <c r="FE184" s="1"/>
      <c r="FF184" s="1"/>
      <c r="FG184" s="1"/>
      <c r="FH184" s="1"/>
      <c r="FI184" s="1"/>
      <c r="FJ184" s="1"/>
      <c r="FO184" s="1"/>
      <c r="FP184" s="1"/>
      <c r="FQ184" s="1"/>
      <c r="FR184" s="1"/>
      <c r="FS184" s="1"/>
      <c r="FT184" s="1"/>
      <c r="FY184" s="1"/>
      <c r="FZ184" s="1"/>
      <c r="GA184" s="1"/>
      <c r="GB184" s="1"/>
      <c r="GC184" s="1"/>
      <c r="GD184" s="1"/>
      <c r="GI184" s="1"/>
      <c r="GJ184" s="1"/>
      <c r="GK184" s="1"/>
      <c r="GL184" s="1"/>
      <c r="GM184" s="1"/>
      <c r="GN184" s="1"/>
      <c r="GS184" s="1"/>
      <c r="GU184" s="1"/>
      <c r="GV184" s="1"/>
    </row>
    <row r="185" spans="54:204" x14ac:dyDescent="0.25">
      <c r="BB185" s="1"/>
      <c r="BC185" s="1"/>
      <c r="BD185" s="1"/>
      <c r="BE185" s="1"/>
      <c r="BJ185" s="1"/>
      <c r="BK185" s="1"/>
      <c r="BL185" s="1"/>
      <c r="BM185" s="1"/>
      <c r="BN185" s="1"/>
      <c r="BS185" s="1"/>
      <c r="BT185" s="1"/>
      <c r="BU185" s="1"/>
      <c r="BV185" s="1"/>
      <c r="BW185" s="1"/>
      <c r="BX185" s="1"/>
      <c r="CC185" s="1"/>
      <c r="CD185" s="1"/>
      <c r="CE185" s="1"/>
      <c r="CF185" s="1"/>
      <c r="CG185" s="1"/>
      <c r="CH185" s="1"/>
      <c r="CM185" s="1"/>
      <c r="CN185" s="1"/>
      <c r="CO185" s="1"/>
      <c r="CP185" s="1"/>
      <c r="CQ185" s="1"/>
      <c r="CR185" s="1"/>
      <c r="CW185" s="1"/>
      <c r="CX185" s="1"/>
      <c r="CY185" s="1"/>
      <c r="CZ185" s="1"/>
      <c r="DA185" s="1"/>
      <c r="DB185" s="1"/>
      <c r="DG185" s="1"/>
      <c r="DH185" s="1"/>
      <c r="DI185" s="1"/>
      <c r="DJ185" s="1"/>
      <c r="DK185" s="1"/>
      <c r="DL185" s="1"/>
      <c r="DQ185" s="1"/>
      <c r="DR185" s="1"/>
      <c r="DS185" s="1"/>
      <c r="DT185" s="1"/>
      <c r="DU185" s="1"/>
      <c r="DV185" s="1"/>
      <c r="EA185" s="1"/>
      <c r="EB185" s="1"/>
      <c r="EC185" s="1"/>
      <c r="ED185" s="1"/>
      <c r="EF185" s="1"/>
      <c r="EG185" s="1"/>
      <c r="EM185" s="1"/>
      <c r="EN185" s="1"/>
      <c r="EO185" s="1"/>
      <c r="EP185" s="1"/>
      <c r="EU185" s="1"/>
      <c r="EW185" s="1"/>
      <c r="EX185" s="1"/>
      <c r="EY185" s="1"/>
      <c r="EZ185" s="1"/>
      <c r="FE185" s="1"/>
      <c r="FF185" s="1"/>
      <c r="FG185" s="1"/>
      <c r="FH185" s="1"/>
      <c r="FI185" s="1"/>
      <c r="FJ185" s="1"/>
      <c r="FO185" s="1"/>
      <c r="FP185" s="1"/>
      <c r="FQ185" s="1"/>
      <c r="FR185" s="1"/>
      <c r="FS185" s="1"/>
      <c r="FT185" s="1"/>
      <c r="FY185" s="1"/>
      <c r="FZ185" s="1"/>
      <c r="GA185" s="1"/>
      <c r="GB185" s="1"/>
      <c r="GC185" s="1"/>
      <c r="GD185" s="1"/>
      <c r="GI185" s="1"/>
      <c r="GJ185" s="1"/>
      <c r="GK185" s="1"/>
      <c r="GL185" s="1"/>
      <c r="GM185" s="1"/>
      <c r="GN185" s="1"/>
      <c r="GS185" s="1"/>
      <c r="GU185" s="1"/>
      <c r="GV185" s="1"/>
    </row>
    <row r="186" spans="54:204" x14ac:dyDescent="0.25">
      <c r="BB186" s="1"/>
      <c r="BC186" s="1"/>
      <c r="BD186" s="1"/>
      <c r="BE186" s="1"/>
      <c r="BJ186" s="1"/>
      <c r="BK186" s="1"/>
      <c r="BL186" s="1"/>
      <c r="BM186" s="1"/>
      <c r="BN186" s="1"/>
      <c r="BS186" s="1"/>
      <c r="BT186" s="1"/>
      <c r="BU186" s="1"/>
      <c r="BV186" s="1"/>
      <c r="BW186" s="1"/>
      <c r="BX186" s="1"/>
      <c r="CC186" s="1"/>
      <c r="CD186" s="1"/>
      <c r="CE186" s="1"/>
      <c r="CF186" s="1"/>
      <c r="CG186" s="1"/>
      <c r="CH186" s="1"/>
      <c r="CM186" s="1"/>
      <c r="CN186" s="1"/>
      <c r="CO186" s="1"/>
      <c r="CP186" s="1"/>
      <c r="CQ186" s="1"/>
      <c r="CR186" s="1"/>
      <c r="CW186" s="1"/>
      <c r="CX186" s="1"/>
      <c r="CY186" s="1"/>
      <c r="CZ186" s="1"/>
      <c r="DA186" s="1"/>
      <c r="DB186" s="1"/>
      <c r="DG186" s="1"/>
      <c r="DH186" s="1"/>
      <c r="DI186" s="1"/>
      <c r="DJ186" s="1"/>
      <c r="DK186" s="1"/>
      <c r="DL186" s="1"/>
      <c r="DQ186" s="1"/>
      <c r="DR186" s="1"/>
      <c r="DS186" s="1"/>
      <c r="DT186" s="1"/>
      <c r="DU186" s="1"/>
      <c r="DV186" s="1"/>
      <c r="EA186" s="1"/>
      <c r="EB186" s="1"/>
      <c r="EC186" s="1"/>
      <c r="ED186" s="1"/>
      <c r="EF186" s="1"/>
      <c r="EG186" s="1"/>
      <c r="EM186" s="1"/>
      <c r="EN186" s="1"/>
      <c r="EO186" s="1"/>
      <c r="EP186" s="1"/>
      <c r="EU186" s="1"/>
      <c r="EW186" s="1"/>
      <c r="EX186" s="1"/>
      <c r="EY186" s="1"/>
      <c r="EZ186" s="1"/>
      <c r="FE186" s="1"/>
      <c r="FF186" s="1"/>
      <c r="FG186" s="1"/>
      <c r="FH186" s="1"/>
      <c r="FI186" s="1"/>
      <c r="FJ186" s="1"/>
      <c r="FO186" s="1"/>
      <c r="FP186" s="1"/>
      <c r="FQ186" s="1"/>
      <c r="FR186" s="1"/>
      <c r="FS186" s="1"/>
      <c r="FT186" s="1"/>
      <c r="FY186" s="1"/>
      <c r="FZ186" s="1"/>
      <c r="GA186" s="1"/>
      <c r="GB186" s="1"/>
      <c r="GC186" s="1"/>
      <c r="GD186" s="1"/>
      <c r="GI186" s="1"/>
      <c r="GJ186" s="1"/>
      <c r="GK186" s="1"/>
      <c r="GL186" s="1"/>
      <c r="GM186" s="1"/>
      <c r="GN186" s="1"/>
      <c r="GS186" s="1"/>
      <c r="GU186" s="1"/>
      <c r="GV186" s="1"/>
    </row>
    <row r="187" spans="54:204" x14ac:dyDescent="0.25">
      <c r="BB187" s="1"/>
      <c r="BC187" s="1"/>
      <c r="BD187" s="1"/>
      <c r="BE187" s="1"/>
      <c r="BJ187" s="1"/>
      <c r="BK187" s="1"/>
      <c r="BL187" s="1"/>
      <c r="BM187" s="1"/>
      <c r="BN187" s="1"/>
      <c r="BS187" s="1"/>
      <c r="BT187" s="1"/>
      <c r="BU187" s="1"/>
      <c r="BV187" s="1"/>
      <c r="BW187" s="1"/>
      <c r="BX187" s="1"/>
      <c r="CC187" s="1"/>
      <c r="CD187" s="1"/>
      <c r="CE187" s="1"/>
      <c r="CF187" s="1"/>
      <c r="CG187" s="1"/>
      <c r="CH187" s="1"/>
      <c r="CM187" s="1"/>
      <c r="CN187" s="1"/>
      <c r="CO187" s="1"/>
      <c r="CP187" s="1"/>
      <c r="CQ187" s="1"/>
      <c r="CR187" s="1"/>
      <c r="CW187" s="1"/>
      <c r="CX187" s="1"/>
      <c r="CY187" s="1"/>
      <c r="CZ187" s="1"/>
      <c r="DA187" s="1"/>
      <c r="DB187" s="1"/>
      <c r="DG187" s="1"/>
      <c r="DH187" s="1"/>
      <c r="DI187" s="1"/>
      <c r="DJ187" s="1"/>
      <c r="DK187" s="1"/>
      <c r="DL187" s="1"/>
      <c r="DQ187" s="1"/>
      <c r="DR187" s="1"/>
      <c r="DS187" s="1"/>
      <c r="DT187" s="1"/>
      <c r="DU187" s="1"/>
      <c r="DV187" s="1"/>
      <c r="EA187" s="1"/>
      <c r="EB187" s="1"/>
      <c r="EC187" s="1"/>
      <c r="ED187" s="1"/>
      <c r="EF187" s="1"/>
      <c r="EG187" s="1"/>
      <c r="EM187" s="1"/>
      <c r="EN187" s="1"/>
      <c r="EO187" s="1"/>
      <c r="EP187" s="1"/>
      <c r="EU187" s="1"/>
      <c r="EW187" s="1"/>
      <c r="EX187" s="1"/>
      <c r="EY187" s="1"/>
      <c r="EZ187" s="1"/>
      <c r="FE187" s="1"/>
      <c r="FF187" s="1"/>
      <c r="FG187" s="1"/>
      <c r="FH187" s="1"/>
      <c r="FI187" s="1"/>
      <c r="FJ187" s="1"/>
      <c r="FO187" s="1"/>
      <c r="FP187" s="1"/>
      <c r="FQ187" s="1"/>
      <c r="FR187" s="1"/>
      <c r="FS187" s="1"/>
      <c r="FT187" s="1"/>
      <c r="FY187" s="1"/>
      <c r="FZ187" s="1"/>
      <c r="GA187" s="1"/>
      <c r="GB187" s="1"/>
      <c r="GC187" s="1"/>
      <c r="GD187" s="1"/>
      <c r="GI187" s="1"/>
      <c r="GJ187" s="1"/>
      <c r="GK187" s="1"/>
      <c r="GL187" s="1"/>
      <c r="GM187" s="1"/>
      <c r="GN187" s="1"/>
      <c r="GS187" s="1"/>
      <c r="GU187" s="1"/>
      <c r="GV187" s="1"/>
    </row>
    <row r="188" spans="54:204" x14ac:dyDescent="0.25">
      <c r="BB188" s="1"/>
      <c r="BC188" s="1"/>
      <c r="BD188" s="1"/>
      <c r="BE188" s="1"/>
      <c r="BJ188" s="1"/>
      <c r="BK188" s="1"/>
      <c r="BL188" s="1"/>
      <c r="BM188" s="1"/>
      <c r="BN188" s="1"/>
      <c r="BS188" s="1"/>
      <c r="BT188" s="1"/>
      <c r="BU188" s="1"/>
      <c r="BV188" s="1"/>
      <c r="BW188" s="1"/>
      <c r="BX188" s="1"/>
      <c r="CC188" s="1"/>
      <c r="CD188" s="1"/>
      <c r="CE188" s="1"/>
      <c r="CF188" s="1"/>
      <c r="CG188" s="1"/>
      <c r="CH188" s="1"/>
      <c r="CM188" s="1"/>
      <c r="CN188" s="1"/>
      <c r="CO188" s="1"/>
      <c r="CP188" s="1"/>
      <c r="CQ188" s="1"/>
      <c r="CR188" s="1"/>
      <c r="CW188" s="1"/>
      <c r="CX188" s="1"/>
      <c r="CY188" s="1"/>
      <c r="CZ188" s="1"/>
      <c r="DA188" s="1"/>
      <c r="DB188" s="1"/>
      <c r="DG188" s="1"/>
      <c r="DH188" s="1"/>
      <c r="DI188" s="1"/>
      <c r="DJ188" s="1"/>
      <c r="DK188" s="1"/>
      <c r="DL188" s="1"/>
      <c r="DQ188" s="1"/>
      <c r="DR188" s="1"/>
      <c r="DS188" s="1"/>
      <c r="DT188" s="1"/>
      <c r="DU188" s="1"/>
      <c r="DV188" s="1"/>
      <c r="EA188" s="1"/>
      <c r="EB188" s="1"/>
      <c r="EC188" s="1"/>
      <c r="ED188" s="1"/>
      <c r="EF188" s="1"/>
      <c r="EG188" s="1"/>
      <c r="EM188" s="1"/>
      <c r="EN188" s="1"/>
      <c r="EO188" s="1"/>
      <c r="EP188" s="1"/>
      <c r="EU188" s="1"/>
      <c r="EW188" s="1"/>
      <c r="EX188" s="1"/>
      <c r="EY188" s="1"/>
      <c r="EZ188" s="1"/>
      <c r="FE188" s="1"/>
      <c r="FF188" s="1"/>
      <c r="FG188" s="1"/>
      <c r="FH188" s="1"/>
      <c r="FI188" s="1"/>
      <c r="FJ188" s="1"/>
      <c r="FO188" s="1"/>
      <c r="FP188" s="1"/>
      <c r="FQ188" s="1"/>
      <c r="FR188" s="1"/>
      <c r="FS188" s="1"/>
      <c r="FT188" s="1"/>
      <c r="FY188" s="1"/>
      <c r="FZ188" s="1"/>
      <c r="GA188" s="1"/>
      <c r="GB188" s="1"/>
      <c r="GC188" s="1"/>
      <c r="GD188" s="1"/>
      <c r="GI188" s="1"/>
      <c r="GJ188" s="1"/>
      <c r="GK188" s="1"/>
      <c r="GL188" s="1"/>
      <c r="GM188" s="1"/>
      <c r="GN188" s="1"/>
      <c r="GS188" s="1"/>
      <c r="GU188" s="1"/>
      <c r="GV188" s="1"/>
    </row>
    <row r="189" spans="54:204" x14ac:dyDescent="0.25">
      <c r="BB189" s="1"/>
      <c r="BC189" s="1"/>
      <c r="BD189" s="1"/>
      <c r="BE189" s="1"/>
      <c r="BJ189" s="1"/>
      <c r="BK189" s="1"/>
      <c r="BL189" s="1"/>
      <c r="BM189" s="1"/>
      <c r="BN189" s="1"/>
      <c r="BS189" s="1"/>
      <c r="BT189" s="1"/>
      <c r="BU189" s="1"/>
      <c r="BV189" s="1"/>
      <c r="BW189" s="1"/>
      <c r="BX189" s="1"/>
      <c r="CC189" s="1"/>
      <c r="CD189" s="1"/>
      <c r="CE189" s="1"/>
      <c r="CF189" s="1"/>
      <c r="CG189" s="1"/>
      <c r="CH189" s="1"/>
      <c r="CM189" s="1"/>
      <c r="CN189" s="1"/>
      <c r="CO189" s="1"/>
      <c r="CP189" s="1"/>
      <c r="CQ189" s="1"/>
      <c r="CR189" s="1"/>
      <c r="CW189" s="1"/>
      <c r="CX189" s="1"/>
      <c r="CY189" s="1"/>
      <c r="CZ189" s="1"/>
      <c r="DA189" s="1"/>
      <c r="DB189" s="1"/>
      <c r="DG189" s="1"/>
      <c r="DH189" s="1"/>
      <c r="DI189" s="1"/>
      <c r="DJ189" s="1"/>
      <c r="DK189" s="1"/>
      <c r="DL189" s="1"/>
      <c r="DQ189" s="1"/>
      <c r="DR189" s="1"/>
      <c r="DS189" s="1"/>
      <c r="DT189" s="1"/>
      <c r="DU189" s="1"/>
      <c r="DV189" s="1"/>
      <c r="EA189" s="1"/>
      <c r="EB189" s="1"/>
      <c r="EC189" s="1"/>
      <c r="ED189" s="1"/>
      <c r="EE189" s="1"/>
      <c r="EF189" s="1"/>
      <c r="EG189" s="1"/>
      <c r="EM189" s="1"/>
      <c r="EN189" s="1"/>
      <c r="EO189" s="1"/>
      <c r="EP189" s="1"/>
      <c r="EU189" s="1"/>
      <c r="EW189" s="1"/>
      <c r="EX189" s="1"/>
      <c r="EY189" s="1"/>
      <c r="EZ189" s="1"/>
      <c r="FE189" s="1"/>
      <c r="FF189" s="1"/>
      <c r="FG189" s="1"/>
      <c r="FH189" s="1"/>
      <c r="FI189" s="1"/>
      <c r="FJ189" s="1"/>
      <c r="FO189" s="1"/>
      <c r="FP189" s="1"/>
      <c r="FQ189" s="1"/>
      <c r="FR189" s="1"/>
      <c r="FS189" s="1"/>
      <c r="FT189" s="1"/>
      <c r="FY189" s="1"/>
      <c r="FZ189" s="1"/>
      <c r="GA189" s="1"/>
      <c r="GB189" s="1"/>
      <c r="GC189" s="1"/>
      <c r="GD189" s="1"/>
      <c r="GI189" s="1"/>
      <c r="GJ189" s="1"/>
      <c r="GK189" s="1"/>
      <c r="GL189" s="1"/>
      <c r="GM189" s="1"/>
      <c r="GN189" s="1"/>
      <c r="GS189" s="1"/>
      <c r="GU189" s="1"/>
      <c r="GV189" s="1"/>
    </row>
    <row r="190" spans="54:204" x14ac:dyDescent="0.25">
      <c r="BB190" s="1"/>
      <c r="BC190" s="1"/>
      <c r="BD190" s="1"/>
      <c r="BE190" s="1"/>
      <c r="BJ190" s="1"/>
      <c r="BK190" s="1"/>
      <c r="BL190" s="1"/>
      <c r="BM190" s="1"/>
      <c r="BN190" s="1"/>
      <c r="BS190" s="1"/>
      <c r="BT190" s="1"/>
      <c r="BU190" s="1"/>
      <c r="BV190" s="1"/>
      <c r="BW190" s="1"/>
      <c r="BX190" s="1"/>
      <c r="CC190" s="1"/>
      <c r="CD190" s="1"/>
      <c r="CE190" s="1"/>
      <c r="CF190" s="1"/>
      <c r="CG190" s="1"/>
      <c r="CH190" s="1"/>
      <c r="CM190" s="1"/>
      <c r="CN190" s="1"/>
      <c r="CO190" s="1"/>
      <c r="CP190" s="1"/>
      <c r="CQ190" s="1"/>
      <c r="CR190" s="1"/>
      <c r="CW190" s="1"/>
      <c r="CX190" s="1"/>
      <c r="CY190" s="1"/>
      <c r="CZ190" s="1"/>
      <c r="DA190" s="1"/>
      <c r="DB190" s="1"/>
      <c r="DG190" s="1"/>
      <c r="DH190" s="1"/>
      <c r="DI190" s="1"/>
      <c r="DJ190" s="1"/>
      <c r="DK190" s="1"/>
      <c r="DL190" s="1"/>
      <c r="DQ190" s="1"/>
      <c r="DR190" s="1"/>
      <c r="DS190" s="1"/>
      <c r="DT190" s="1"/>
      <c r="DU190" s="1"/>
      <c r="DV190" s="1"/>
      <c r="EA190" s="1"/>
      <c r="EB190" s="1"/>
      <c r="EC190" s="1"/>
      <c r="ED190" s="1"/>
      <c r="EE190" s="1"/>
      <c r="EF190" s="1"/>
      <c r="EG190" s="1"/>
      <c r="EM190" s="1"/>
      <c r="EN190" s="1"/>
      <c r="EO190" s="1"/>
      <c r="EP190" s="1"/>
      <c r="EU190" s="1"/>
      <c r="EW190" s="1"/>
      <c r="EX190" s="1"/>
      <c r="EY190" s="1"/>
      <c r="EZ190" s="1"/>
      <c r="FE190" s="1"/>
      <c r="FF190" s="1"/>
      <c r="FG190" s="1"/>
      <c r="FH190" s="1"/>
      <c r="FI190" s="1"/>
      <c r="FJ190" s="1"/>
      <c r="FO190" s="1"/>
      <c r="FP190" s="1"/>
      <c r="FQ190" s="1"/>
      <c r="FR190" s="1"/>
      <c r="FS190" s="1"/>
      <c r="FT190" s="1"/>
      <c r="FY190" s="1"/>
      <c r="FZ190" s="1"/>
      <c r="GA190" s="1"/>
      <c r="GB190" s="1"/>
      <c r="GC190" s="1"/>
      <c r="GD190" s="1"/>
      <c r="GI190" s="1"/>
      <c r="GJ190" s="1"/>
      <c r="GK190" s="1"/>
      <c r="GL190" s="1"/>
      <c r="GM190" s="1"/>
      <c r="GN190" s="1"/>
      <c r="GS190" s="1"/>
      <c r="GU190" s="1"/>
      <c r="GV190" s="1"/>
    </row>
    <row r="191" spans="54:204" x14ac:dyDescent="0.25">
      <c r="BB191" s="1"/>
      <c r="BC191" s="1"/>
      <c r="BD191" s="1"/>
      <c r="BE191" s="1"/>
      <c r="BJ191" s="1"/>
      <c r="BK191" s="1"/>
      <c r="BL191" s="1"/>
      <c r="BM191" s="1"/>
      <c r="BN191" s="1"/>
      <c r="BS191" s="1"/>
      <c r="BT191" s="1"/>
      <c r="BU191" s="1"/>
      <c r="BV191" s="1"/>
      <c r="BW191" s="1"/>
      <c r="BX191" s="1"/>
      <c r="CC191" s="1"/>
      <c r="CD191" s="1"/>
      <c r="CE191" s="1"/>
      <c r="CF191" s="1"/>
      <c r="CG191" s="1"/>
      <c r="CH191" s="1"/>
      <c r="CM191" s="1"/>
      <c r="CN191" s="1"/>
      <c r="CO191" s="1"/>
      <c r="CP191" s="1"/>
      <c r="CQ191" s="1"/>
      <c r="CR191" s="1"/>
      <c r="CW191" s="1"/>
      <c r="CX191" s="1"/>
      <c r="CY191" s="1"/>
      <c r="CZ191" s="1"/>
      <c r="DA191" s="1"/>
      <c r="DB191" s="1"/>
      <c r="DG191" s="1"/>
      <c r="DH191" s="1"/>
      <c r="DI191" s="1"/>
      <c r="DJ191" s="1"/>
      <c r="DK191" s="1"/>
      <c r="DL191" s="1"/>
      <c r="DQ191" s="1"/>
      <c r="DR191" s="1"/>
      <c r="DS191" s="1"/>
      <c r="DT191" s="1"/>
      <c r="DU191" s="1"/>
      <c r="DV191" s="1"/>
      <c r="EA191" s="1"/>
      <c r="EB191" s="1"/>
      <c r="EC191" s="1"/>
      <c r="ED191" s="1"/>
      <c r="EE191" s="1"/>
      <c r="EF191" s="1"/>
      <c r="EG191" s="1"/>
      <c r="EM191" s="1"/>
      <c r="EN191" s="1"/>
      <c r="EO191" s="1"/>
      <c r="EP191" s="1"/>
      <c r="EU191" s="1"/>
      <c r="EW191" s="1"/>
      <c r="EX191" s="1"/>
      <c r="EY191" s="1"/>
      <c r="EZ191" s="1"/>
      <c r="FE191" s="1"/>
      <c r="FF191" s="1"/>
      <c r="FG191" s="1"/>
      <c r="FH191" s="1"/>
      <c r="FI191" s="1"/>
      <c r="FJ191" s="1"/>
      <c r="FO191" s="1"/>
      <c r="FP191" s="1"/>
      <c r="FQ191" s="1"/>
      <c r="FR191" s="1"/>
      <c r="FS191" s="1"/>
      <c r="FT191" s="1"/>
      <c r="FY191" s="1"/>
      <c r="FZ191" s="1"/>
      <c r="GA191" s="1"/>
      <c r="GB191" s="1"/>
      <c r="GC191" s="1"/>
      <c r="GD191" s="1"/>
      <c r="GI191" s="1"/>
      <c r="GJ191" s="1"/>
      <c r="GK191" s="1"/>
      <c r="GL191" s="1"/>
      <c r="GM191" s="1"/>
      <c r="GN191" s="1"/>
      <c r="GS191" s="1"/>
      <c r="GU191" s="1"/>
      <c r="GV191" s="1"/>
    </row>
    <row r="192" spans="54:204" x14ac:dyDescent="0.25">
      <c r="BB192" s="1"/>
      <c r="BC192" s="1"/>
      <c r="BD192" s="1"/>
      <c r="BE192" s="1"/>
      <c r="BJ192" s="1"/>
      <c r="BK192" s="1"/>
      <c r="BL192" s="1"/>
      <c r="BM192" s="1"/>
      <c r="BN192" s="1"/>
      <c r="BS192" s="1"/>
      <c r="BT192" s="1"/>
      <c r="BU192" s="1"/>
      <c r="BV192" s="1"/>
      <c r="BW192" s="1"/>
      <c r="BX192" s="1"/>
      <c r="CC192" s="1"/>
      <c r="CD192" s="1"/>
      <c r="CE192" s="1"/>
      <c r="CF192" s="1"/>
      <c r="CG192" s="1"/>
      <c r="CH192" s="1"/>
      <c r="CM192" s="1"/>
      <c r="CN192" s="1"/>
      <c r="CO192" s="1"/>
      <c r="CP192" s="1"/>
      <c r="CQ192" s="1"/>
      <c r="CR192" s="1"/>
      <c r="CW192" s="1"/>
      <c r="CX192" s="1"/>
      <c r="CY192" s="1"/>
      <c r="CZ192" s="1"/>
      <c r="DA192" s="1"/>
      <c r="DB192" s="1"/>
      <c r="DG192" s="1"/>
      <c r="DH192" s="1"/>
      <c r="DI192" s="1"/>
      <c r="DJ192" s="1"/>
      <c r="DK192" s="1"/>
      <c r="DL192" s="1"/>
      <c r="DQ192" s="1"/>
      <c r="DR192" s="1"/>
      <c r="DS192" s="1"/>
      <c r="DT192" s="1"/>
      <c r="DU192" s="1"/>
      <c r="DV192" s="1"/>
      <c r="EA192" s="1"/>
      <c r="EB192" s="1"/>
      <c r="EC192" s="1"/>
      <c r="ED192" s="1"/>
      <c r="EE192" s="1"/>
      <c r="EF192" s="1"/>
      <c r="EG192" s="1"/>
      <c r="EM192" s="1"/>
      <c r="EN192" s="1"/>
      <c r="EO192" s="1"/>
      <c r="EP192" s="1"/>
      <c r="EU192" s="1"/>
      <c r="EW192" s="1"/>
      <c r="EX192" s="1"/>
      <c r="EY192" s="1"/>
      <c r="EZ192" s="1"/>
      <c r="FE192" s="1"/>
      <c r="FF192" s="1"/>
      <c r="FG192" s="1"/>
      <c r="FH192" s="1"/>
      <c r="FI192" s="1"/>
      <c r="FJ192" s="1"/>
      <c r="FO192" s="1"/>
      <c r="FP192" s="1"/>
      <c r="FQ192" s="1"/>
      <c r="FR192" s="1"/>
      <c r="FS192" s="1"/>
      <c r="FT192" s="1"/>
      <c r="FY192" s="1"/>
      <c r="FZ192" s="1"/>
      <c r="GA192" s="1"/>
      <c r="GB192" s="1"/>
      <c r="GC192" s="1"/>
      <c r="GD192" s="1"/>
      <c r="GI192" s="1"/>
      <c r="GJ192" s="1"/>
      <c r="GK192" s="1"/>
      <c r="GL192" s="1"/>
      <c r="GM192" s="1"/>
      <c r="GN192" s="1"/>
      <c r="GS192" s="1"/>
      <c r="GU192" s="1"/>
      <c r="GV192" s="1"/>
    </row>
    <row r="193" spans="54:204" x14ac:dyDescent="0.25">
      <c r="BB193" s="1"/>
      <c r="BC193" s="1"/>
      <c r="BD193" s="1"/>
      <c r="BE193" s="1"/>
      <c r="BJ193" s="1"/>
      <c r="BK193" s="1"/>
      <c r="BL193" s="1"/>
      <c r="BM193" s="1"/>
      <c r="BN193" s="1"/>
      <c r="BS193" s="1"/>
      <c r="BT193" s="1"/>
      <c r="BU193" s="1"/>
      <c r="BV193" s="1"/>
      <c r="BW193" s="1"/>
      <c r="BX193" s="1"/>
      <c r="CC193" s="1"/>
      <c r="CD193" s="1"/>
      <c r="CE193" s="1"/>
      <c r="CF193" s="1"/>
      <c r="CG193" s="1"/>
      <c r="CH193" s="1"/>
      <c r="CM193" s="1"/>
      <c r="CN193" s="1"/>
      <c r="CO193" s="1"/>
      <c r="CP193" s="1"/>
      <c r="CQ193" s="1"/>
      <c r="CR193" s="1"/>
      <c r="CW193" s="1"/>
      <c r="CX193" s="1"/>
      <c r="CY193" s="1"/>
      <c r="CZ193" s="1"/>
      <c r="DA193" s="1"/>
      <c r="DB193" s="1"/>
      <c r="DG193" s="1"/>
      <c r="DH193" s="1"/>
      <c r="DI193" s="1"/>
      <c r="DJ193" s="1"/>
      <c r="DK193" s="1"/>
      <c r="DL193" s="1"/>
      <c r="DQ193" s="1"/>
      <c r="DR193" s="1"/>
      <c r="DS193" s="1"/>
      <c r="DT193" s="1"/>
      <c r="DU193" s="1"/>
      <c r="DV193" s="1"/>
      <c r="EA193" s="1"/>
      <c r="EB193" s="1"/>
      <c r="EC193" s="1"/>
      <c r="ED193" s="1"/>
      <c r="EE193" s="1"/>
      <c r="EF193" s="1"/>
      <c r="EG193" s="1"/>
      <c r="EM193" s="1"/>
      <c r="EN193" s="1"/>
      <c r="EO193" s="1"/>
      <c r="EP193" s="1"/>
      <c r="EU193" s="1"/>
      <c r="EW193" s="1"/>
      <c r="EX193" s="1"/>
      <c r="EY193" s="1"/>
      <c r="EZ193" s="1"/>
      <c r="FE193" s="1"/>
      <c r="FF193" s="1"/>
      <c r="FG193" s="1"/>
      <c r="FH193" s="1"/>
      <c r="FI193" s="1"/>
      <c r="FJ193" s="1"/>
      <c r="FO193" s="1"/>
      <c r="FP193" s="1"/>
      <c r="FQ193" s="1"/>
      <c r="FR193" s="1"/>
      <c r="FS193" s="1"/>
      <c r="FT193" s="1"/>
      <c r="FY193" s="1"/>
      <c r="FZ193" s="1"/>
      <c r="GA193" s="1"/>
      <c r="GB193" s="1"/>
      <c r="GC193" s="1"/>
      <c r="GD193" s="1"/>
      <c r="GI193" s="1"/>
      <c r="GJ193" s="1"/>
      <c r="GK193" s="1"/>
      <c r="GL193" s="1"/>
      <c r="GM193" s="1"/>
      <c r="GN193" s="1"/>
      <c r="GS193" s="1"/>
      <c r="GU193" s="1"/>
      <c r="GV193" s="1"/>
    </row>
    <row r="194" spans="54:204" x14ac:dyDescent="0.25">
      <c r="BB194" s="1"/>
      <c r="BC194" s="1"/>
      <c r="BD194" s="1"/>
      <c r="BE194" s="1"/>
      <c r="BJ194" s="1"/>
      <c r="BK194" s="1"/>
      <c r="BL194" s="1"/>
      <c r="BM194" s="1"/>
      <c r="BN194" s="1"/>
      <c r="BS194" s="1"/>
      <c r="BT194" s="1"/>
      <c r="BU194" s="1"/>
      <c r="BV194" s="1"/>
      <c r="BW194" s="1"/>
      <c r="BX194" s="1"/>
      <c r="CC194" s="1"/>
      <c r="CD194" s="1"/>
      <c r="CE194" s="1"/>
      <c r="CF194" s="1"/>
      <c r="CG194" s="1"/>
      <c r="CH194" s="1"/>
      <c r="CM194" s="1"/>
      <c r="CN194" s="1"/>
      <c r="CO194" s="1"/>
      <c r="CP194" s="1"/>
      <c r="CQ194" s="1"/>
      <c r="CR194" s="1"/>
      <c r="CW194" s="1"/>
      <c r="CX194" s="1"/>
      <c r="CY194" s="1"/>
      <c r="CZ194" s="1"/>
      <c r="DA194" s="1"/>
      <c r="DB194" s="1"/>
      <c r="DG194" s="1"/>
      <c r="DH194" s="1"/>
      <c r="DI194" s="1"/>
      <c r="DJ194" s="1"/>
      <c r="DK194" s="1"/>
      <c r="DL194" s="1"/>
      <c r="DQ194" s="1"/>
      <c r="DR194" s="1"/>
      <c r="DS194" s="1"/>
      <c r="DT194" s="1"/>
      <c r="DU194" s="1"/>
      <c r="DV194" s="1"/>
      <c r="EA194" s="1"/>
      <c r="EB194" s="1"/>
      <c r="EC194" s="1"/>
      <c r="ED194" s="1"/>
      <c r="EE194" s="1"/>
      <c r="EF194" s="1"/>
      <c r="EG194" s="1"/>
      <c r="EM194" s="1"/>
      <c r="EN194" s="1"/>
      <c r="EO194" s="1"/>
      <c r="EP194" s="1"/>
      <c r="EU194" s="1"/>
      <c r="EW194" s="1"/>
      <c r="EX194" s="1"/>
      <c r="EY194" s="1"/>
      <c r="EZ194" s="1"/>
      <c r="FE194" s="1"/>
      <c r="FF194" s="1"/>
      <c r="FG194" s="1"/>
      <c r="FH194" s="1"/>
      <c r="FI194" s="1"/>
      <c r="FJ194" s="1"/>
      <c r="FO194" s="1"/>
      <c r="FP194" s="1"/>
      <c r="FQ194" s="1"/>
      <c r="FR194" s="1"/>
      <c r="FS194" s="1"/>
      <c r="FT194" s="1"/>
      <c r="FY194" s="1"/>
      <c r="FZ194" s="1"/>
      <c r="GA194" s="1"/>
      <c r="GB194" s="1"/>
      <c r="GC194" s="1"/>
      <c r="GD194" s="1"/>
      <c r="GI194" s="1"/>
      <c r="GJ194" s="1"/>
      <c r="GK194" s="1"/>
      <c r="GL194" s="1"/>
      <c r="GM194" s="1"/>
      <c r="GN194" s="1"/>
      <c r="GS194" s="1"/>
      <c r="GU194" s="1"/>
      <c r="GV194" s="1"/>
    </row>
    <row r="195" spans="54:204" x14ac:dyDescent="0.25">
      <c r="BB195" s="1"/>
      <c r="BC195" s="1"/>
      <c r="BD195" s="1"/>
      <c r="BE195" s="1"/>
      <c r="BJ195" s="1"/>
      <c r="BK195" s="1"/>
      <c r="BL195" s="1"/>
      <c r="BM195" s="1"/>
      <c r="BN195" s="1"/>
      <c r="BS195" s="1"/>
      <c r="BT195" s="1"/>
      <c r="BU195" s="1"/>
      <c r="BV195" s="1"/>
      <c r="BW195" s="1"/>
      <c r="BX195" s="1"/>
      <c r="CC195" s="1"/>
      <c r="CD195" s="1"/>
      <c r="CE195" s="1"/>
      <c r="CF195" s="1"/>
      <c r="CG195" s="1"/>
      <c r="CH195" s="1"/>
      <c r="CM195" s="1"/>
      <c r="CN195" s="1"/>
      <c r="CO195" s="1"/>
      <c r="CP195" s="1"/>
      <c r="CQ195" s="1"/>
      <c r="CR195" s="1"/>
      <c r="CW195" s="1"/>
      <c r="CX195" s="1"/>
      <c r="CY195" s="1"/>
      <c r="CZ195" s="1"/>
      <c r="DA195" s="1"/>
      <c r="DB195" s="1"/>
      <c r="DG195" s="1"/>
      <c r="DH195" s="1"/>
      <c r="DI195" s="1"/>
      <c r="DJ195" s="1"/>
      <c r="DK195" s="1"/>
      <c r="DL195" s="1"/>
      <c r="DQ195" s="1"/>
      <c r="DR195" s="1"/>
      <c r="DS195" s="1"/>
      <c r="DT195" s="1"/>
      <c r="DU195" s="1"/>
      <c r="DV195" s="1"/>
      <c r="EA195" s="1"/>
      <c r="EB195" s="1"/>
      <c r="EC195" s="1"/>
      <c r="ED195" s="1"/>
      <c r="EE195" s="1"/>
      <c r="EF195" s="1"/>
      <c r="EG195" s="1"/>
      <c r="EM195" s="1"/>
      <c r="EN195" s="1"/>
      <c r="EO195" s="1"/>
      <c r="EP195" s="1"/>
      <c r="EU195" s="1"/>
      <c r="EW195" s="1"/>
      <c r="EX195" s="1"/>
      <c r="EY195" s="1"/>
      <c r="EZ195" s="1"/>
      <c r="FE195" s="1"/>
      <c r="FF195" s="1"/>
      <c r="FG195" s="1"/>
      <c r="FH195" s="1"/>
      <c r="FI195" s="1"/>
      <c r="FJ195" s="1"/>
      <c r="FO195" s="1"/>
      <c r="FP195" s="1"/>
      <c r="FQ195" s="1"/>
      <c r="FR195" s="1"/>
      <c r="FS195" s="1"/>
      <c r="FT195" s="1"/>
      <c r="FY195" s="1"/>
      <c r="FZ195" s="1"/>
      <c r="GA195" s="1"/>
      <c r="GB195" s="1"/>
      <c r="GC195" s="1"/>
      <c r="GD195" s="1"/>
      <c r="GI195" s="1"/>
      <c r="GJ195" s="1"/>
      <c r="GK195" s="1"/>
      <c r="GL195" s="1"/>
      <c r="GM195" s="1"/>
      <c r="GN195" s="1"/>
      <c r="GS195" s="1"/>
      <c r="GU195" s="1"/>
      <c r="GV195" s="1"/>
    </row>
    <row r="196" spans="54:204" x14ac:dyDescent="0.25">
      <c r="BB196" s="1"/>
      <c r="BC196" s="1"/>
      <c r="BD196" s="1"/>
      <c r="BE196" s="1"/>
      <c r="BJ196" s="1"/>
      <c r="BK196" s="1"/>
      <c r="BL196" s="1"/>
      <c r="BM196" s="1"/>
      <c r="BN196" s="1"/>
      <c r="BS196" s="1"/>
      <c r="BT196" s="1"/>
      <c r="BU196" s="1"/>
      <c r="BV196" s="1"/>
      <c r="BW196" s="1"/>
      <c r="BX196" s="1"/>
      <c r="CC196" s="1"/>
      <c r="CD196" s="1"/>
      <c r="CE196" s="1"/>
      <c r="CF196" s="1"/>
      <c r="CG196" s="1"/>
      <c r="CH196" s="1"/>
      <c r="CM196" s="1"/>
      <c r="CN196" s="1"/>
      <c r="CO196" s="1"/>
      <c r="CP196" s="1"/>
      <c r="CQ196" s="1"/>
      <c r="CR196" s="1"/>
      <c r="CW196" s="1"/>
      <c r="CX196" s="1"/>
      <c r="CY196" s="1"/>
      <c r="CZ196" s="1"/>
      <c r="DA196" s="1"/>
      <c r="DB196" s="1"/>
      <c r="DG196" s="1"/>
      <c r="DH196" s="1"/>
      <c r="DI196" s="1"/>
      <c r="DJ196" s="1"/>
      <c r="DK196" s="1"/>
      <c r="DL196" s="1"/>
      <c r="DQ196" s="1"/>
      <c r="DR196" s="1"/>
      <c r="DS196" s="1"/>
      <c r="DT196" s="1"/>
      <c r="DU196" s="1"/>
      <c r="DV196" s="1"/>
      <c r="EA196" s="1"/>
      <c r="EB196" s="1"/>
      <c r="EC196" s="1"/>
      <c r="ED196" s="1"/>
      <c r="EE196" s="1"/>
      <c r="EF196" s="1"/>
      <c r="EG196" s="1"/>
      <c r="EM196" s="1"/>
      <c r="EN196" s="1"/>
      <c r="EO196" s="1"/>
      <c r="EP196" s="1"/>
      <c r="EU196" s="1"/>
      <c r="EW196" s="1"/>
      <c r="EX196" s="1"/>
      <c r="EY196" s="1"/>
      <c r="EZ196" s="1"/>
      <c r="FE196" s="1"/>
      <c r="FF196" s="1"/>
      <c r="FG196" s="1"/>
      <c r="FH196" s="1"/>
      <c r="FI196" s="1"/>
      <c r="FJ196" s="1"/>
      <c r="FO196" s="1"/>
      <c r="FP196" s="1"/>
      <c r="FQ196" s="1"/>
      <c r="FR196" s="1"/>
      <c r="FS196" s="1"/>
      <c r="FT196" s="1"/>
      <c r="FY196" s="1"/>
      <c r="FZ196" s="1"/>
      <c r="GA196" s="1"/>
      <c r="GB196" s="1"/>
      <c r="GC196" s="1"/>
      <c r="GD196" s="1"/>
      <c r="GI196" s="1"/>
      <c r="GJ196" s="1"/>
      <c r="GK196" s="1"/>
      <c r="GL196" s="1"/>
      <c r="GM196" s="1"/>
      <c r="GN196" s="1"/>
      <c r="GS196" s="1"/>
      <c r="GT196" s="1"/>
      <c r="GU196" s="1"/>
      <c r="GV196" s="1"/>
    </row>
    <row r="197" spans="54:204" x14ac:dyDescent="0.25">
      <c r="BB197" s="1"/>
      <c r="BC197" s="1"/>
      <c r="BD197" s="1"/>
      <c r="BE197" s="1"/>
      <c r="BJ197" s="1"/>
      <c r="BK197" s="1"/>
      <c r="BL197" s="1"/>
      <c r="BM197" s="1"/>
      <c r="BN197" s="1"/>
      <c r="BS197" s="1"/>
      <c r="BT197" s="1"/>
      <c r="BU197" s="1"/>
      <c r="BV197" s="1"/>
      <c r="BW197" s="1"/>
      <c r="BX197" s="1"/>
      <c r="CC197" s="1"/>
      <c r="CD197" s="1"/>
      <c r="CE197" s="1"/>
      <c r="CF197" s="1"/>
      <c r="CG197" s="1"/>
      <c r="CH197" s="1"/>
      <c r="CM197" s="1"/>
      <c r="CN197" s="1"/>
      <c r="CO197" s="1"/>
      <c r="CP197" s="1"/>
      <c r="CQ197" s="1"/>
      <c r="CR197" s="1"/>
      <c r="CW197" s="1"/>
      <c r="CX197" s="1"/>
      <c r="CY197" s="1"/>
      <c r="CZ197" s="1"/>
      <c r="DA197" s="1"/>
      <c r="DB197" s="1"/>
      <c r="DG197" s="1"/>
      <c r="DH197" s="1"/>
      <c r="DI197" s="1"/>
      <c r="DJ197" s="1"/>
      <c r="DK197" s="1"/>
      <c r="DL197" s="1"/>
      <c r="DQ197" s="1"/>
      <c r="DR197" s="1"/>
      <c r="DS197" s="1"/>
      <c r="DT197" s="1"/>
      <c r="DU197" s="1"/>
      <c r="DV197" s="1"/>
      <c r="EA197" s="1"/>
      <c r="EB197" s="1"/>
      <c r="EC197" s="1"/>
      <c r="ED197" s="1"/>
      <c r="EE197" s="1"/>
      <c r="EF197" s="1"/>
      <c r="EG197" s="1"/>
      <c r="EM197" s="1"/>
      <c r="EN197" s="1"/>
      <c r="EO197" s="1"/>
      <c r="EP197" s="1"/>
      <c r="EU197" s="1"/>
      <c r="EW197" s="1"/>
      <c r="EX197" s="1"/>
      <c r="EY197" s="1"/>
      <c r="EZ197" s="1"/>
      <c r="FE197" s="1"/>
      <c r="FF197" s="1"/>
      <c r="FG197" s="1"/>
      <c r="FH197" s="1"/>
      <c r="FI197" s="1"/>
      <c r="FJ197" s="1"/>
      <c r="FO197" s="1"/>
      <c r="FP197" s="1"/>
      <c r="FQ197" s="1"/>
      <c r="FR197" s="1"/>
      <c r="FS197" s="1"/>
      <c r="FT197" s="1"/>
      <c r="FY197" s="1"/>
      <c r="FZ197" s="1"/>
      <c r="GA197" s="1"/>
      <c r="GB197" s="1"/>
      <c r="GC197" s="1"/>
      <c r="GD197" s="1"/>
      <c r="GI197" s="1"/>
      <c r="GJ197" s="1"/>
      <c r="GK197" s="1"/>
      <c r="GL197" s="1"/>
      <c r="GM197" s="1"/>
      <c r="GN197" s="1"/>
      <c r="GS197" s="1"/>
      <c r="GT197" s="1"/>
      <c r="GU197" s="1"/>
      <c r="GV197" s="1"/>
    </row>
    <row r="198" spans="54:204" x14ac:dyDescent="0.25">
      <c r="BB198" s="1"/>
      <c r="BC198" s="1"/>
      <c r="BD198" s="1"/>
      <c r="BE198" s="1"/>
      <c r="BJ198" s="1"/>
      <c r="BK198" s="1"/>
      <c r="BL198" s="1"/>
      <c r="BM198" s="1"/>
      <c r="BN198" s="1"/>
      <c r="BS198" s="1"/>
      <c r="BT198" s="1"/>
      <c r="BU198" s="1"/>
      <c r="BV198" s="1"/>
      <c r="BW198" s="1"/>
      <c r="BX198" s="1"/>
      <c r="CC198" s="1"/>
      <c r="CD198" s="1"/>
      <c r="CE198" s="1"/>
      <c r="CF198" s="1"/>
      <c r="CG198" s="1"/>
      <c r="CH198" s="1"/>
      <c r="CM198" s="1"/>
      <c r="CN198" s="1"/>
      <c r="CO198" s="1"/>
      <c r="CP198" s="1"/>
      <c r="CQ198" s="1"/>
      <c r="CR198" s="1"/>
      <c r="CW198" s="1"/>
      <c r="CX198" s="1"/>
      <c r="CY198" s="1"/>
      <c r="CZ198" s="1"/>
      <c r="DA198" s="1"/>
      <c r="DB198" s="1"/>
      <c r="DG198" s="1"/>
      <c r="DH198" s="1"/>
      <c r="DI198" s="1"/>
      <c r="DJ198" s="1"/>
      <c r="DK198" s="1"/>
      <c r="DL198" s="1"/>
      <c r="DQ198" s="1"/>
      <c r="DR198" s="1"/>
      <c r="DS198" s="1"/>
      <c r="DT198" s="1"/>
      <c r="DU198" s="1"/>
      <c r="DV198" s="1"/>
      <c r="EA198" s="1"/>
      <c r="EB198" s="1"/>
      <c r="EC198" s="1"/>
      <c r="ED198" s="1"/>
      <c r="EE198" s="1"/>
      <c r="EF198" s="1"/>
      <c r="EG198" s="1"/>
      <c r="EM198" s="1"/>
      <c r="EN198" s="1"/>
      <c r="EO198" s="1"/>
      <c r="EP198" s="1"/>
      <c r="EU198" s="1"/>
      <c r="EW198" s="1"/>
      <c r="EX198" s="1"/>
      <c r="EY198" s="1"/>
      <c r="EZ198" s="1"/>
      <c r="FE198" s="1"/>
      <c r="FF198" s="1"/>
      <c r="FG198" s="1"/>
      <c r="FH198" s="1"/>
      <c r="FI198" s="1"/>
      <c r="FJ198" s="1"/>
      <c r="FO198" s="1"/>
      <c r="FP198" s="1"/>
      <c r="FQ198" s="1"/>
      <c r="FR198" s="1"/>
      <c r="FS198" s="1"/>
      <c r="FT198" s="1"/>
      <c r="FY198" s="1"/>
      <c r="FZ198" s="1"/>
      <c r="GA198" s="1"/>
      <c r="GB198" s="1"/>
      <c r="GC198" s="1"/>
      <c r="GD198" s="1"/>
      <c r="GI198" s="1"/>
      <c r="GJ198" s="1"/>
      <c r="GK198" s="1"/>
      <c r="GL198" s="1"/>
      <c r="GM198" s="1"/>
      <c r="GN198" s="1"/>
      <c r="GS198" s="1"/>
      <c r="GT198" s="1"/>
      <c r="GU198" s="1"/>
      <c r="GV198" s="1"/>
    </row>
    <row r="199" spans="54:204" x14ac:dyDescent="0.25">
      <c r="BB199" s="1"/>
      <c r="BC199" s="1"/>
      <c r="BD199" s="1"/>
      <c r="BE199" s="1"/>
      <c r="BJ199" s="1"/>
      <c r="BK199" s="1"/>
      <c r="BL199" s="1"/>
      <c r="BM199" s="1"/>
      <c r="BN199" s="1"/>
      <c r="BS199" s="1"/>
      <c r="BT199" s="1"/>
      <c r="BU199" s="1"/>
      <c r="BV199" s="1"/>
      <c r="BW199" s="1"/>
      <c r="BX199" s="1"/>
      <c r="CC199" s="1"/>
      <c r="CD199" s="1"/>
      <c r="CE199" s="1"/>
      <c r="CF199" s="1"/>
      <c r="CG199" s="1"/>
      <c r="CH199" s="1"/>
      <c r="CM199" s="1"/>
      <c r="CN199" s="1"/>
      <c r="CO199" s="1"/>
      <c r="CP199" s="1"/>
      <c r="CQ199" s="1"/>
      <c r="CR199" s="1"/>
      <c r="CW199" s="1"/>
      <c r="CX199" s="1"/>
      <c r="CY199" s="1"/>
      <c r="CZ199" s="1"/>
      <c r="DA199" s="1"/>
      <c r="DB199" s="1"/>
      <c r="DG199" s="1"/>
      <c r="DH199" s="1"/>
      <c r="DI199" s="1"/>
      <c r="DJ199" s="1"/>
      <c r="DK199" s="1"/>
      <c r="DL199" s="1"/>
      <c r="DQ199" s="1"/>
      <c r="DR199" s="1"/>
      <c r="DS199" s="1"/>
      <c r="DT199" s="1"/>
      <c r="DU199" s="1"/>
      <c r="DV199" s="1"/>
      <c r="EA199" s="1"/>
      <c r="EB199" s="1"/>
      <c r="EC199" s="1"/>
      <c r="ED199" s="1"/>
      <c r="EE199" s="1"/>
      <c r="EF199" s="1"/>
      <c r="EG199" s="1"/>
      <c r="EM199" s="1"/>
      <c r="EN199" s="1"/>
      <c r="EO199" s="1"/>
      <c r="EP199" s="1"/>
      <c r="EU199" s="1"/>
      <c r="EW199" s="1"/>
      <c r="EX199" s="1"/>
      <c r="EY199" s="1"/>
      <c r="EZ199" s="1"/>
      <c r="FE199" s="1"/>
      <c r="FF199" s="1"/>
      <c r="FG199" s="1"/>
      <c r="FH199" s="1"/>
      <c r="FI199" s="1"/>
      <c r="FJ199" s="1"/>
      <c r="FO199" s="1"/>
      <c r="FP199" s="1"/>
      <c r="FQ199" s="1"/>
      <c r="FR199" s="1"/>
      <c r="FS199" s="1"/>
      <c r="FT199" s="1"/>
      <c r="FY199" s="1"/>
      <c r="FZ199" s="1"/>
      <c r="GA199" s="1"/>
      <c r="GB199" s="1"/>
      <c r="GC199" s="1"/>
      <c r="GD199" s="1"/>
      <c r="GI199" s="1"/>
      <c r="GJ199" s="1"/>
      <c r="GK199" s="1"/>
      <c r="GL199" s="1"/>
      <c r="GM199" s="1"/>
      <c r="GN199" s="1"/>
      <c r="GS199" s="1"/>
      <c r="GT199" s="1"/>
      <c r="GU199" s="1"/>
      <c r="GV199" s="1"/>
    </row>
    <row r="200" spans="54:204" x14ac:dyDescent="0.25">
      <c r="BB200" s="1"/>
      <c r="BC200" s="1"/>
      <c r="BD200" s="1"/>
      <c r="BE200" s="1"/>
      <c r="BJ200" s="1"/>
      <c r="BK200" s="1"/>
      <c r="BL200" s="1"/>
      <c r="BM200" s="1"/>
      <c r="BN200" s="1"/>
      <c r="BS200" s="1"/>
      <c r="BT200" s="1"/>
      <c r="BU200" s="1"/>
      <c r="BV200" s="1"/>
      <c r="BW200" s="1"/>
      <c r="BX200" s="1"/>
      <c r="CC200" s="1"/>
      <c r="CD200" s="1"/>
      <c r="CE200" s="1"/>
      <c r="CF200" s="1"/>
      <c r="CG200" s="1"/>
      <c r="CH200" s="1"/>
      <c r="CM200" s="1"/>
      <c r="CN200" s="1"/>
      <c r="CO200" s="1"/>
      <c r="CP200" s="1"/>
      <c r="CQ200" s="1"/>
      <c r="CR200" s="1"/>
      <c r="CW200" s="1"/>
      <c r="CX200" s="1"/>
      <c r="CY200" s="1"/>
      <c r="CZ200" s="1"/>
      <c r="DA200" s="1"/>
      <c r="DB200" s="1"/>
      <c r="DG200" s="1"/>
      <c r="DH200" s="1"/>
      <c r="DI200" s="1"/>
      <c r="DJ200" s="1"/>
      <c r="DK200" s="1"/>
      <c r="DL200" s="1"/>
      <c r="DQ200" s="1"/>
      <c r="DR200" s="1"/>
      <c r="DS200" s="1"/>
      <c r="DT200" s="1"/>
      <c r="DU200" s="1"/>
      <c r="DV200" s="1"/>
      <c r="EA200" s="1"/>
      <c r="EB200" s="1"/>
      <c r="EC200" s="1"/>
      <c r="ED200" s="1"/>
      <c r="EE200" s="1"/>
      <c r="EF200" s="1"/>
      <c r="EG200" s="1"/>
      <c r="EM200" s="1"/>
      <c r="EN200" s="1"/>
      <c r="EO200" s="1"/>
      <c r="EP200" s="1"/>
      <c r="EU200" s="1"/>
      <c r="EW200" s="1"/>
      <c r="EX200" s="1"/>
      <c r="EY200" s="1"/>
      <c r="EZ200" s="1"/>
      <c r="FE200" s="1"/>
      <c r="FF200" s="1"/>
      <c r="FG200" s="1"/>
      <c r="FH200" s="1"/>
      <c r="FI200" s="1"/>
      <c r="FJ200" s="1"/>
      <c r="FO200" s="1"/>
      <c r="FP200" s="1"/>
      <c r="FQ200" s="1"/>
      <c r="FR200" s="1"/>
      <c r="FS200" s="1"/>
      <c r="FT200" s="1"/>
      <c r="FY200" s="1"/>
      <c r="FZ200" s="1"/>
      <c r="GA200" s="1"/>
      <c r="GB200" s="1"/>
      <c r="GC200" s="1"/>
      <c r="GD200" s="1"/>
      <c r="GI200" s="1"/>
      <c r="GJ200" s="1"/>
      <c r="GK200" s="1"/>
      <c r="GL200" s="1"/>
      <c r="GM200" s="1"/>
      <c r="GN200" s="1"/>
      <c r="GS200" s="1"/>
      <c r="GT200" s="1"/>
      <c r="GU200" s="1"/>
      <c r="GV200" s="1"/>
    </row>
    <row r="201" spans="54:204" x14ac:dyDescent="0.25">
      <c r="BB201" s="1"/>
      <c r="BC201" s="1"/>
      <c r="BD201" s="1"/>
      <c r="BE201" s="1"/>
      <c r="BJ201" s="1"/>
      <c r="BK201" s="1"/>
      <c r="BL201" s="1"/>
      <c r="BM201" s="1"/>
      <c r="BN201" s="1"/>
      <c r="BS201" s="1"/>
      <c r="BT201" s="1"/>
      <c r="BU201" s="1"/>
      <c r="BV201" s="1"/>
      <c r="BW201" s="1"/>
      <c r="BX201" s="1"/>
      <c r="CC201" s="1"/>
      <c r="CD201" s="1"/>
      <c r="CE201" s="1"/>
      <c r="CF201" s="1"/>
      <c r="CG201" s="1"/>
      <c r="CH201" s="1"/>
      <c r="CM201" s="1"/>
      <c r="CN201" s="1"/>
      <c r="CO201" s="1"/>
      <c r="CP201" s="1"/>
      <c r="CQ201" s="1"/>
      <c r="CR201" s="1"/>
      <c r="CW201" s="1"/>
      <c r="CX201" s="1"/>
      <c r="CY201" s="1"/>
      <c r="CZ201" s="1"/>
      <c r="DA201" s="1"/>
      <c r="DB201" s="1"/>
      <c r="DG201" s="1"/>
      <c r="DH201" s="1"/>
      <c r="DI201" s="1"/>
      <c r="DJ201" s="1"/>
      <c r="DK201" s="1"/>
      <c r="DL201" s="1"/>
      <c r="DQ201" s="1"/>
      <c r="DR201" s="1"/>
      <c r="DS201" s="1"/>
      <c r="DT201" s="1"/>
      <c r="DU201" s="1"/>
      <c r="DV201" s="1"/>
      <c r="EA201" s="1"/>
      <c r="EB201" s="1"/>
      <c r="EC201" s="1"/>
      <c r="ED201" s="1"/>
      <c r="EE201" s="1"/>
      <c r="EF201" s="1"/>
      <c r="EG201" s="1"/>
      <c r="EM201" s="1"/>
      <c r="EN201" s="1"/>
      <c r="EO201" s="1"/>
      <c r="EP201" s="1"/>
      <c r="EU201" s="1"/>
      <c r="EW201" s="1"/>
      <c r="EX201" s="1"/>
      <c r="EY201" s="1"/>
      <c r="EZ201" s="1"/>
      <c r="FE201" s="1"/>
      <c r="FF201" s="1"/>
      <c r="FG201" s="1"/>
      <c r="FH201" s="1"/>
      <c r="FI201" s="1"/>
      <c r="FJ201" s="1"/>
      <c r="FO201" s="1"/>
      <c r="FP201" s="1"/>
      <c r="FQ201" s="1"/>
      <c r="FR201" s="1"/>
      <c r="FS201" s="1"/>
      <c r="FT201" s="1"/>
      <c r="FY201" s="1"/>
      <c r="FZ201" s="1"/>
      <c r="GA201" s="1"/>
      <c r="GB201" s="1"/>
      <c r="GC201" s="1"/>
      <c r="GD201" s="1"/>
      <c r="GI201" s="1"/>
      <c r="GJ201" s="1"/>
      <c r="GK201" s="1"/>
      <c r="GL201" s="1"/>
      <c r="GM201" s="1"/>
      <c r="GN201" s="1"/>
      <c r="GS201" s="1"/>
      <c r="GT201" s="1"/>
      <c r="GU201" s="1"/>
      <c r="GV201" s="1"/>
    </row>
    <row r="202" spans="54:204" x14ac:dyDescent="0.25">
      <c r="BB202" s="1"/>
      <c r="BC202" s="1"/>
      <c r="BD202" s="1"/>
      <c r="BE202" s="1"/>
      <c r="BJ202" s="1"/>
      <c r="BK202" s="1"/>
      <c r="BL202" s="1"/>
      <c r="BM202" s="1"/>
      <c r="BN202" s="1"/>
      <c r="BS202" s="1"/>
      <c r="BT202" s="1"/>
      <c r="BU202" s="1"/>
      <c r="BV202" s="1"/>
      <c r="BW202" s="1"/>
      <c r="BX202" s="1"/>
      <c r="CC202" s="1"/>
      <c r="CD202" s="1"/>
      <c r="CE202" s="1"/>
      <c r="CF202" s="1"/>
      <c r="CG202" s="1"/>
      <c r="CH202" s="1"/>
      <c r="CM202" s="1"/>
      <c r="CN202" s="1"/>
      <c r="CO202" s="1"/>
      <c r="CP202" s="1"/>
      <c r="CQ202" s="1"/>
      <c r="CR202" s="1"/>
      <c r="CW202" s="1"/>
      <c r="CX202" s="1"/>
      <c r="CY202" s="1"/>
      <c r="CZ202" s="1"/>
      <c r="DA202" s="1"/>
      <c r="DB202" s="1"/>
      <c r="DG202" s="1"/>
      <c r="DH202" s="1"/>
      <c r="DI202" s="1"/>
      <c r="DJ202" s="1"/>
      <c r="DK202" s="1"/>
      <c r="DL202" s="1"/>
      <c r="DQ202" s="1"/>
      <c r="DR202" s="1"/>
      <c r="DS202" s="1"/>
      <c r="DT202" s="1"/>
      <c r="DU202" s="1"/>
      <c r="DV202" s="1"/>
      <c r="EA202" s="1"/>
      <c r="EB202" s="1"/>
      <c r="EC202" s="1"/>
      <c r="ED202" s="1"/>
      <c r="EE202" s="1"/>
      <c r="EF202" s="1"/>
      <c r="EG202" s="1"/>
      <c r="EM202" s="1"/>
      <c r="EN202" s="1"/>
      <c r="EO202" s="1"/>
      <c r="EP202" s="1"/>
      <c r="EU202" s="1"/>
      <c r="EW202" s="1"/>
      <c r="EX202" s="1"/>
      <c r="EY202" s="1"/>
      <c r="EZ202" s="1"/>
      <c r="FE202" s="1"/>
      <c r="FF202" s="1"/>
      <c r="FG202" s="1"/>
      <c r="FH202" s="1"/>
      <c r="FI202" s="1"/>
      <c r="FJ202" s="1"/>
      <c r="FO202" s="1"/>
      <c r="FP202" s="1"/>
      <c r="FQ202" s="1"/>
      <c r="FR202" s="1"/>
      <c r="FS202" s="1"/>
      <c r="FT202" s="1"/>
      <c r="FY202" s="1"/>
      <c r="FZ202" s="1"/>
      <c r="GA202" s="1"/>
      <c r="GB202" s="1"/>
      <c r="GC202" s="1"/>
      <c r="GD202" s="1"/>
      <c r="GI202" s="1"/>
      <c r="GJ202" s="1"/>
      <c r="GK202" s="1"/>
      <c r="GL202" s="1"/>
      <c r="GM202" s="1"/>
      <c r="GN202" s="1"/>
      <c r="GS202" s="1"/>
      <c r="GT202" s="1"/>
      <c r="GU202" s="1"/>
      <c r="GV202" s="1"/>
    </row>
    <row r="203" spans="54:204" x14ac:dyDescent="0.25">
      <c r="BB203" s="1"/>
      <c r="BC203" s="1"/>
      <c r="BD203" s="1"/>
      <c r="BE203" s="1"/>
      <c r="BJ203" s="1"/>
      <c r="BK203" s="1"/>
      <c r="BL203" s="1"/>
      <c r="BM203" s="1"/>
      <c r="BN203" s="1"/>
      <c r="BS203" s="1"/>
      <c r="BT203" s="1"/>
      <c r="BU203" s="1"/>
      <c r="BV203" s="1"/>
      <c r="BW203" s="1"/>
      <c r="BX203" s="1"/>
      <c r="CC203" s="1"/>
      <c r="CD203" s="1"/>
      <c r="CE203" s="1"/>
      <c r="CF203" s="1"/>
      <c r="CG203" s="1"/>
      <c r="CH203" s="1"/>
      <c r="CM203" s="1"/>
      <c r="CN203" s="1"/>
      <c r="CO203" s="1"/>
      <c r="CP203" s="1"/>
      <c r="CQ203" s="1"/>
      <c r="CR203" s="1"/>
      <c r="CW203" s="1"/>
      <c r="CX203" s="1"/>
      <c r="CY203" s="1"/>
      <c r="CZ203" s="1"/>
      <c r="DA203" s="1"/>
      <c r="DB203" s="1"/>
      <c r="DG203" s="1"/>
      <c r="DH203" s="1"/>
      <c r="DI203" s="1"/>
      <c r="DJ203" s="1"/>
      <c r="DK203" s="1"/>
      <c r="DL203" s="1"/>
      <c r="DQ203" s="1"/>
      <c r="DR203" s="1"/>
      <c r="DS203" s="1"/>
      <c r="DT203" s="1"/>
      <c r="DU203" s="1"/>
      <c r="DV203" s="1"/>
      <c r="EA203" s="1"/>
      <c r="EB203" s="1"/>
      <c r="EC203" s="1"/>
      <c r="ED203" s="1"/>
      <c r="EE203" s="1"/>
      <c r="EF203" s="1"/>
      <c r="EG203" s="1"/>
      <c r="EM203" s="1"/>
      <c r="EN203" s="1"/>
      <c r="EO203" s="1"/>
      <c r="EP203" s="1"/>
      <c r="EU203" s="1"/>
      <c r="EW203" s="1"/>
      <c r="EX203" s="1"/>
      <c r="EY203" s="1"/>
      <c r="EZ203" s="1"/>
      <c r="FE203" s="1"/>
      <c r="FF203" s="1"/>
      <c r="FG203" s="1"/>
      <c r="FH203" s="1"/>
      <c r="FI203" s="1"/>
      <c r="FJ203" s="1"/>
      <c r="FO203" s="1"/>
      <c r="FP203" s="1"/>
      <c r="FQ203" s="1"/>
      <c r="FR203" s="1"/>
      <c r="FS203" s="1"/>
      <c r="FT203" s="1"/>
      <c r="FY203" s="1"/>
      <c r="FZ203" s="1"/>
      <c r="GA203" s="1"/>
      <c r="GB203" s="1"/>
      <c r="GC203" s="1"/>
      <c r="GD203" s="1"/>
      <c r="GI203" s="1"/>
      <c r="GJ203" s="1"/>
      <c r="GK203" s="1"/>
      <c r="GL203" s="1"/>
      <c r="GM203" s="1"/>
      <c r="GN203" s="1"/>
      <c r="GS203" s="1"/>
      <c r="GT203" s="1"/>
      <c r="GU203" s="1"/>
      <c r="GV203" s="1"/>
    </row>
    <row r="204" spans="54:204" x14ac:dyDescent="0.25">
      <c r="BB204" s="1"/>
      <c r="BC204" s="1"/>
      <c r="BD204" s="1"/>
      <c r="BE204" s="1"/>
      <c r="BJ204" s="1"/>
      <c r="BK204" s="1"/>
      <c r="BL204" s="1"/>
      <c r="BM204" s="1"/>
      <c r="BN204" s="1"/>
      <c r="BS204" s="1"/>
      <c r="BT204" s="1"/>
      <c r="BU204" s="1"/>
      <c r="BV204" s="1"/>
      <c r="BW204" s="1"/>
      <c r="BX204" s="1"/>
      <c r="CC204" s="1"/>
      <c r="CD204" s="1"/>
      <c r="CE204" s="1"/>
      <c r="CF204" s="1"/>
      <c r="CG204" s="1"/>
      <c r="CH204" s="1"/>
      <c r="CM204" s="1"/>
      <c r="CN204" s="1"/>
      <c r="CO204" s="1"/>
      <c r="CP204" s="1"/>
      <c r="CQ204" s="1"/>
      <c r="CR204" s="1"/>
      <c r="CW204" s="1"/>
      <c r="CX204" s="1"/>
      <c r="CY204" s="1"/>
      <c r="CZ204" s="1"/>
      <c r="DA204" s="1"/>
      <c r="DB204" s="1"/>
      <c r="DG204" s="1"/>
      <c r="DH204" s="1"/>
      <c r="DI204" s="1"/>
      <c r="DJ204" s="1"/>
      <c r="DK204" s="1"/>
      <c r="DL204" s="1"/>
      <c r="DQ204" s="1"/>
      <c r="DR204" s="1"/>
      <c r="DS204" s="1"/>
      <c r="DT204" s="1"/>
      <c r="DU204" s="1"/>
      <c r="DV204" s="1"/>
      <c r="EA204" s="1"/>
      <c r="EB204" s="1"/>
      <c r="EC204" s="1"/>
      <c r="ED204" s="1"/>
      <c r="EE204" s="1"/>
      <c r="EF204" s="1"/>
      <c r="EG204" s="1"/>
      <c r="EM204" s="1"/>
      <c r="EN204" s="1"/>
      <c r="EO204" s="1"/>
      <c r="EP204" s="1"/>
      <c r="EU204" s="1"/>
      <c r="EW204" s="1"/>
      <c r="EX204" s="1"/>
      <c r="EY204" s="1"/>
      <c r="EZ204" s="1"/>
      <c r="FE204" s="1"/>
      <c r="FF204" s="1"/>
      <c r="FG204" s="1"/>
      <c r="FH204" s="1"/>
      <c r="FI204" s="1"/>
      <c r="FJ204" s="1"/>
      <c r="FO204" s="1"/>
      <c r="FP204" s="1"/>
      <c r="FQ204" s="1"/>
      <c r="FR204" s="1"/>
      <c r="FS204" s="1"/>
      <c r="FT204" s="1"/>
      <c r="FY204" s="1"/>
      <c r="FZ204" s="1"/>
      <c r="GA204" s="1"/>
      <c r="GB204" s="1"/>
      <c r="GC204" s="1"/>
      <c r="GD204" s="1"/>
      <c r="GI204" s="1"/>
      <c r="GJ204" s="1"/>
      <c r="GK204" s="1"/>
      <c r="GL204" s="1"/>
      <c r="GM204" s="1"/>
      <c r="GN204" s="1"/>
      <c r="GS204" s="1"/>
      <c r="GT204" s="1"/>
      <c r="GU204" s="1"/>
      <c r="GV204" s="1"/>
    </row>
    <row r="205" spans="54:204" x14ac:dyDescent="0.25">
      <c r="BB205" s="1"/>
      <c r="BC205" s="1"/>
      <c r="BD205" s="1"/>
      <c r="BE205" s="1"/>
      <c r="BJ205" s="1"/>
      <c r="BK205" s="1"/>
      <c r="BL205" s="1"/>
      <c r="BM205" s="1"/>
      <c r="BN205" s="1"/>
      <c r="BS205" s="1"/>
      <c r="BT205" s="1"/>
      <c r="BU205" s="1"/>
      <c r="BV205" s="1"/>
      <c r="BW205" s="1"/>
      <c r="BX205" s="1"/>
      <c r="CC205" s="1"/>
      <c r="CD205" s="1"/>
      <c r="CE205" s="1"/>
      <c r="CF205" s="1"/>
      <c r="CG205" s="1"/>
      <c r="CH205" s="1"/>
      <c r="CM205" s="1"/>
      <c r="CN205" s="1"/>
      <c r="CO205" s="1"/>
      <c r="CP205" s="1"/>
      <c r="CQ205" s="1"/>
      <c r="CR205" s="1"/>
      <c r="CW205" s="1"/>
      <c r="CX205" s="1"/>
      <c r="CY205" s="1"/>
      <c r="CZ205" s="1"/>
      <c r="DA205" s="1"/>
      <c r="DB205" s="1"/>
      <c r="DG205" s="1"/>
      <c r="DH205" s="1"/>
      <c r="DI205" s="1"/>
      <c r="DJ205" s="1"/>
      <c r="DK205" s="1"/>
      <c r="DL205" s="1"/>
      <c r="DQ205" s="1"/>
      <c r="DR205" s="1"/>
      <c r="DS205" s="1"/>
      <c r="DT205" s="1"/>
      <c r="DU205" s="1"/>
      <c r="DV205" s="1"/>
      <c r="EA205" s="1"/>
      <c r="EB205" s="1"/>
      <c r="EC205" s="1"/>
      <c r="ED205" s="1"/>
      <c r="EE205" s="1"/>
      <c r="EF205" s="1"/>
      <c r="EG205" s="1"/>
      <c r="EM205" s="1"/>
      <c r="EN205" s="1"/>
      <c r="EO205" s="1"/>
      <c r="EP205" s="1"/>
      <c r="EU205" s="1"/>
      <c r="EW205" s="1"/>
      <c r="EX205" s="1"/>
      <c r="EY205" s="1"/>
      <c r="EZ205" s="1"/>
      <c r="FE205" s="1"/>
      <c r="FF205" s="1"/>
      <c r="FG205" s="1"/>
      <c r="FH205" s="1"/>
      <c r="FI205" s="1"/>
      <c r="FJ205" s="1"/>
      <c r="FO205" s="1"/>
      <c r="FP205" s="1"/>
      <c r="FQ205" s="1"/>
      <c r="FR205" s="1"/>
      <c r="FS205" s="1"/>
      <c r="FT205" s="1"/>
      <c r="FY205" s="1"/>
      <c r="FZ205" s="1"/>
      <c r="GA205" s="1"/>
      <c r="GB205" s="1"/>
      <c r="GC205" s="1"/>
      <c r="GD205" s="1"/>
      <c r="GI205" s="1"/>
      <c r="GJ205" s="1"/>
      <c r="GK205" s="1"/>
      <c r="GL205" s="1"/>
      <c r="GM205" s="1"/>
      <c r="GN205" s="1"/>
      <c r="GS205" s="1"/>
      <c r="GT205" s="1"/>
      <c r="GU205" s="1"/>
      <c r="GV205" s="1"/>
    </row>
    <row r="206" spans="54:204" x14ac:dyDescent="0.25">
      <c r="BB206" s="1"/>
      <c r="BC206" s="1"/>
      <c r="BD206" s="1"/>
      <c r="BE206" s="1"/>
      <c r="BJ206" s="1"/>
      <c r="BK206" s="1"/>
      <c r="BL206" s="1"/>
      <c r="BM206" s="1"/>
      <c r="BN206" s="1"/>
      <c r="BS206" s="1"/>
      <c r="BU206" s="1"/>
      <c r="BV206" s="1"/>
      <c r="BW206" s="1"/>
      <c r="BX206" s="1"/>
      <c r="CC206" s="1"/>
      <c r="CE206" s="1"/>
      <c r="CF206" s="1"/>
      <c r="CG206" s="1"/>
      <c r="CH206" s="1"/>
      <c r="CM206" s="1"/>
      <c r="CN206" s="1"/>
      <c r="CO206" s="1"/>
      <c r="CP206" s="1"/>
      <c r="CQ206" s="1"/>
      <c r="CR206" s="1"/>
      <c r="CW206" s="1"/>
      <c r="CX206" s="1"/>
      <c r="CY206" s="1"/>
      <c r="CZ206" s="1"/>
      <c r="DA206" s="1"/>
      <c r="DB206" s="1"/>
      <c r="DG206" s="1"/>
      <c r="DH206" s="1"/>
      <c r="DI206" s="1"/>
      <c r="DJ206" s="1"/>
      <c r="DK206" s="1"/>
      <c r="DL206" s="1"/>
      <c r="DQ206" s="1"/>
      <c r="DR206" s="1"/>
      <c r="DS206" s="1"/>
      <c r="DT206" s="1"/>
      <c r="DU206" s="1"/>
      <c r="DV206" s="1"/>
      <c r="EA206" s="1"/>
      <c r="EB206" s="1"/>
      <c r="EC206" s="1"/>
      <c r="ED206" s="1"/>
      <c r="EE206" s="1"/>
      <c r="EF206" s="1"/>
      <c r="EG206" s="1"/>
      <c r="EM206" s="1"/>
      <c r="EN206" s="1"/>
      <c r="EO206" s="1"/>
      <c r="EP206" s="1"/>
      <c r="EU206" s="1"/>
      <c r="EW206" s="1"/>
      <c r="EX206" s="1"/>
      <c r="EY206" s="1"/>
      <c r="EZ206" s="1"/>
      <c r="FE206" s="1"/>
      <c r="FF206" s="1"/>
      <c r="FG206" s="1"/>
      <c r="FH206" s="1"/>
      <c r="FI206" s="1"/>
      <c r="FJ206" s="1"/>
      <c r="FO206" s="1"/>
      <c r="FP206" s="1"/>
      <c r="FQ206" s="1"/>
      <c r="FR206" s="1"/>
      <c r="FS206" s="1"/>
      <c r="FT206" s="1"/>
      <c r="FY206" s="1"/>
      <c r="FZ206" s="1"/>
      <c r="GA206" s="1"/>
      <c r="GB206" s="1"/>
      <c r="GC206" s="1"/>
      <c r="GD206" s="1"/>
      <c r="GI206" s="1"/>
      <c r="GJ206" s="1"/>
      <c r="GK206" s="1"/>
      <c r="GL206" s="1"/>
      <c r="GM206" s="1"/>
      <c r="GN206" s="1"/>
      <c r="GS206" s="1"/>
      <c r="GT206" s="1"/>
      <c r="GU206" s="1"/>
      <c r="GV206" s="1"/>
    </row>
    <row r="207" spans="54:204" x14ac:dyDescent="0.25">
      <c r="BB207" s="1"/>
      <c r="BC207" s="1"/>
      <c r="BD207" s="1"/>
      <c r="BE207" s="1"/>
      <c r="BJ207" s="1"/>
      <c r="BK207" s="1"/>
      <c r="BL207" s="1"/>
      <c r="BM207" s="1"/>
      <c r="BN207" s="1"/>
      <c r="BS207" s="1"/>
      <c r="BU207" s="1"/>
      <c r="BV207" s="1"/>
      <c r="BW207" s="1"/>
      <c r="BX207" s="1"/>
      <c r="CC207" s="1"/>
      <c r="CE207" s="1"/>
      <c r="CF207" s="1"/>
      <c r="CG207" s="1"/>
      <c r="CH207" s="1"/>
      <c r="CM207" s="1"/>
      <c r="CO207" s="1"/>
      <c r="CP207" s="1"/>
      <c r="CQ207" s="1"/>
      <c r="CR207" s="1"/>
      <c r="CW207" s="1"/>
      <c r="CX207" s="1"/>
      <c r="CY207" s="1"/>
      <c r="CZ207" s="1"/>
      <c r="DA207" s="1"/>
      <c r="DB207" s="1"/>
      <c r="DG207" s="1"/>
      <c r="DH207" s="1"/>
      <c r="DI207" s="1"/>
      <c r="DJ207" s="1"/>
      <c r="DK207" s="1"/>
      <c r="DL207" s="1"/>
      <c r="DQ207" s="1"/>
      <c r="DR207" s="1"/>
      <c r="DS207" s="1"/>
      <c r="DT207" s="1"/>
      <c r="DU207" s="1"/>
      <c r="DV207" s="1"/>
      <c r="EA207" s="1"/>
      <c r="EB207" s="1"/>
      <c r="EC207" s="1"/>
      <c r="ED207" s="1"/>
      <c r="EE207" s="1"/>
      <c r="EF207" s="1"/>
      <c r="EG207" s="1"/>
      <c r="EM207" s="1"/>
      <c r="EN207" s="1"/>
      <c r="EO207" s="1"/>
      <c r="EP207" s="1"/>
      <c r="EU207" s="1"/>
      <c r="EW207" s="1"/>
      <c r="EX207" s="1"/>
      <c r="EY207" s="1"/>
      <c r="EZ207" s="1"/>
      <c r="FE207" s="1"/>
      <c r="FF207" s="1"/>
      <c r="FG207" s="1"/>
      <c r="FH207" s="1"/>
      <c r="FI207" s="1"/>
      <c r="FJ207" s="1"/>
      <c r="FO207" s="1"/>
      <c r="FP207" s="1"/>
      <c r="FQ207" s="1"/>
      <c r="FR207" s="1"/>
      <c r="FS207" s="1"/>
      <c r="FT207" s="1"/>
      <c r="FY207" s="1"/>
      <c r="FZ207" s="1"/>
      <c r="GA207" s="1"/>
      <c r="GB207" s="1"/>
      <c r="GC207" s="1"/>
      <c r="GD207" s="1"/>
      <c r="GI207" s="1"/>
      <c r="GJ207" s="1"/>
      <c r="GK207" s="1"/>
      <c r="GL207" s="1"/>
      <c r="GM207" s="1"/>
      <c r="GN207" s="1"/>
      <c r="GS207" s="1"/>
      <c r="GT207" s="1"/>
      <c r="GU207" s="1"/>
      <c r="GV207" s="1"/>
    </row>
    <row r="208" spans="54:204" x14ac:dyDescent="0.25">
      <c r="BB208" s="1"/>
      <c r="BC208" s="1"/>
      <c r="BD208" s="1"/>
      <c r="BE208" s="1"/>
      <c r="BJ208" s="1"/>
      <c r="BK208" s="1"/>
      <c r="BL208" s="1"/>
      <c r="BM208" s="1"/>
      <c r="BN208" s="1"/>
      <c r="BU208" s="1"/>
      <c r="BV208" s="1"/>
      <c r="BW208" s="1"/>
      <c r="BX208" s="1"/>
      <c r="CC208" s="1"/>
      <c r="CE208" s="1"/>
      <c r="CF208" s="1"/>
      <c r="CG208" s="1"/>
      <c r="CH208" s="1"/>
      <c r="CM208" s="1"/>
      <c r="CO208" s="1"/>
      <c r="CP208" s="1"/>
      <c r="CQ208" s="1"/>
      <c r="CR208" s="1"/>
      <c r="CW208" s="1"/>
      <c r="CY208" s="1"/>
      <c r="CZ208" s="1"/>
      <c r="DA208" s="1"/>
      <c r="DB208" s="1"/>
      <c r="DG208" s="1"/>
      <c r="DH208" s="1"/>
      <c r="DI208" s="1"/>
      <c r="DJ208" s="1"/>
      <c r="DK208" s="1"/>
      <c r="DL208" s="1"/>
      <c r="DQ208" s="1"/>
      <c r="DR208" s="1"/>
      <c r="DS208" s="1"/>
      <c r="DT208" s="1"/>
      <c r="DU208" s="1"/>
      <c r="DV208" s="1"/>
      <c r="EA208" s="1"/>
      <c r="EB208" s="1"/>
      <c r="EC208" s="1"/>
      <c r="ED208" s="1"/>
      <c r="EE208" s="1"/>
      <c r="EF208" s="1"/>
      <c r="EG208" s="1"/>
      <c r="EM208" s="1"/>
      <c r="EN208" s="1"/>
      <c r="EO208" s="1"/>
      <c r="EP208" s="1"/>
      <c r="EU208" s="1"/>
      <c r="EW208" s="1"/>
      <c r="EX208" s="1"/>
      <c r="EY208" s="1"/>
      <c r="EZ208" s="1"/>
      <c r="FE208" s="1"/>
      <c r="FF208" s="1"/>
      <c r="FG208" s="1"/>
      <c r="FH208" s="1"/>
      <c r="FI208" s="1"/>
      <c r="FJ208" s="1"/>
      <c r="FO208" s="1"/>
      <c r="FP208" s="1"/>
      <c r="FQ208" s="1"/>
      <c r="FR208" s="1"/>
      <c r="FS208" s="1"/>
      <c r="FT208" s="1"/>
      <c r="FY208" s="1"/>
      <c r="FZ208" s="1"/>
      <c r="GA208" s="1"/>
      <c r="GB208" s="1"/>
      <c r="GC208" s="1"/>
      <c r="GD208" s="1"/>
      <c r="GI208" s="1"/>
      <c r="GJ208" s="1"/>
      <c r="GK208" s="1"/>
      <c r="GL208" s="1"/>
      <c r="GM208" s="1"/>
      <c r="GN208" s="1"/>
      <c r="GS208" s="1"/>
      <c r="GT208" s="1"/>
      <c r="GU208" s="1"/>
      <c r="GV208" s="1"/>
    </row>
    <row r="209" spans="54:204" x14ac:dyDescent="0.25">
      <c r="BB209" s="1"/>
      <c r="BC209" s="1"/>
      <c r="BD209" s="1"/>
      <c r="BE209" s="1"/>
      <c r="BK209" s="1"/>
      <c r="BL209" s="1"/>
      <c r="BM209" s="1"/>
      <c r="BN209" s="1"/>
      <c r="BU209" s="1"/>
      <c r="BV209" s="1"/>
      <c r="BW209" s="1"/>
      <c r="BX209" s="1"/>
      <c r="CE209" s="1"/>
      <c r="CF209" s="1"/>
      <c r="CG209" s="1"/>
      <c r="CH209" s="1"/>
      <c r="CM209" s="1"/>
      <c r="CO209" s="1"/>
      <c r="CP209" s="1"/>
      <c r="CQ209" s="1"/>
      <c r="CR209" s="1"/>
      <c r="CW209" s="1"/>
      <c r="CY209" s="1"/>
      <c r="CZ209" s="1"/>
      <c r="DA209" s="1"/>
      <c r="DB209" s="1"/>
      <c r="DG209" s="1"/>
      <c r="DI209" s="1"/>
      <c r="DJ209" s="1"/>
      <c r="DK209" s="1"/>
      <c r="DL209" s="1"/>
      <c r="DQ209" s="1"/>
      <c r="DS209" s="1"/>
      <c r="DT209" s="1"/>
      <c r="DU209" s="1"/>
      <c r="DV209" s="1"/>
      <c r="EA209" s="1"/>
      <c r="EC209" s="1"/>
      <c r="ED209" s="1"/>
      <c r="EE209" s="1"/>
      <c r="EF209" s="1"/>
      <c r="EG209" s="1"/>
      <c r="EM209" s="1"/>
      <c r="EN209" s="1"/>
      <c r="EO209" s="1"/>
      <c r="EP209" s="1"/>
      <c r="EU209" s="1"/>
      <c r="EW209" s="1"/>
      <c r="EX209" s="1"/>
      <c r="EY209" s="1"/>
      <c r="EZ209" s="1"/>
      <c r="FE209" s="1"/>
      <c r="FF209" s="1"/>
      <c r="FG209" s="1"/>
      <c r="FH209" s="1"/>
      <c r="FI209" s="1"/>
      <c r="FJ209" s="1"/>
      <c r="FO209" s="1"/>
      <c r="FP209" s="1"/>
      <c r="FQ209" s="1"/>
      <c r="FR209" s="1"/>
      <c r="FS209" s="1"/>
      <c r="FT209" s="1"/>
      <c r="FY209" s="1"/>
      <c r="FZ209" s="1"/>
      <c r="GA209" s="1"/>
      <c r="GB209" s="1"/>
      <c r="GC209" s="1"/>
      <c r="GD209" s="1"/>
      <c r="GI209" s="1"/>
      <c r="GJ209" s="1"/>
      <c r="GK209" s="1"/>
      <c r="GL209" s="1"/>
      <c r="GM209" s="1"/>
      <c r="GN209" s="1"/>
      <c r="GS209" s="1"/>
      <c r="GT209" s="1"/>
      <c r="GU209" s="1"/>
      <c r="GV209" s="1"/>
    </row>
    <row r="210" spans="54:204" x14ac:dyDescent="0.25">
      <c r="BB210" s="1"/>
      <c r="BC210" s="1"/>
      <c r="BD210" s="1"/>
      <c r="BE210" s="1"/>
      <c r="BK210" s="1"/>
      <c r="BL210" s="1"/>
      <c r="BM210" s="1"/>
      <c r="BN210" s="1"/>
      <c r="BU210" s="1"/>
      <c r="BV210" s="1"/>
      <c r="BW210" s="1"/>
      <c r="BX210" s="1"/>
      <c r="CE210" s="1"/>
      <c r="CF210" s="1"/>
      <c r="CG210" s="1"/>
      <c r="CH210" s="1"/>
      <c r="CO210" s="1"/>
      <c r="CP210" s="1"/>
      <c r="CQ210" s="1"/>
      <c r="CR210" s="1"/>
      <c r="CW210" s="1"/>
      <c r="CY210" s="1"/>
      <c r="CZ210" s="1"/>
      <c r="DA210" s="1"/>
      <c r="DB210" s="1"/>
      <c r="DG210" s="1"/>
      <c r="DI210" s="1"/>
      <c r="DJ210" s="1"/>
      <c r="DK210" s="1"/>
      <c r="DL210" s="1"/>
      <c r="DQ210" s="1"/>
      <c r="DS210" s="1"/>
      <c r="DT210" s="1"/>
      <c r="DU210" s="1"/>
      <c r="DV210" s="1"/>
      <c r="EA210" s="1"/>
      <c r="EC210" s="1"/>
      <c r="ED210" s="1"/>
      <c r="EE210" s="1"/>
      <c r="EF210" s="1"/>
      <c r="EG210" s="1"/>
      <c r="EM210" s="1"/>
      <c r="EN210" s="1"/>
      <c r="EO210" s="1"/>
      <c r="EP210" s="1"/>
      <c r="EU210" s="1"/>
      <c r="EW210" s="1"/>
      <c r="EX210" s="1"/>
      <c r="EY210" s="1"/>
      <c r="EZ210" s="1"/>
      <c r="FE210" s="1"/>
      <c r="FF210" s="1"/>
      <c r="FG210" s="1"/>
      <c r="FH210" s="1"/>
      <c r="FI210" s="1"/>
      <c r="FJ210" s="1"/>
      <c r="FO210" s="1"/>
      <c r="FP210" s="1"/>
      <c r="FQ210" s="1"/>
      <c r="FR210" s="1"/>
      <c r="FS210" s="1"/>
      <c r="FT210" s="1"/>
      <c r="FY210" s="1"/>
      <c r="FZ210" s="1"/>
      <c r="GA210" s="1"/>
      <c r="GB210" s="1"/>
      <c r="GC210" s="1"/>
      <c r="GD210" s="1"/>
      <c r="GI210" s="1"/>
      <c r="GJ210" s="1"/>
      <c r="GK210" s="1"/>
      <c r="GL210" s="1"/>
      <c r="GM210" s="1"/>
      <c r="GN210" s="1"/>
      <c r="GS210" s="1"/>
      <c r="GT210" s="1"/>
      <c r="GU210" s="1"/>
      <c r="GV210" s="1"/>
    </row>
    <row r="211" spans="54:204" x14ac:dyDescent="0.25">
      <c r="BB211" s="1"/>
      <c r="BC211" s="1"/>
      <c r="BD211" s="1"/>
      <c r="BE211" s="1"/>
      <c r="BK211" s="1"/>
      <c r="BL211" s="1"/>
      <c r="BM211" s="1"/>
      <c r="BN211" s="1"/>
      <c r="BU211" s="1"/>
      <c r="BV211" s="1"/>
      <c r="BW211" s="1"/>
      <c r="BX211" s="1"/>
      <c r="CE211" s="1"/>
      <c r="CF211" s="1"/>
      <c r="CG211" s="1"/>
      <c r="CH211" s="1"/>
      <c r="CO211" s="1"/>
      <c r="CP211" s="1"/>
      <c r="CQ211" s="1"/>
      <c r="CR211" s="1"/>
      <c r="CY211" s="1"/>
      <c r="CZ211" s="1"/>
      <c r="DA211" s="1"/>
      <c r="DB211" s="1"/>
      <c r="DG211" s="1"/>
      <c r="DI211" s="1"/>
      <c r="DJ211" s="1"/>
      <c r="DK211" s="1"/>
      <c r="DL211" s="1"/>
      <c r="DQ211" s="1"/>
      <c r="DS211" s="1"/>
      <c r="DT211" s="1"/>
      <c r="DU211" s="1"/>
      <c r="DV211" s="1"/>
      <c r="EA211" s="1"/>
      <c r="EC211" s="1"/>
      <c r="ED211" s="1"/>
      <c r="EE211" s="1"/>
      <c r="EF211" s="1"/>
      <c r="EG211" s="1"/>
      <c r="EM211" s="1"/>
      <c r="EN211" s="1"/>
      <c r="EO211" s="1"/>
      <c r="EP211" s="1"/>
      <c r="EU211" s="1"/>
      <c r="EW211" s="1"/>
      <c r="EX211" s="1"/>
      <c r="EY211" s="1"/>
      <c r="EZ211" s="1"/>
      <c r="FE211" s="1"/>
      <c r="FG211" s="1"/>
      <c r="FH211" s="1"/>
      <c r="FI211" s="1"/>
      <c r="FJ211" s="1"/>
      <c r="FO211" s="1"/>
      <c r="FP211" s="1"/>
      <c r="FQ211" s="1"/>
      <c r="FR211" s="1"/>
      <c r="FS211" s="1"/>
      <c r="FT211" s="1"/>
      <c r="FY211" s="1"/>
      <c r="GA211" s="1"/>
      <c r="GB211" s="1"/>
      <c r="GC211" s="1"/>
      <c r="GD211" s="1"/>
      <c r="GI211" s="1"/>
      <c r="GJ211" s="1"/>
      <c r="GK211" s="1"/>
      <c r="GL211" s="1"/>
      <c r="GM211" s="1"/>
      <c r="GN211" s="1"/>
      <c r="GS211" s="1"/>
      <c r="GT211" s="1"/>
      <c r="GU211" s="1"/>
      <c r="GV211" s="1"/>
    </row>
    <row r="212" spans="54:204" x14ac:dyDescent="0.25">
      <c r="BB212" s="1"/>
      <c r="BC212" s="1"/>
      <c r="BD212" s="1"/>
      <c r="BE212" s="1"/>
      <c r="BK212" s="1"/>
      <c r="BL212" s="1"/>
      <c r="BM212" s="1"/>
      <c r="BN212" s="1"/>
      <c r="BU212" s="1"/>
      <c r="BV212" s="1"/>
      <c r="BW212" s="1"/>
      <c r="BX212" s="1"/>
      <c r="CE212" s="1"/>
      <c r="CF212" s="1"/>
      <c r="CG212" s="1"/>
      <c r="CH212" s="1"/>
      <c r="CO212" s="1"/>
      <c r="CP212" s="1"/>
      <c r="CQ212" s="1"/>
      <c r="CR212" s="1"/>
      <c r="CY212" s="1"/>
      <c r="CZ212" s="1"/>
      <c r="DA212" s="1"/>
      <c r="DB212" s="1"/>
      <c r="DI212" s="1"/>
      <c r="DJ212" s="1"/>
      <c r="DK212" s="1"/>
      <c r="DL212" s="1"/>
      <c r="DQ212" s="1"/>
      <c r="DS212" s="1"/>
      <c r="DT212" s="1"/>
      <c r="DU212" s="1"/>
      <c r="DV212" s="1"/>
      <c r="EA212" s="1"/>
      <c r="EC212" s="1"/>
      <c r="ED212" s="1"/>
      <c r="EE212" s="1"/>
      <c r="EF212" s="1"/>
      <c r="EG212" s="1"/>
      <c r="EM212" s="1"/>
      <c r="EN212" s="1"/>
      <c r="EO212" s="1"/>
      <c r="EP212" s="1"/>
      <c r="EU212" s="1"/>
      <c r="EW212" s="1"/>
      <c r="EX212" s="1"/>
      <c r="EY212" s="1"/>
      <c r="EZ212" s="1"/>
      <c r="FE212" s="1"/>
      <c r="FG212" s="1"/>
      <c r="FH212" s="1"/>
      <c r="FI212" s="1"/>
      <c r="FJ212" s="1"/>
      <c r="FO212" s="1"/>
      <c r="FQ212" s="1"/>
      <c r="FR212" s="1"/>
      <c r="FS212" s="1"/>
      <c r="FT212" s="1"/>
      <c r="FY212" s="1"/>
      <c r="GA212" s="1"/>
      <c r="GB212" s="1"/>
      <c r="GC212" s="1"/>
      <c r="GD212" s="1"/>
      <c r="GI212" s="1"/>
      <c r="GJ212" s="1"/>
      <c r="GK212" s="1"/>
      <c r="GL212" s="1"/>
      <c r="GM212" s="1"/>
      <c r="GN212" s="1"/>
      <c r="GS212" s="1"/>
      <c r="GT212" s="1"/>
      <c r="GU212" s="1"/>
      <c r="GV212" s="1"/>
    </row>
    <row r="213" spans="54:204" x14ac:dyDescent="0.25">
      <c r="BB213" s="1"/>
      <c r="BC213" s="1"/>
      <c r="BD213" s="1"/>
      <c r="BE213" s="1"/>
      <c r="BK213" s="1"/>
      <c r="BL213" s="1"/>
      <c r="BM213" s="1"/>
      <c r="BN213" s="1"/>
      <c r="BU213" s="1"/>
      <c r="BV213" s="1"/>
      <c r="BW213" s="1"/>
      <c r="BX213" s="1"/>
      <c r="CE213" s="1"/>
      <c r="CF213" s="1"/>
      <c r="CG213" s="1"/>
      <c r="CH213" s="1"/>
      <c r="CO213" s="1"/>
      <c r="CP213" s="1"/>
      <c r="CQ213" s="1"/>
      <c r="CR213" s="1"/>
      <c r="CY213" s="1"/>
      <c r="CZ213" s="1"/>
      <c r="DA213" s="1"/>
      <c r="DB213" s="1"/>
      <c r="DI213" s="1"/>
      <c r="DJ213" s="1"/>
      <c r="DK213" s="1"/>
      <c r="DL213" s="1"/>
      <c r="DS213" s="1"/>
      <c r="DT213" s="1"/>
      <c r="DU213" s="1"/>
      <c r="DV213" s="1"/>
      <c r="EA213" s="1"/>
      <c r="ED213" s="1"/>
      <c r="EE213" s="1"/>
      <c r="EF213" s="1"/>
      <c r="EG213" s="1"/>
      <c r="EM213" s="1"/>
      <c r="EN213" s="1"/>
      <c r="EO213" s="1"/>
      <c r="EP213" s="1"/>
      <c r="EU213" s="1"/>
      <c r="EW213" s="1"/>
      <c r="EX213" s="1"/>
      <c r="EY213" s="1"/>
      <c r="EZ213" s="1"/>
      <c r="FE213" s="1"/>
      <c r="FG213" s="1"/>
      <c r="FH213" s="1"/>
      <c r="FI213" s="1"/>
      <c r="FJ213" s="1"/>
      <c r="FO213" s="1"/>
      <c r="FQ213" s="1"/>
      <c r="FR213" s="1"/>
      <c r="FS213" s="1"/>
      <c r="FT213" s="1"/>
      <c r="FY213" s="1"/>
      <c r="GA213" s="1"/>
      <c r="GB213" s="1"/>
      <c r="GC213" s="1"/>
      <c r="GD213" s="1"/>
      <c r="GI213" s="1"/>
      <c r="GK213" s="1"/>
      <c r="GL213" s="1"/>
      <c r="GM213" s="1"/>
      <c r="GN213" s="1"/>
      <c r="GS213" s="1"/>
      <c r="GT213" s="1"/>
      <c r="GU213" s="1"/>
      <c r="GV213" s="1"/>
    </row>
    <row r="214" spans="54:204" x14ac:dyDescent="0.25">
      <c r="BB214" s="1"/>
      <c r="BC214" s="1"/>
      <c r="BD214" s="1"/>
      <c r="BE214" s="1"/>
      <c r="BK214" s="1"/>
      <c r="BL214" s="1"/>
      <c r="BM214" s="1"/>
      <c r="BN214" s="1"/>
      <c r="BU214" s="1"/>
      <c r="BV214" s="1"/>
      <c r="BW214" s="1"/>
      <c r="BX214" s="1"/>
      <c r="CE214" s="1"/>
      <c r="CF214" s="1"/>
      <c r="CG214" s="1"/>
      <c r="CH214" s="1"/>
      <c r="CO214" s="1"/>
      <c r="CP214" s="1"/>
      <c r="CQ214" s="1"/>
      <c r="CR214" s="1"/>
      <c r="CY214" s="1"/>
      <c r="CZ214" s="1"/>
      <c r="DA214" s="1"/>
      <c r="DB214" s="1"/>
      <c r="DI214" s="1"/>
      <c r="DJ214" s="1"/>
      <c r="DK214" s="1"/>
      <c r="DL214" s="1"/>
      <c r="DS214" s="1"/>
      <c r="DT214" s="1"/>
      <c r="DU214" s="1"/>
      <c r="DV214" s="1"/>
      <c r="EA214" s="1"/>
      <c r="ED214" s="1"/>
      <c r="EE214" s="1"/>
      <c r="EF214" s="1"/>
      <c r="EG214" s="1"/>
      <c r="EM214" s="1"/>
      <c r="EN214" s="1"/>
      <c r="EO214" s="1"/>
      <c r="EP214" s="1"/>
      <c r="EW214" s="1"/>
      <c r="EX214" s="1"/>
      <c r="EY214" s="1"/>
      <c r="EZ214" s="1"/>
      <c r="FE214" s="1"/>
      <c r="FG214" s="1"/>
      <c r="FH214" s="1"/>
      <c r="FI214" s="1"/>
      <c r="FJ214" s="1"/>
      <c r="FO214" s="1"/>
      <c r="FQ214" s="1"/>
      <c r="FR214" s="1"/>
      <c r="FS214" s="1"/>
      <c r="FT214" s="1"/>
      <c r="FY214" s="1"/>
      <c r="GA214" s="1"/>
      <c r="GB214" s="1"/>
      <c r="GC214" s="1"/>
      <c r="GD214" s="1"/>
      <c r="GI214" s="1"/>
      <c r="GK214" s="1"/>
      <c r="GL214" s="1"/>
      <c r="GM214" s="1"/>
      <c r="GN214" s="1"/>
      <c r="GS214" s="1"/>
      <c r="GT214" s="1"/>
      <c r="GU214" s="1"/>
      <c r="GV214" s="1"/>
    </row>
    <row r="215" spans="54:204" x14ac:dyDescent="0.25">
      <c r="BB215" s="1"/>
      <c r="BC215" s="1"/>
      <c r="BD215" s="1"/>
      <c r="BE215" s="1"/>
      <c r="BK215" s="1"/>
      <c r="BL215" s="1"/>
      <c r="BM215" s="1"/>
      <c r="BN215" s="1"/>
      <c r="BU215" s="1"/>
      <c r="BV215" s="1"/>
      <c r="BW215" s="1"/>
      <c r="BX215" s="1"/>
      <c r="CE215" s="1"/>
      <c r="CF215" s="1"/>
      <c r="CG215" s="1"/>
      <c r="CH215" s="1"/>
      <c r="CO215" s="1"/>
      <c r="CP215" s="1"/>
      <c r="CQ215" s="1"/>
      <c r="CR215" s="1"/>
      <c r="CY215" s="1"/>
      <c r="CZ215" s="1"/>
      <c r="DA215" s="1"/>
      <c r="DB215" s="1"/>
      <c r="DI215" s="1"/>
      <c r="DJ215" s="1"/>
      <c r="DK215" s="1"/>
      <c r="DL215" s="1"/>
      <c r="DS215" s="1"/>
      <c r="DT215" s="1"/>
      <c r="DU215" s="1"/>
      <c r="DV215" s="1"/>
      <c r="EA215" s="1"/>
      <c r="ED215" s="1"/>
      <c r="EE215" s="1"/>
      <c r="EF215" s="1"/>
      <c r="EG215" s="1"/>
      <c r="EM215" s="1"/>
      <c r="EN215" s="1"/>
      <c r="EO215" s="1"/>
      <c r="EP215" s="1"/>
      <c r="EW215" s="1"/>
      <c r="EX215" s="1"/>
      <c r="EY215" s="1"/>
      <c r="EZ215" s="1"/>
      <c r="FG215" s="1"/>
      <c r="FH215" s="1"/>
      <c r="FI215" s="1"/>
      <c r="FJ215" s="1"/>
      <c r="FQ215" s="1"/>
      <c r="FR215" s="1"/>
      <c r="FS215" s="1"/>
      <c r="FT215" s="1"/>
      <c r="GA215" s="1"/>
      <c r="GB215" s="1"/>
      <c r="GC215" s="1"/>
      <c r="GD215" s="1"/>
      <c r="GI215" s="1"/>
      <c r="GK215" s="1"/>
      <c r="GL215" s="1"/>
      <c r="GM215" s="1"/>
      <c r="GN215" s="1"/>
      <c r="GS215" s="1"/>
      <c r="GT215" s="1"/>
      <c r="GU215" s="1"/>
      <c r="GV215" s="1"/>
    </row>
    <row r="216" spans="54:204" x14ac:dyDescent="0.25">
      <c r="BB216" s="1"/>
      <c r="BC216" s="1"/>
      <c r="BD216" s="1"/>
      <c r="BE216" s="1"/>
      <c r="BK216" s="1"/>
      <c r="BL216" s="1"/>
      <c r="BM216" s="1"/>
      <c r="BN216" s="1"/>
      <c r="BU216" s="1"/>
      <c r="BV216" s="1"/>
      <c r="BW216" s="1"/>
      <c r="BX216" s="1"/>
      <c r="CE216" s="1"/>
      <c r="CF216" s="1"/>
      <c r="CG216" s="1"/>
      <c r="CH216" s="1"/>
      <c r="CO216" s="1"/>
      <c r="CP216" s="1"/>
      <c r="CQ216" s="1"/>
      <c r="CR216" s="1"/>
      <c r="CY216" s="1"/>
      <c r="CZ216" s="1"/>
      <c r="DA216" s="1"/>
      <c r="DB216" s="1"/>
      <c r="DI216" s="1"/>
      <c r="DJ216" s="1"/>
      <c r="DK216" s="1"/>
      <c r="DL216" s="1"/>
      <c r="DS216" s="1"/>
      <c r="DT216" s="1"/>
      <c r="DU216" s="1"/>
      <c r="DV216" s="1"/>
      <c r="EA216" s="1"/>
      <c r="ED216" s="1"/>
      <c r="EE216" s="1"/>
      <c r="EF216" s="1"/>
      <c r="EG216" s="1"/>
      <c r="EM216" s="1"/>
      <c r="EN216" s="1"/>
      <c r="EO216" s="1"/>
      <c r="EP216" s="1"/>
      <c r="EW216" s="1"/>
      <c r="EX216" s="1"/>
      <c r="EY216" s="1"/>
      <c r="EZ216" s="1"/>
      <c r="FG216" s="1"/>
      <c r="FH216" s="1"/>
      <c r="FI216" s="1"/>
      <c r="FJ216" s="1"/>
      <c r="FQ216" s="1"/>
      <c r="FR216" s="1"/>
      <c r="FS216" s="1"/>
      <c r="FT216" s="1"/>
      <c r="GA216" s="1"/>
      <c r="GB216" s="1"/>
      <c r="GC216" s="1"/>
      <c r="GD216" s="1"/>
      <c r="GK216" s="1"/>
      <c r="GL216" s="1"/>
      <c r="GM216" s="1"/>
      <c r="GN216" s="1"/>
      <c r="GS216" s="1"/>
      <c r="GT216" s="1"/>
      <c r="GU216" s="1"/>
      <c r="GV216" s="1"/>
    </row>
    <row r="217" spans="54:204" x14ac:dyDescent="0.25">
      <c r="BB217" s="1"/>
      <c r="BD217" s="1"/>
      <c r="BE217" s="1"/>
      <c r="BK217" s="1"/>
      <c r="BL217" s="1"/>
      <c r="BM217" s="1"/>
      <c r="BN217" s="1"/>
      <c r="BU217" s="1"/>
      <c r="BV217" s="1"/>
      <c r="BW217" s="1"/>
      <c r="BX217" s="1"/>
      <c r="CE217" s="1"/>
      <c r="CF217" s="1"/>
      <c r="CG217" s="1"/>
      <c r="CH217" s="1"/>
      <c r="CO217" s="1"/>
      <c r="CP217" s="1"/>
      <c r="CQ217" s="1"/>
      <c r="CR217" s="1"/>
      <c r="CY217" s="1"/>
      <c r="CZ217" s="1"/>
      <c r="DA217" s="1"/>
      <c r="DB217" s="1"/>
      <c r="DI217" s="1"/>
      <c r="DJ217" s="1"/>
      <c r="DK217" s="1"/>
      <c r="DL217" s="1"/>
      <c r="DS217" s="1"/>
      <c r="DT217" s="1"/>
      <c r="DU217" s="1"/>
      <c r="DV217" s="1"/>
      <c r="EA217" s="1"/>
      <c r="ED217" s="1"/>
      <c r="EE217" s="1"/>
      <c r="EF217" s="1"/>
      <c r="EG217" s="1"/>
      <c r="EM217" s="1"/>
      <c r="EN217" s="1"/>
      <c r="EO217" s="1"/>
      <c r="EP217" s="1"/>
      <c r="EW217" s="1"/>
      <c r="EX217" s="1"/>
      <c r="EY217" s="1"/>
      <c r="EZ217" s="1"/>
      <c r="FG217" s="1"/>
      <c r="FH217" s="1"/>
      <c r="FI217" s="1"/>
      <c r="FJ217" s="1"/>
      <c r="FQ217" s="1"/>
      <c r="FR217" s="1"/>
      <c r="FS217" s="1"/>
      <c r="FT217" s="1"/>
      <c r="GA217" s="1"/>
      <c r="GB217" s="1"/>
      <c r="GC217" s="1"/>
      <c r="GD217" s="1"/>
      <c r="GK217" s="1"/>
      <c r="GL217" s="1"/>
      <c r="GM217" s="1"/>
      <c r="GN217" s="1"/>
      <c r="GS217" s="1"/>
      <c r="GT217" s="1"/>
      <c r="GU217" s="1"/>
      <c r="GV217" s="1"/>
    </row>
    <row r="218" spans="54:204" x14ac:dyDescent="0.25">
      <c r="BB218" s="1"/>
      <c r="BD218" s="1"/>
      <c r="BE218" s="1"/>
      <c r="BK218" s="1"/>
      <c r="BM218" s="1"/>
      <c r="BN218" s="1"/>
      <c r="BU218" s="1"/>
      <c r="BW218" s="1"/>
      <c r="BX218" s="1"/>
      <c r="CE218" s="1"/>
      <c r="CF218" s="1"/>
      <c r="CG218" s="1"/>
      <c r="CH218" s="1"/>
      <c r="CO218" s="1"/>
      <c r="CP218" s="1"/>
      <c r="CQ218" s="1"/>
      <c r="CR218" s="1"/>
      <c r="CY218" s="1"/>
      <c r="CZ218" s="1"/>
      <c r="DA218" s="1"/>
      <c r="DB218" s="1"/>
      <c r="DI218" s="1"/>
      <c r="DJ218" s="1"/>
      <c r="DK218" s="1"/>
      <c r="DL218" s="1"/>
      <c r="DS218" s="1"/>
      <c r="DT218" s="1"/>
      <c r="DU218" s="1"/>
      <c r="DV218" s="1"/>
      <c r="EA218" s="1"/>
      <c r="ED218" s="1"/>
      <c r="EE218" s="1"/>
      <c r="EF218" s="1"/>
      <c r="EG218" s="1"/>
      <c r="EM218" s="1"/>
      <c r="EN218" s="1"/>
      <c r="EO218" s="1"/>
      <c r="EP218" s="1"/>
      <c r="EW218" s="1"/>
      <c r="EX218" s="1"/>
      <c r="EY218" s="1"/>
      <c r="EZ218" s="1"/>
      <c r="FG218" s="1"/>
      <c r="FH218" s="1"/>
      <c r="FI218" s="1"/>
      <c r="FJ218" s="1"/>
      <c r="FQ218" s="1"/>
      <c r="FR218" s="1"/>
      <c r="FS218" s="1"/>
      <c r="FT218" s="1"/>
      <c r="GA218" s="1"/>
      <c r="GB218" s="1"/>
      <c r="GC218" s="1"/>
      <c r="GD218" s="1"/>
      <c r="GK218" s="1"/>
      <c r="GL218" s="1"/>
      <c r="GM218" s="1"/>
      <c r="GN218" s="1"/>
      <c r="GS218" s="1"/>
      <c r="GT218" s="1"/>
      <c r="GU218" s="1"/>
      <c r="GV218" s="1"/>
    </row>
    <row r="219" spans="54:204" x14ac:dyDescent="0.25">
      <c r="BB219" s="1"/>
      <c r="BD219" s="1"/>
      <c r="BE219" s="1"/>
      <c r="BK219" s="1"/>
      <c r="BM219" s="1"/>
      <c r="BN219" s="1"/>
      <c r="BU219" s="1"/>
      <c r="BW219" s="1"/>
      <c r="BX219" s="1"/>
      <c r="CE219" s="1"/>
      <c r="CF219" s="1"/>
      <c r="CG219" s="1"/>
      <c r="CH219" s="1"/>
      <c r="CO219" s="1"/>
      <c r="CP219" s="1"/>
      <c r="CQ219" s="1"/>
      <c r="CR219" s="1"/>
      <c r="CY219" s="1"/>
      <c r="CZ219" s="1"/>
      <c r="DA219" s="1"/>
      <c r="DB219" s="1"/>
      <c r="DI219" s="1"/>
      <c r="DJ219" s="1"/>
      <c r="DK219" s="1"/>
      <c r="DL219" s="1"/>
      <c r="DS219" s="1"/>
      <c r="DT219" s="1"/>
      <c r="DU219" s="1"/>
      <c r="DV219" s="1"/>
      <c r="EA219" s="1"/>
      <c r="ED219" s="1"/>
      <c r="EE219" s="1"/>
      <c r="EF219" s="1"/>
      <c r="EG219" s="1"/>
      <c r="EM219" s="1"/>
      <c r="EN219" s="1"/>
      <c r="EO219" s="1"/>
      <c r="EP219" s="1"/>
      <c r="EW219" s="1"/>
      <c r="EX219" s="1"/>
      <c r="EY219" s="1"/>
      <c r="EZ219" s="1"/>
      <c r="FG219" s="1"/>
      <c r="FH219" s="1"/>
      <c r="FI219" s="1"/>
      <c r="FJ219" s="1"/>
      <c r="FQ219" s="1"/>
      <c r="FR219" s="1"/>
      <c r="FS219" s="1"/>
      <c r="FT219" s="1"/>
      <c r="GA219" s="1"/>
      <c r="GB219" s="1"/>
      <c r="GC219" s="1"/>
      <c r="GD219" s="1"/>
      <c r="GK219" s="1"/>
      <c r="GL219" s="1"/>
      <c r="GM219" s="1"/>
      <c r="GN219" s="1"/>
      <c r="GS219" s="1"/>
      <c r="GT219" s="1"/>
      <c r="GU219" s="1"/>
      <c r="GV219" s="1"/>
    </row>
    <row r="220" spans="54:204" x14ac:dyDescent="0.25">
      <c r="BB220" s="1"/>
      <c r="BD220" s="1"/>
      <c r="BE220" s="1"/>
      <c r="BK220" s="1"/>
      <c r="BM220" s="1"/>
      <c r="BN220" s="1"/>
      <c r="BU220" s="1"/>
      <c r="BW220" s="1"/>
      <c r="BX220" s="1"/>
      <c r="CE220" s="1"/>
      <c r="CG220" s="1"/>
      <c r="CH220" s="1"/>
      <c r="CO220" s="1"/>
      <c r="CP220" s="1"/>
      <c r="CQ220" s="1"/>
      <c r="CR220" s="1"/>
      <c r="CY220" s="1"/>
      <c r="CZ220" s="1"/>
      <c r="DA220" s="1"/>
      <c r="DB220" s="1"/>
      <c r="DI220" s="1"/>
      <c r="DJ220" s="1"/>
      <c r="DK220" s="1"/>
      <c r="DL220" s="1"/>
      <c r="DS220" s="1"/>
      <c r="DT220" s="1"/>
      <c r="DU220" s="1"/>
      <c r="DV220" s="1"/>
      <c r="EA220" s="1"/>
      <c r="ED220" s="1"/>
      <c r="EE220" s="1"/>
      <c r="EF220" s="1"/>
      <c r="EG220" s="1"/>
      <c r="EM220" s="1"/>
      <c r="EN220" s="1"/>
      <c r="EO220" s="1"/>
      <c r="EP220" s="1"/>
      <c r="EW220" s="1"/>
      <c r="EX220" s="1"/>
      <c r="EY220" s="1"/>
      <c r="EZ220" s="1"/>
      <c r="FG220" s="1"/>
      <c r="FH220" s="1"/>
      <c r="FI220" s="1"/>
      <c r="FJ220" s="1"/>
      <c r="FQ220" s="1"/>
      <c r="FR220" s="1"/>
      <c r="FS220" s="1"/>
      <c r="FT220" s="1"/>
      <c r="GA220" s="1"/>
      <c r="GB220" s="1"/>
      <c r="GC220" s="1"/>
      <c r="GD220" s="1"/>
      <c r="GK220" s="1"/>
      <c r="GL220" s="1"/>
      <c r="GM220" s="1"/>
      <c r="GN220" s="1"/>
      <c r="GS220" s="1"/>
      <c r="GT220" s="1"/>
      <c r="GU220" s="1"/>
      <c r="GV220" s="1"/>
    </row>
    <row r="221" spans="54:204" x14ac:dyDescent="0.25">
      <c r="BB221" s="1"/>
      <c r="BD221" s="1"/>
      <c r="BE221" s="1"/>
      <c r="BK221" s="1"/>
      <c r="BN221" s="1"/>
      <c r="BU221" s="1"/>
      <c r="BX221" s="1"/>
      <c r="CE221" s="1"/>
      <c r="CG221" s="1"/>
      <c r="CH221" s="1"/>
      <c r="CO221" s="1"/>
      <c r="CQ221" s="1"/>
      <c r="CR221" s="1"/>
      <c r="CY221" s="1"/>
      <c r="CZ221" s="1"/>
      <c r="DA221" s="1"/>
      <c r="DB221" s="1"/>
      <c r="DI221" s="1"/>
      <c r="DJ221" s="1"/>
      <c r="DK221" s="1"/>
      <c r="DL221" s="1"/>
      <c r="DS221" s="1"/>
      <c r="DT221" s="1"/>
      <c r="DU221" s="1"/>
      <c r="DV221" s="1"/>
      <c r="EA221" s="1"/>
      <c r="ED221" s="1"/>
      <c r="EE221" s="1"/>
      <c r="EF221" s="1"/>
      <c r="EG221" s="1"/>
      <c r="EM221" s="1"/>
      <c r="EN221" s="1"/>
      <c r="EO221" s="1"/>
      <c r="EP221" s="1"/>
      <c r="EW221" s="1"/>
      <c r="EX221" s="1"/>
      <c r="EY221" s="1"/>
      <c r="EZ221" s="1"/>
      <c r="FG221" s="1"/>
      <c r="FH221" s="1"/>
      <c r="FI221" s="1"/>
      <c r="FJ221" s="1"/>
      <c r="FQ221" s="1"/>
      <c r="FR221" s="1"/>
      <c r="FS221" s="1"/>
      <c r="FT221" s="1"/>
      <c r="GA221" s="1"/>
      <c r="GB221" s="1"/>
      <c r="GC221" s="1"/>
      <c r="GD221" s="1"/>
      <c r="GK221" s="1"/>
      <c r="GL221" s="1"/>
      <c r="GM221" s="1"/>
      <c r="GN221" s="1"/>
      <c r="GS221" s="1"/>
      <c r="GT221" s="1"/>
      <c r="GU221" s="1"/>
      <c r="GV221" s="1"/>
    </row>
    <row r="222" spans="54:204" x14ac:dyDescent="0.25">
      <c r="BE222" s="1"/>
      <c r="BN222" s="1"/>
      <c r="BX222" s="1"/>
      <c r="CE222" s="1"/>
      <c r="CG222" s="1"/>
      <c r="CH222" s="1"/>
      <c r="CO222" s="1"/>
      <c r="CQ222" s="1"/>
      <c r="CR222" s="1"/>
      <c r="CY222" s="1"/>
      <c r="DA222" s="1"/>
      <c r="DB222" s="1"/>
      <c r="DI222" s="1"/>
      <c r="DK222" s="1"/>
      <c r="DL222" s="1"/>
      <c r="DS222" s="1"/>
      <c r="DT222" s="1"/>
      <c r="DU222" s="1"/>
      <c r="DV222" s="1"/>
      <c r="EA222" s="1"/>
      <c r="ED222" s="1"/>
      <c r="EE222" s="1"/>
      <c r="EF222" s="1"/>
      <c r="EG222" s="1"/>
      <c r="EM222" s="1"/>
      <c r="EN222" s="1"/>
      <c r="EO222" s="1"/>
      <c r="EP222" s="1"/>
      <c r="EW222" s="1"/>
      <c r="EX222" s="1"/>
      <c r="EY222" s="1"/>
      <c r="EZ222" s="1"/>
      <c r="FG222" s="1"/>
      <c r="FH222" s="1"/>
      <c r="FI222" s="1"/>
      <c r="FJ222" s="1"/>
      <c r="FQ222" s="1"/>
      <c r="FR222" s="1"/>
      <c r="FS222" s="1"/>
      <c r="FT222" s="1"/>
      <c r="GA222" s="1"/>
      <c r="GB222" s="1"/>
      <c r="GC222" s="1"/>
      <c r="GD222" s="1"/>
      <c r="GK222" s="1"/>
      <c r="GL222" s="1"/>
      <c r="GM222" s="1"/>
      <c r="GN222" s="1"/>
      <c r="GS222" s="1"/>
      <c r="GT222" s="1"/>
      <c r="GU222" s="1"/>
      <c r="GV222" s="1"/>
    </row>
    <row r="223" spans="54:204" x14ac:dyDescent="0.25">
      <c r="BE223" s="1"/>
      <c r="BN223" s="1"/>
      <c r="BX223" s="1"/>
      <c r="CE223" s="1"/>
      <c r="CH223" s="1"/>
      <c r="CO223" s="1"/>
      <c r="CQ223" s="1"/>
      <c r="CR223" s="1"/>
      <c r="CY223" s="1"/>
      <c r="DA223" s="1"/>
      <c r="DB223" s="1"/>
      <c r="DI223" s="1"/>
      <c r="DK223" s="1"/>
      <c r="DL223" s="1"/>
      <c r="DS223" s="1"/>
      <c r="DU223" s="1"/>
      <c r="DV223" s="1"/>
      <c r="EA223" s="1"/>
      <c r="ED223" s="1"/>
      <c r="EE223" s="1"/>
      <c r="EF223" s="1"/>
      <c r="EG223" s="1"/>
      <c r="EM223" s="1"/>
      <c r="EN223" s="1"/>
      <c r="EO223" s="1"/>
      <c r="EP223" s="1"/>
      <c r="EW223" s="1"/>
      <c r="EX223" s="1"/>
      <c r="EY223" s="1"/>
      <c r="EZ223" s="1"/>
      <c r="FG223" s="1"/>
      <c r="FH223" s="1"/>
      <c r="FI223" s="1"/>
      <c r="FJ223" s="1"/>
      <c r="FQ223" s="1"/>
      <c r="FR223" s="1"/>
      <c r="FS223" s="1"/>
      <c r="FT223" s="1"/>
      <c r="GA223" s="1"/>
      <c r="GB223" s="1"/>
      <c r="GC223" s="1"/>
      <c r="GD223" s="1"/>
      <c r="GK223" s="1"/>
      <c r="GL223" s="1"/>
      <c r="GM223" s="1"/>
      <c r="GN223" s="1"/>
      <c r="GS223" s="1"/>
      <c r="GT223" s="1"/>
      <c r="GU223" s="1"/>
      <c r="GV223" s="1"/>
    </row>
    <row r="224" spans="54:204" x14ac:dyDescent="0.25">
      <c r="CH224" s="1"/>
      <c r="CO224" s="1"/>
      <c r="CR224" s="1"/>
      <c r="CY224" s="1"/>
      <c r="DA224" s="1"/>
      <c r="DB224" s="1"/>
      <c r="DI224" s="1"/>
      <c r="DK224" s="1"/>
      <c r="DL224" s="1"/>
      <c r="DS224" s="1"/>
      <c r="DU224" s="1"/>
      <c r="DV224" s="1"/>
      <c r="EA224" s="1"/>
      <c r="ED224" s="1"/>
      <c r="EF224" s="1"/>
      <c r="EG224" s="1"/>
      <c r="EM224" s="1"/>
      <c r="EO224" s="1"/>
      <c r="EP224" s="1"/>
      <c r="EW224" s="1"/>
      <c r="EX224" s="1"/>
      <c r="EY224" s="1"/>
      <c r="EZ224" s="1"/>
      <c r="FG224" s="1"/>
      <c r="FH224" s="1"/>
      <c r="FI224" s="1"/>
      <c r="FJ224" s="1"/>
      <c r="FQ224" s="1"/>
      <c r="FR224" s="1"/>
      <c r="FS224" s="1"/>
      <c r="FT224" s="1"/>
      <c r="GA224" s="1"/>
      <c r="GB224" s="1"/>
      <c r="GC224" s="1"/>
      <c r="GD224" s="1"/>
      <c r="GK224" s="1"/>
      <c r="GL224" s="1"/>
      <c r="GM224" s="1"/>
      <c r="GN224" s="1"/>
      <c r="GS224" s="1"/>
      <c r="GT224" s="1"/>
      <c r="GU224" s="1"/>
      <c r="GV224" s="1"/>
    </row>
    <row r="225" spans="86:204" x14ac:dyDescent="0.25">
      <c r="CH225" s="1"/>
      <c r="CR225" s="1"/>
      <c r="CY225" s="1"/>
      <c r="DB225" s="1"/>
      <c r="DI225" s="1"/>
      <c r="DK225" s="1"/>
      <c r="DL225" s="1"/>
      <c r="DS225" s="1"/>
      <c r="DU225" s="1"/>
      <c r="DV225" s="1"/>
      <c r="EA225" s="1"/>
      <c r="ED225" s="1"/>
      <c r="EF225" s="1"/>
      <c r="EG225" s="1"/>
      <c r="EM225" s="1"/>
      <c r="EO225" s="1"/>
      <c r="EP225" s="1"/>
      <c r="EW225" s="1"/>
      <c r="EY225" s="1"/>
      <c r="EZ225" s="1"/>
      <c r="FG225" s="1"/>
      <c r="FH225" s="1"/>
      <c r="FI225" s="1"/>
      <c r="FJ225" s="1"/>
      <c r="FQ225" s="1"/>
      <c r="FS225" s="1"/>
      <c r="FT225" s="1"/>
      <c r="GA225" s="1"/>
      <c r="GB225" s="1"/>
      <c r="GC225" s="1"/>
      <c r="GD225" s="1"/>
      <c r="GK225" s="1"/>
      <c r="GL225" s="1"/>
      <c r="GM225" s="1"/>
      <c r="GN225" s="1"/>
      <c r="GS225" s="1"/>
      <c r="GT225" s="1"/>
      <c r="GU225" s="1"/>
      <c r="GV225" s="1"/>
    </row>
    <row r="226" spans="86:204" x14ac:dyDescent="0.25">
      <c r="CR226" s="1"/>
      <c r="DB226" s="1"/>
      <c r="DI226" s="1"/>
      <c r="DL226" s="1"/>
      <c r="DS226" s="1"/>
      <c r="DU226" s="1"/>
      <c r="DV226" s="1"/>
      <c r="EA226" s="1"/>
      <c r="ED226" s="1"/>
      <c r="EF226" s="1"/>
      <c r="EG226" s="1"/>
      <c r="EM226" s="1"/>
      <c r="EO226" s="1"/>
      <c r="EP226" s="1"/>
      <c r="EW226" s="1"/>
      <c r="EY226" s="1"/>
      <c r="EZ226" s="1"/>
      <c r="FG226" s="1"/>
      <c r="FI226" s="1"/>
      <c r="FJ226" s="1"/>
      <c r="FQ226" s="1"/>
      <c r="FS226" s="1"/>
      <c r="FT226" s="1"/>
      <c r="GA226" s="1"/>
      <c r="GB226" s="1"/>
      <c r="GC226" s="1"/>
      <c r="GD226" s="1"/>
      <c r="GK226" s="1"/>
      <c r="GL226" s="1"/>
      <c r="GM226" s="1"/>
      <c r="GN226" s="1"/>
      <c r="GS226" s="1"/>
      <c r="GT226" s="1"/>
      <c r="GU226" s="1"/>
      <c r="GV226" s="1"/>
    </row>
    <row r="227" spans="86:204" x14ac:dyDescent="0.25">
      <c r="DB227" s="1"/>
      <c r="DL227" s="1"/>
      <c r="DS227" s="1"/>
      <c r="DV227" s="1"/>
      <c r="EA227" s="1"/>
      <c r="ED227" s="1"/>
      <c r="EF227" s="1"/>
      <c r="EG227" s="1"/>
      <c r="EM227" s="1"/>
      <c r="EO227" s="1"/>
      <c r="EP227" s="1"/>
      <c r="EW227" s="1"/>
      <c r="EY227" s="1"/>
      <c r="EZ227" s="1"/>
      <c r="FG227" s="1"/>
      <c r="FI227" s="1"/>
      <c r="FJ227" s="1"/>
      <c r="FQ227" s="1"/>
      <c r="FS227" s="1"/>
      <c r="FT227" s="1"/>
      <c r="GA227" s="1"/>
      <c r="GC227" s="1"/>
      <c r="GD227" s="1"/>
      <c r="GK227" s="1"/>
      <c r="GM227" s="1"/>
      <c r="GN227" s="1"/>
      <c r="GS227" s="1"/>
      <c r="GT227" s="1"/>
      <c r="GU227" s="1"/>
      <c r="GV227" s="1"/>
    </row>
    <row r="228" spans="86:204" x14ac:dyDescent="0.25">
      <c r="DL228" s="1"/>
      <c r="DV228" s="1"/>
      <c r="EA228" s="1"/>
      <c r="EG228" s="1"/>
      <c r="EM228" s="1"/>
      <c r="EO228" s="1"/>
      <c r="EP228" s="1"/>
      <c r="EW228" s="1"/>
      <c r="EY228" s="1"/>
      <c r="EZ228" s="1"/>
      <c r="FG228" s="1"/>
      <c r="FI228" s="1"/>
      <c r="FJ228" s="1"/>
      <c r="FQ228" s="1"/>
      <c r="FS228" s="1"/>
      <c r="FT228" s="1"/>
      <c r="GA228" s="1"/>
      <c r="GC228" s="1"/>
      <c r="GD228" s="1"/>
      <c r="GK228" s="1"/>
      <c r="GM228" s="1"/>
      <c r="GN228" s="1"/>
      <c r="GS228" s="1"/>
      <c r="GT228" s="1"/>
      <c r="GU228" s="1"/>
      <c r="GV228" s="1"/>
    </row>
    <row r="229" spans="86:204" x14ac:dyDescent="0.25">
      <c r="DV229" s="1"/>
      <c r="EA229" s="1"/>
      <c r="EG229" s="1"/>
      <c r="EP229" s="1"/>
      <c r="EW229" s="1"/>
      <c r="EZ229" s="1"/>
      <c r="FG229" s="1"/>
      <c r="FI229" s="1"/>
      <c r="FJ229" s="1"/>
      <c r="FQ229" s="1"/>
      <c r="FS229" s="1"/>
      <c r="FT229" s="1"/>
      <c r="GA229" s="1"/>
      <c r="GC229" s="1"/>
      <c r="GD229" s="1"/>
      <c r="GK229" s="1"/>
      <c r="GM229" s="1"/>
      <c r="GN229" s="1"/>
      <c r="GS229" s="1"/>
      <c r="GT229" s="1"/>
      <c r="GU229" s="1"/>
      <c r="GV229" s="1"/>
    </row>
    <row r="230" spans="86:204" x14ac:dyDescent="0.25">
      <c r="EG230" s="1"/>
      <c r="EP230" s="1"/>
      <c r="EZ230" s="1"/>
      <c r="FG230" s="1"/>
      <c r="FJ230" s="1"/>
      <c r="FT230" s="1"/>
      <c r="GA230" s="1"/>
      <c r="GC230" s="1"/>
      <c r="GD230" s="1"/>
      <c r="GK230" s="1"/>
      <c r="GM230" s="1"/>
      <c r="GN230" s="1"/>
      <c r="GS230" s="1"/>
      <c r="GU230" s="1"/>
      <c r="GV230" s="1"/>
    </row>
    <row r="231" spans="86:204" x14ac:dyDescent="0.25">
      <c r="EZ231" s="1"/>
      <c r="FJ231" s="1"/>
      <c r="FT231" s="1"/>
      <c r="GA231" s="1"/>
      <c r="GD231" s="1"/>
      <c r="GK231" s="1"/>
      <c r="GM231" s="1"/>
      <c r="GN231" s="1"/>
      <c r="GS231" s="1"/>
      <c r="GU231" s="1"/>
      <c r="GV231" s="1"/>
    </row>
    <row r="232" spans="86:204" x14ac:dyDescent="0.25">
      <c r="FJ232" s="1"/>
      <c r="FT232" s="1"/>
      <c r="GD232" s="1"/>
      <c r="GN232" s="1"/>
      <c r="GS232" s="1"/>
      <c r="GU232" s="1"/>
      <c r="GV232" s="1"/>
    </row>
    <row r="233" spans="86:204" x14ac:dyDescent="0.25">
      <c r="GD233" s="1"/>
      <c r="GN233" s="1"/>
      <c r="GS233" s="1"/>
      <c r="GU233" s="1"/>
      <c r="GV233" s="1"/>
    </row>
    <row r="234" spans="86:204" x14ac:dyDescent="0.25">
      <c r="GN234" s="1"/>
      <c r="GS234" s="1"/>
      <c r="GU234" s="1"/>
      <c r="GV234" s="1"/>
    </row>
    <row r="235" spans="86:204" x14ac:dyDescent="0.25">
      <c r="GV235" s="1"/>
    </row>
    <row r="236" spans="86:204" x14ac:dyDescent="0.25">
      <c r="GV236" s="1"/>
    </row>
    <row r="243" spans="62:194" x14ac:dyDescent="0.25">
      <c r="BS243" s="1"/>
      <c r="BU243" s="1"/>
      <c r="BV243" s="1"/>
      <c r="FO243" s="1"/>
      <c r="FQ243" s="1"/>
      <c r="FR243" s="1"/>
    </row>
    <row r="244" spans="62:194" x14ac:dyDescent="0.25">
      <c r="BJ244" s="1"/>
      <c r="BL244" s="1"/>
      <c r="BM244" s="1"/>
      <c r="BS244" s="1"/>
      <c r="BU244" s="1"/>
      <c r="BV244" s="1"/>
      <c r="CC244" s="1"/>
      <c r="CE244" s="1"/>
      <c r="CF244" s="1"/>
      <c r="CM244" s="1"/>
      <c r="CO244" s="1"/>
      <c r="CP244" s="1"/>
      <c r="CW244" s="1"/>
      <c r="CY244" s="1"/>
      <c r="CZ244" s="1"/>
      <c r="DG244" s="1"/>
      <c r="DI244" s="1"/>
      <c r="DJ244" s="1"/>
      <c r="DQ244" s="1"/>
      <c r="DS244" s="1"/>
      <c r="DT244" s="1"/>
      <c r="EC244" s="1"/>
      <c r="ED244" s="1"/>
      <c r="EL244" s="1"/>
      <c r="EN244" s="1"/>
      <c r="EO244" s="1"/>
      <c r="EU244" s="1"/>
      <c r="EW244" s="1"/>
      <c r="EX244" s="1"/>
      <c r="FE244" s="1"/>
      <c r="FG244" s="1"/>
      <c r="FH244" s="1"/>
      <c r="FO244" s="1"/>
      <c r="FQ244" s="1"/>
      <c r="FR244" s="1"/>
      <c r="FY244" s="1"/>
      <c r="GA244" s="1"/>
      <c r="GB244" s="1"/>
      <c r="GI244" s="1"/>
      <c r="GK244" s="1"/>
      <c r="GL244" s="1"/>
    </row>
    <row r="245" spans="62:194" x14ac:dyDescent="0.25">
      <c r="BJ245" s="1"/>
      <c r="BL245" s="1"/>
      <c r="BM245" s="1"/>
      <c r="BS245" s="1"/>
      <c r="BU245" s="1"/>
      <c r="BV245" s="1"/>
      <c r="CC245" s="1"/>
      <c r="CE245" s="1"/>
      <c r="CF245" s="1"/>
      <c r="CM245" s="1"/>
      <c r="CO245" s="1"/>
      <c r="CP245" s="1"/>
      <c r="CW245" s="1"/>
      <c r="CY245" s="1"/>
      <c r="CZ245" s="1"/>
      <c r="DG245" s="1"/>
      <c r="DI245" s="1"/>
      <c r="DJ245" s="1"/>
      <c r="DQ245" s="1"/>
      <c r="DS245" s="1"/>
      <c r="DT245" s="1"/>
      <c r="EC245" s="1"/>
      <c r="ED245" s="1"/>
      <c r="EL245" s="1"/>
      <c r="EN245" s="1"/>
      <c r="EO245" s="1"/>
      <c r="EU245" s="1"/>
      <c r="EW245" s="1"/>
      <c r="EX245" s="1"/>
      <c r="FE245" s="1"/>
      <c r="FG245" s="1"/>
      <c r="FH245" s="1"/>
      <c r="FO245" s="1"/>
      <c r="FQ245" s="1"/>
      <c r="FR245" s="1"/>
      <c r="FY245" s="1"/>
      <c r="GA245" s="1"/>
      <c r="GB245" s="1"/>
      <c r="GI245" s="1"/>
      <c r="GK245" s="1"/>
      <c r="GL245" s="1"/>
    </row>
    <row r="246" spans="62:194" x14ac:dyDescent="0.25">
      <c r="BJ246" s="1"/>
      <c r="BL246" s="1"/>
      <c r="BM246" s="1"/>
      <c r="BS246" s="1"/>
      <c r="BU246" s="1"/>
      <c r="BV246" s="1"/>
      <c r="CC246" s="1"/>
      <c r="CE246" s="1"/>
      <c r="CF246" s="1"/>
      <c r="CM246" s="1"/>
      <c r="CO246" s="1"/>
      <c r="CP246" s="1"/>
      <c r="CW246" s="1"/>
      <c r="CY246" s="1"/>
      <c r="CZ246" s="1"/>
      <c r="DG246" s="1"/>
      <c r="DI246" s="1"/>
      <c r="DJ246" s="1"/>
      <c r="DQ246" s="1"/>
      <c r="DS246" s="1"/>
      <c r="DT246" s="1"/>
      <c r="EC246" s="1"/>
      <c r="ED246" s="1"/>
      <c r="EL246" s="1"/>
      <c r="EN246" s="1"/>
      <c r="EO246" s="1"/>
      <c r="EU246" s="1"/>
      <c r="EW246" s="1"/>
      <c r="EX246" s="1"/>
      <c r="FE246" s="1"/>
      <c r="FG246" s="1"/>
      <c r="FH246" s="1"/>
      <c r="FO246" s="1"/>
      <c r="FQ246" s="1"/>
      <c r="FR246" s="1"/>
      <c r="FY246" s="1"/>
      <c r="GA246" s="1"/>
      <c r="GB246" s="1"/>
      <c r="GI246" s="1"/>
      <c r="GK246" s="1"/>
      <c r="GL246" s="1"/>
    </row>
    <row r="247" spans="62:194" x14ac:dyDescent="0.25">
      <c r="BJ247" s="1"/>
      <c r="BL247" s="1"/>
      <c r="BM247" s="1"/>
      <c r="BS247" s="1"/>
      <c r="BU247" s="1"/>
      <c r="BV247" s="1"/>
      <c r="CC247" s="1"/>
      <c r="CE247" s="1"/>
      <c r="CF247" s="1"/>
      <c r="CM247" s="1"/>
      <c r="CO247" s="1"/>
      <c r="CP247" s="1"/>
      <c r="CW247" s="1"/>
      <c r="CY247" s="1"/>
      <c r="CZ247" s="1"/>
      <c r="DG247" s="1"/>
      <c r="DI247" s="1"/>
      <c r="DJ247" s="1"/>
      <c r="DQ247" s="1"/>
      <c r="DS247" s="1"/>
      <c r="DT247" s="1"/>
      <c r="EC247" s="1"/>
      <c r="ED247" s="1"/>
      <c r="EL247" s="1"/>
      <c r="EN247" s="1"/>
      <c r="EO247" s="1"/>
      <c r="EU247" s="1"/>
      <c r="EW247" s="1"/>
      <c r="EX247" s="1"/>
      <c r="FE247" s="1"/>
      <c r="FG247" s="1"/>
      <c r="FH247" s="1"/>
      <c r="FO247" s="1"/>
      <c r="FQ247" s="1"/>
      <c r="FR247" s="1"/>
      <c r="FY247" s="1"/>
      <c r="GA247" s="1"/>
      <c r="GB247" s="1"/>
      <c r="GI247" s="1"/>
      <c r="GK247" s="1"/>
      <c r="GL247" s="1"/>
    </row>
    <row r="248" spans="62:194" x14ac:dyDescent="0.25">
      <c r="BJ248" s="1"/>
      <c r="BL248" s="1"/>
      <c r="BM248" s="1"/>
      <c r="BS248" s="1"/>
      <c r="BU248" s="1"/>
      <c r="BV248" s="1"/>
      <c r="CC248" s="1"/>
      <c r="CE248" s="1"/>
      <c r="CF248" s="1"/>
      <c r="CM248" s="1"/>
      <c r="CO248" s="1"/>
      <c r="CP248" s="1"/>
      <c r="CW248" s="1"/>
      <c r="CY248" s="1"/>
      <c r="CZ248" s="1"/>
      <c r="DG248" s="1"/>
      <c r="DI248" s="1"/>
      <c r="DJ248" s="1"/>
      <c r="DQ248" s="1"/>
      <c r="DS248" s="1"/>
      <c r="DT248" s="1"/>
      <c r="EC248" s="1"/>
      <c r="ED248" s="1"/>
      <c r="EL248" s="1"/>
      <c r="EN248" s="1"/>
      <c r="EO248" s="1"/>
      <c r="EU248" s="1"/>
      <c r="EW248" s="1"/>
      <c r="EX248" s="1"/>
      <c r="FE248" s="1"/>
      <c r="FG248" s="1"/>
      <c r="FH248" s="1"/>
      <c r="FO248" s="1"/>
      <c r="FQ248" s="1"/>
      <c r="FR248" s="1"/>
      <c r="FY248" s="1"/>
      <c r="GA248" s="1"/>
      <c r="GB248" s="1"/>
      <c r="GI248" s="1"/>
      <c r="GK248" s="1"/>
      <c r="GL248" s="1"/>
    </row>
    <row r="249" spans="62:194" x14ac:dyDescent="0.25">
      <c r="BJ249" s="1"/>
      <c r="BL249" s="1"/>
      <c r="BM249" s="1"/>
      <c r="BS249" s="1"/>
      <c r="BU249" s="1"/>
      <c r="BV249" s="1"/>
      <c r="CC249" s="1"/>
      <c r="CE249" s="1"/>
      <c r="CF249" s="1"/>
      <c r="CM249" s="1"/>
      <c r="CO249" s="1"/>
      <c r="CP249" s="1"/>
      <c r="CW249" s="1"/>
      <c r="CY249" s="1"/>
      <c r="CZ249" s="1"/>
      <c r="DG249" s="1"/>
      <c r="DI249" s="1"/>
      <c r="DJ249" s="1"/>
      <c r="DQ249" s="1"/>
      <c r="DS249" s="1"/>
      <c r="DT249" s="1"/>
      <c r="EC249" s="1"/>
      <c r="ED249" s="1"/>
      <c r="EL249" s="1"/>
      <c r="EN249" s="1"/>
      <c r="EO249" s="1"/>
      <c r="EU249" s="1"/>
      <c r="EW249" s="1"/>
      <c r="EX249" s="1"/>
      <c r="FE249" s="1"/>
      <c r="FG249" s="1"/>
      <c r="FH249" s="1"/>
      <c r="FO249" s="1"/>
      <c r="FQ249" s="1"/>
      <c r="FR249" s="1"/>
      <c r="FY249" s="1"/>
      <c r="GA249" s="1"/>
      <c r="GB249" s="1"/>
      <c r="GI249" s="1"/>
      <c r="GK249" s="1"/>
      <c r="GL249" s="1"/>
    </row>
    <row r="250" spans="62:194" x14ac:dyDescent="0.25">
      <c r="BJ250" s="1"/>
      <c r="BL250" s="1"/>
      <c r="BM250" s="1"/>
      <c r="BS250" s="1"/>
      <c r="BU250" s="1"/>
      <c r="BV250" s="1"/>
      <c r="CC250" s="1"/>
      <c r="CE250" s="1"/>
      <c r="CF250" s="1"/>
      <c r="CM250" s="1"/>
      <c r="CO250" s="1"/>
      <c r="CP250" s="1"/>
      <c r="CW250" s="1"/>
      <c r="CY250" s="1"/>
      <c r="CZ250" s="1"/>
      <c r="DG250" s="1"/>
      <c r="DI250" s="1"/>
      <c r="DJ250" s="1"/>
      <c r="DQ250" s="1"/>
      <c r="DS250" s="1"/>
      <c r="DT250" s="1"/>
      <c r="EC250" s="1"/>
      <c r="ED250" s="1"/>
      <c r="EL250" s="1"/>
      <c r="EN250" s="1"/>
      <c r="EO250" s="1"/>
      <c r="EU250" s="1"/>
      <c r="EW250" s="1"/>
      <c r="EX250" s="1"/>
      <c r="FE250" s="1"/>
      <c r="FG250" s="1"/>
      <c r="FH250" s="1"/>
      <c r="FO250" s="1"/>
      <c r="FQ250" s="1"/>
      <c r="FR250" s="1"/>
      <c r="FY250" s="1"/>
      <c r="GA250" s="1"/>
      <c r="GB250" s="1"/>
      <c r="GI250" s="1"/>
      <c r="GK250" s="1"/>
      <c r="GL250" s="1"/>
    </row>
    <row r="251" spans="62:194" x14ac:dyDescent="0.25">
      <c r="BJ251" s="1"/>
      <c r="BL251" s="1"/>
      <c r="BM251" s="1"/>
      <c r="BS251" s="1"/>
      <c r="BU251" s="1"/>
      <c r="BV251" s="1"/>
      <c r="CC251" s="1"/>
      <c r="CE251" s="1"/>
      <c r="CF251" s="1"/>
      <c r="CM251" s="1"/>
      <c r="CO251" s="1"/>
      <c r="CP251" s="1"/>
      <c r="CW251" s="1"/>
      <c r="CY251" s="1"/>
      <c r="CZ251" s="1"/>
      <c r="DG251" s="1"/>
      <c r="DI251" s="1"/>
      <c r="DJ251" s="1"/>
      <c r="DQ251" s="1"/>
      <c r="DS251" s="1"/>
      <c r="DT251" s="1"/>
      <c r="EC251" s="1"/>
      <c r="ED251" s="1"/>
      <c r="EL251" s="1"/>
      <c r="EN251" s="1"/>
      <c r="EO251" s="1"/>
      <c r="EU251" s="1"/>
      <c r="EW251" s="1"/>
      <c r="EX251" s="1"/>
      <c r="FE251" s="1"/>
      <c r="FG251" s="1"/>
      <c r="FH251" s="1"/>
      <c r="FO251" s="1"/>
      <c r="FQ251" s="1"/>
      <c r="FR251" s="1"/>
      <c r="FY251" s="1"/>
      <c r="GA251" s="1"/>
      <c r="GB251" s="1"/>
      <c r="GI251" s="1"/>
      <c r="GK251" s="1"/>
      <c r="GL251" s="1"/>
    </row>
    <row r="252" spans="62:194" x14ac:dyDescent="0.25">
      <c r="BJ252" s="1"/>
      <c r="BL252" s="1"/>
      <c r="BM252" s="1"/>
      <c r="BS252" s="1"/>
      <c r="BU252" s="1"/>
      <c r="BV252" s="1"/>
      <c r="CC252" s="1"/>
      <c r="CE252" s="1"/>
      <c r="CF252" s="1"/>
      <c r="CM252" s="1"/>
      <c r="CO252" s="1"/>
      <c r="CP252" s="1"/>
      <c r="CW252" s="1"/>
      <c r="CY252" s="1"/>
      <c r="CZ252" s="1"/>
      <c r="DG252" s="1"/>
      <c r="DI252" s="1"/>
      <c r="DJ252" s="1"/>
      <c r="DQ252" s="1"/>
      <c r="DS252" s="1"/>
      <c r="DT252" s="1"/>
      <c r="EC252" s="1"/>
      <c r="ED252" s="1"/>
      <c r="EL252" s="1"/>
      <c r="EN252" s="1"/>
      <c r="EO252" s="1"/>
      <c r="EU252" s="1"/>
      <c r="EW252" s="1"/>
      <c r="EX252" s="1"/>
      <c r="FE252" s="1"/>
      <c r="FG252" s="1"/>
      <c r="FH252" s="1"/>
      <c r="FO252" s="1"/>
      <c r="FQ252" s="1"/>
      <c r="FR252" s="1"/>
      <c r="FY252" s="1"/>
      <c r="GA252" s="1"/>
      <c r="GB252" s="1"/>
      <c r="GI252" s="1"/>
      <c r="GK252" s="1"/>
      <c r="GL252" s="1"/>
    </row>
    <row r="253" spans="62:194" x14ac:dyDescent="0.25">
      <c r="BJ253" s="1"/>
      <c r="BL253" s="1"/>
      <c r="BM253" s="1"/>
      <c r="BS253" s="1"/>
      <c r="BU253" s="1"/>
      <c r="BV253" s="1"/>
      <c r="CC253" s="1"/>
      <c r="CE253" s="1"/>
      <c r="CF253" s="1"/>
      <c r="CM253" s="1"/>
      <c r="CO253" s="1"/>
      <c r="CP253" s="1"/>
      <c r="CW253" s="1"/>
      <c r="CY253" s="1"/>
      <c r="CZ253" s="1"/>
      <c r="DG253" s="1"/>
      <c r="DI253" s="1"/>
      <c r="DJ253" s="1"/>
      <c r="DQ253" s="1"/>
      <c r="DS253" s="1"/>
      <c r="DT253" s="1"/>
      <c r="EC253" s="1"/>
      <c r="ED253" s="1"/>
      <c r="EL253" s="1"/>
      <c r="EN253" s="1"/>
      <c r="EO253" s="1"/>
      <c r="EU253" s="1"/>
      <c r="EW253" s="1"/>
      <c r="EX253" s="1"/>
      <c r="FE253" s="1"/>
      <c r="FG253" s="1"/>
      <c r="FH253" s="1"/>
      <c r="FO253" s="1"/>
      <c r="FQ253" s="1"/>
      <c r="FR253" s="1"/>
      <c r="FY253" s="1"/>
      <c r="GA253" s="1"/>
      <c r="GB253" s="1"/>
      <c r="GI253" s="1"/>
      <c r="GK253" s="1"/>
      <c r="GL253" s="1"/>
    </row>
    <row r="254" spans="62:194" x14ac:dyDescent="0.25">
      <c r="BJ254" s="1"/>
      <c r="BL254" s="1"/>
      <c r="BM254" s="1"/>
      <c r="BS254" s="1"/>
      <c r="BT254" s="1"/>
      <c r="BU254" s="1"/>
      <c r="BV254" s="1"/>
      <c r="CC254" s="1"/>
      <c r="CD254" s="1"/>
      <c r="CE254" s="1"/>
      <c r="CF254" s="1"/>
      <c r="CM254" s="1"/>
      <c r="CN254" s="1"/>
      <c r="CO254" s="1"/>
      <c r="CP254" s="1"/>
      <c r="CW254" s="1"/>
      <c r="CY254" s="1"/>
      <c r="CZ254" s="1"/>
      <c r="DG254" s="1"/>
      <c r="DI254" s="1"/>
      <c r="DJ254" s="1"/>
      <c r="DQ254" s="1"/>
      <c r="DS254" s="1"/>
      <c r="DT254" s="1"/>
      <c r="EC254" s="1"/>
      <c r="ED254" s="1"/>
      <c r="EL254" s="1"/>
      <c r="EN254" s="1"/>
      <c r="EO254" s="1"/>
      <c r="EU254" s="1"/>
      <c r="EW254" s="1"/>
      <c r="EX254" s="1"/>
      <c r="FE254" s="1"/>
      <c r="FG254" s="1"/>
      <c r="FH254" s="1"/>
      <c r="FO254" s="1"/>
      <c r="FQ254" s="1"/>
      <c r="FR254" s="1"/>
      <c r="FY254" s="1"/>
      <c r="GA254" s="1"/>
      <c r="GB254" s="1"/>
      <c r="GI254" s="1"/>
      <c r="GK254" s="1"/>
      <c r="GL254" s="1"/>
    </row>
    <row r="255" spans="62:194" x14ac:dyDescent="0.25">
      <c r="BJ255" s="1"/>
      <c r="BK255" s="1"/>
      <c r="BL255" s="1"/>
      <c r="BM255" s="1"/>
      <c r="BS255" s="1"/>
      <c r="BT255" s="1"/>
      <c r="BU255" s="1"/>
      <c r="BV255" s="1"/>
      <c r="CC255" s="1"/>
      <c r="CD255" s="1"/>
      <c r="CE255" s="1"/>
      <c r="CF255" s="1"/>
      <c r="CM255" s="1"/>
      <c r="CN255" s="1"/>
      <c r="CO255" s="1"/>
      <c r="CP255" s="1"/>
      <c r="CW255" s="1"/>
      <c r="CX255" s="1"/>
      <c r="CY255" s="1"/>
      <c r="CZ255" s="1"/>
      <c r="DG255" s="1"/>
      <c r="DH255" s="1"/>
      <c r="DI255" s="1"/>
      <c r="DJ255" s="1"/>
      <c r="DQ255" s="1"/>
      <c r="DR255" s="1"/>
      <c r="DS255" s="1"/>
      <c r="DT255" s="1"/>
      <c r="EB255" s="1"/>
      <c r="EC255" s="1"/>
      <c r="ED255" s="1"/>
      <c r="EL255" s="1"/>
      <c r="EM255" s="1"/>
      <c r="EN255" s="1"/>
      <c r="EO255" s="1"/>
      <c r="EU255" s="1"/>
      <c r="EV255" s="1"/>
      <c r="EW255" s="1"/>
      <c r="EX255" s="1"/>
      <c r="FE255" s="1"/>
      <c r="FF255" s="1"/>
      <c r="FG255" s="1"/>
      <c r="FH255" s="1"/>
      <c r="FO255" s="1"/>
      <c r="FP255" s="1"/>
      <c r="FQ255" s="1"/>
      <c r="FR255" s="1"/>
      <c r="FY255" s="1"/>
      <c r="FZ255" s="1"/>
      <c r="GA255" s="1"/>
      <c r="GB255" s="1"/>
      <c r="GI255" s="1"/>
      <c r="GK255" s="1"/>
      <c r="GL255" s="1"/>
    </row>
    <row r="256" spans="62:194" x14ac:dyDescent="0.25">
      <c r="BJ256" s="1"/>
      <c r="BK256" s="1"/>
      <c r="BL256" s="1"/>
      <c r="BM256" s="1"/>
      <c r="BS256" s="1"/>
      <c r="BT256" s="1"/>
      <c r="BU256" s="1"/>
      <c r="BV256" s="1"/>
      <c r="CC256" s="1"/>
      <c r="CD256" s="1"/>
      <c r="CE256" s="1"/>
      <c r="CF256" s="1"/>
      <c r="CM256" s="1"/>
      <c r="CN256" s="1"/>
      <c r="CO256" s="1"/>
      <c r="CP256" s="1"/>
      <c r="CW256" s="1"/>
      <c r="CX256" s="1"/>
      <c r="CY256" s="1"/>
      <c r="CZ256" s="1"/>
      <c r="DG256" s="1"/>
      <c r="DH256" s="1"/>
      <c r="DI256" s="1"/>
      <c r="DJ256" s="1"/>
      <c r="DQ256" s="1"/>
      <c r="DR256" s="1"/>
      <c r="DS256" s="1"/>
      <c r="DT256" s="1"/>
      <c r="EB256" s="1"/>
      <c r="EC256" s="1"/>
      <c r="ED256" s="1"/>
      <c r="EL256" s="1"/>
      <c r="EM256" s="1"/>
      <c r="EN256" s="1"/>
      <c r="EO256" s="1"/>
      <c r="EU256" s="1"/>
      <c r="EV256" s="1"/>
      <c r="EW256" s="1"/>
      <c r="EX256" s="1"/>
      <c r="FE256" s="1"/>
      <c r="FF256" s="1"/>
      <c r="FG256" s="1"/>
      <c r="FH256" s="1"/>
      <c r="FO256" s="1"/>
      <c r="FP256" s="1"/>
      <c r="FQ256" s="1"/>
      <c r="FR256" s="1"/>
      <c r="FY256" s="1"/>
      <c r="FZ256" s="1"/>
      <c r="GA256" s="1"/>
      <c r="GB256" s="1"/>
      <c r="GI256" s="1"/>
      <c r="GJ256" s="1"/>
      <c r="GK256" s="1"/>
      <c r="GL256" s="1"/>
    </row>
    <row r="257" spans="62:194" x14ac:dyDescent="0.25">
      <c r="BJ257" s="1"/>
      <c r="BK257" s="1"/>
      <c r="BL257" s="1"/>
      <c r="BM257" s="1"/>
      <c r="BS257" s="1"/>
      <c r="BT257" s="1"/>
      <c r="BU257" s="1"/>
      <c r="BV257" s="1"/>
      <c r="CC257" s="1"/>
      <c r="CD257" s="1"/>
      <c r="CE257" s="1"/>
      <c r="CF257" s="1"/>
      <c r="CM257" s="1"/>
      <c r="CN257" s="1"/>
      <c r="CO257" s="1"/>
      <c r="CP257" s="1"/>
      <c r="CW257" s="1"/>
      <c r="CX257" s="1"/>
      <c r="CY257" s="1"/>
      <c r="CZ257" s="1"/>
      <c r="DG257" s="1"/>
      <c r="DH257" s="1"/>
      <c r="DI257" s="1"/>
      <c r="DJ257" s="1"/>
      <c r="DQ257" s="1"/>
      <c r="DR257" s="1"/>
      <c r="DS257" s="1"/>
      <c r="DT257" s="1"/>
      <c r="EB257" s="1"/>
      <c r="EC257" s="1"/>
      <c r="ED257" s="1"/>
      <c r="EL257" s="1"/>
      <c r="EM257" s="1"/>
      <c r="EN257" s="1"/>
      <c r="EO257" s="1"/>
      <c r="EU257" s="1"/>
      <c r="EV257" s="1"/>
      <c r="EW257" s="1"/>
      <c r="EX257" s="1"/>
      <c r="FE257" s="1"/>
      <c r="FF257" s="1"/>
      <c r="FG257" s="1"/>
      <c r="FH257" s="1"/>
      <c r="FO257" s="1"/>
      <c r="FP257" s="1"/>
      <c r="FQ257" s="1"/>
      <c r="FR257" s="1"/>
      <c r="FY257" s="1"/>
      <c r="FZ257" s="1"/>
      <c r="GA257" s="1"/>
      <c r="GB257" s="1"/>
      <c r="GI257" s="1"/>
      <c r="GJ257" s="1"/>
      <c r="GK257" s="1"/>
      <c r="GL257" s="1"/>
    </row>
    <row r="258" spans="62:194" x14ac:dyDescent="0.25">
      <c r="BJ258" s="1"/>
      <c r="BK258" s="1"/>
      <c r="BL258" s="1"/>
      <c r="BM258" s="1"/>
      <c r="BS258" s="1"/>
      <c r="BT258" s="1"/>
      <c r="BU258" s="1"/>
      <c r="BV258" s="1"/>
      <c r="CC258" s="1"/>
      <c r="CD258" s="1"/>
      <c r="CE258" s="1"/>
      <c r="CF258" s="1"/>
      <c r="CM258" s="1"/>
      <c r="CO258" s="1"/>
      <c r="CP258" s="1"/>
      <c r="CW258" s="1"/>
      <c r="CX258" s="1"/>
      <c r="CY258" s="1"/>
      <c r="CZ258" s="1"/>
      <c r="DG258" s="1"/>
      <c r="DH258" s="1"/>
      <c r="DI258" s="1"/>
      <c r="DJ258" s="1"/>
      <c r="DQ258" s="1"/>
      <c r="DR258" s="1"/>
      <c r="DS258" s="1"/>
      <c r="DT258" s="1"/>
      <c r="EB258" s="1"/>
      <c r="EC258" s="1"/>
      <c r="ED258" s="1"/>
      <c r="EL258" s="1"/>
      <c r="EM258" s="1"/>
      <c r="EN258" s="1"/>
      <c r="EO258" s="1"/>
      <c r="EU258" s="1"/>
      <c r="EV258" s="1"/>
      <c r="EW258" s="1"/>
      <c r="EX258" s="1"/>
      <c r="FE258" s="1"/>
      <c r="FF258" s="1"/>
      <c r="FG258" s="1"/>
      <c r="FH258" s="1"/>
      <c r="FO258" s="1"/>
      <c r="FP258" s="1"/>
      <c r="FQ258" s="1"/>
      <c r="FR258" s="1"/>
      <c r="FY258" s="1"/>
      <c r="FZ258" s="1"/>
      <c r="GA258" s="1"/>
      <c r="GB258" s="1"/>
      <c r="GI258" s="1"/>
      <c r="GJ258" s="1"/>
      <c r="GK258" s="1"/>
      <c r="GL258" s="1"/>
    </row>
    <row r="259" spans="62:194" x14ac:dyDescent="0.25">
      <c r="BJ259" s="1"/>
      <c r="BK259" s="1"/>
      <c r="BL259" s="1"/>
      <c r="BM259" s="1"/>
      <c r="BS259" s="1"/>
      <c r="BU259" s="1"/>
      <c r="BV259" s="1"/>
      <c r="CC259" s="1"/>
      <c r="CD259" s="1"/>
      <c r="CE259" s="1"/>
      <c r="CF259" s="1"/>
      <c r="CM259" s="1"/>
      <c r="CN259" s="1"/>
      <c r="CO259" s="1"/>
      <c r="CP259" s="1"/>
      <c r="CW259" s="1"/>
      <c r="CX259" s="1"/>
      <c r="CY259" s="1"/>
      <c r="CZ259" s="1"/>
      <c r="DG259" s="1"/>
      <c r="DH259" s="1"/>
      <c r="DI259" s="1"/>
      <c r="DJ259" s="1"/>
      <c r="DQ259" s="1"/>
      <c r="DR259" s="1"/>
      <c r="DS259" s="1"/>
      <c r="DT259" s="1"/>
      <c r="EB259" s="1"/>
      <c r="EC259" s="1"/>
      <c r="ED259" s="1"/>
      <c r="EL259" s="1"/>
      <c r="EM259" s="1"/>
      <c r="EN259" s="1"/>
      <c r="EO259" s="1"/>
      <c r="EU259" s="1"/>
      <c r="EV259" s="1"/>
      <c r="EW259" s="1"/>
      <c r="EX259" s="1"/>
      <c r="FE259" s="1"/>
      <c r="FF259" s="1"/>
      <c r="FG259" s="1"/>
      <c r="FH259" s="1"/>
      <c r="FO259" s="1"/>
      <c r="FP259" s="1"/>
      <c r="FQ259" s="1"/>
      <c r="FR259" s="1"/>
      <c r="FY259" s="1"/>
      <c r="FZ259" s="1"/>
      <c r="GA259" s="1"/>
      <c r="GB259" s="1"/>
      <c r="GI259" s="1"/>
      <c r="GJ259" s="1"/>
      <c r="GK259" s="1"/>
      <c r="GL259" s="1"/>
    </row>
    <row r="260" spans="62:194" x14ac:dyDescent="0.25">
      <c r="BJ260" s="1"/>
      <c r="BL260" s="1"/>
      <c r="BM260" s="1"/>
      <c r="CF260" s="1"/>
      <c r="CM260" s="1"/>
      <c r="CO260" s="1"/>
      <c r="CP260" s="1"/>
      <c r="CW260" s="1"/>
      <c r="CY260" s="1"/>
      <c r="CZ260" s="1"/>
      <c r="DG260" s="1"/>
      <c r="DI260" s="1"/>
      <c r="DJ260" s="1"/>
      <c r="DQ260" s="1"/>
      <c r="DR260" s="1"/>
      <c r="DS260" s="1"/>
      <c r="DT260" s="1"/>
      <c r="EB260" s="1"/>
      <c r="EC260" s="1"/>
      <c r="ED260" s="1"/>
      <c r="EL260" s="1"/>
      <c r="EM260" s="1"/>
      <c r="EN260" s="1"/>
      <c r="EO260" s="1"/>
      <c r="EU260" s="1"/>
      <c r="EV260" s="1"/>
      <c r="EW260" s="1"/>
      <c r="EX260" s="1"/>
      <c r="FE260" s="1"/>
      <c r="FF260" s="1"/>
      <c r="FG260" s="1"/>
      <c r="FH260" s="1"/>
      <c r="FO260" s="1"/>
      <c r="FQ260" s="1"/>
      <c r="FR260" s="1"/>
      <c r="FY260" s="1"/>
      <c r="FZ260" s="1"/>
      <c r="GA260" s="1"/>
      <c r="GB260" s="1"/>
      <c r="GI260" s="1"/>
      <c r="GJ260" s="1"/>
      <c r="GK260" s="1"/>
      <c r="GL260" s="1"/>
    </row>
    <row r="261" spans="62:194" x14ac:dyDescent="0.25">
      <c r="DT261" s="1"/>
      <c r="ED261" s="1"/>
      <c r="EO261" s="1"/>
      <c r="EU261" s="1"/>
      <c r="EX261" s="1"/>
      <c r="FE261" s="1"/>
      <c r="FG261" s="1"/>
      <c r="FH261" s="1"/>
      <c r="FY261" s="1"/>
      <c r="GA261" s="1"/>
      <c r="GB261" s="1"/>
      <c r="GI261" s="1"/>
      <c r="GK261" s="1"/>
      <c r="GL261" s="1"/>
    </row>
  </sheetData>
  <sortState ref="GI124:GW266">
    <sortCondition ref="GI124"/>
  </sortState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J124"/>
  <sheetViews>
    <sheetView workbookViewId="0">
      <pane xSplit="1" ySplit="2" topLeftCell="ED3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0.7109375" bestFit="1" customWidth="1"/>
  </cols>
  <sheetData>
    <row r="1" spans="1:152" x14ac:dyDescent="0.25">
      <c r="A1" t="s">
        <v>0</v>
      </c>
    </row>
    <row r="2" spans="1:152" x14ac:dyDescent="0.25">
      <c r="A2" t="s">
        <v>2</v>
      </c>
      <c r="B2">
        <v>1860</v>
      </c>
      <c r="C2">
        <v>1861</v>
      </c>
      <c r="D2">
        <v>1862</v>
      </c>
      <c r="E2">
        <v>1863</v>
      </c>
      <c r="F2">
        <v>1864</v>
      </c>
      <c r="G2">
        <v>1865</v>
      </c>
      <c r="H2">
        <v>1866</v>
      </c>
      <c r="I2">
        <v>1867</v>
      </c>
      <c r="J2">
        <v>1868</v>
      </c>
      <c r="K2">
        <v>1869</v>
      </c>
      <c r="L2">
        <v>1870</v>
      </c>
      <c r="M2">
        <v>1871</v>
      </c>
      <c r="N2">
        <v>1872</v>
      </c>
      <c r="O2">
        <v>1873</v>
      </c>
      <c r="P2">
        <v>1874</v>
      </c>
      <c r="Q2">
        <v>1875</v>
      </c>
      <c r="R2">
        <v>1876</v>
      </c>
      <c r="S2">
        <v>1877</v>
      </c>
      <c r="T2">
        <v>1878</v>
      </c>
      <c r="U2">
        <v>1879</v>
      </c>
      <c r="V2">
        <v>1880</v>
      </c>
      <c r="W2">
        <v>1881</v>
      </c>
      <c r="X2">
        <v>1882</v>
      </c>
      <c r="Y2">
        <v>1883</v>
      </c>
      <c r="Z2">
        <v>1884</v>
      </c>
      <c r="AA2">
        <v>1885</v>
      </c>
      <c r="AB2">
        <v>1886</v>
      </c>
      <c r="AC2">
        <v>1887</v>
      </c>
      <c r="AD2">
        <v>1888</v>
      </c>
      <c r="AE2">
        <v>1889</v>
      </c>
      <c r="AF2">
        <v>1890</v>
      </c>
      <c r="AG2">
        <v>1891</v>
      </c>
      <c r="AH2">
        <v>1892</v>
      </c>
      <c r="AI2">
        <v>1893</v>
      </c>
      <c r="AJ2">
        <v>1894</v>
      </c>
      <c r="AK2">
        <v>1895</v>
      </c>
      <c r="AL2">
        <v>1896</v>
      </c>
      <c r="AM2">
        <v>1897</v>
      </c>
      <c r="AN2">
        <v>1898</v>
      </c>
      <c r="AO2">
        <v>1899</v>
      </c>
      <c r="AP2">
        <v>1900</v>
      </c>
      <c r="AQ2">
        <v>1901</v>
      </c>
      <c r="AR2">
        <v>1902</v>
      </c>
      <c r="AS2">
        <v>1903</v>
      </c>
      <c r="AT2">
        <v>1904</v>
      </c>
      <c r="AU2">
        <v>1905</v>
      </c>
      <c r="AV2">
        <v>1906</v>
      </c>
      <c r="AW2">
        <v>1907</v>
      </c>
      <c r="AX2">
        <v>1908</v>
      </c>
      <c r="AY2">
        <v>1909</v>
      </c>
      <c r="AZ2">
        <v>1910</v>
      </c>
      <c r="BA2">
        <v>1911</v>
      </c>
      <c r="BB2">
        <v>1912</v>
      </c>
      <c r="BC2">
        <v>1913</v>
      </c>
      <c r="BD2">
        <v>1914</v>
      </c>
      <c r="BE2">
        <v>1915</v>
      </c>
      <c r="BF2">
        <v>1916</v>
      </c>
      <c r="BG2">
        <v>1917</v>
      </c>
      <c r="BH2">
        <v>1918</v>
      </c>
      <c r="BI2">
        <v>1919</v>
      </c>
      <c r="BJ2">
        <v>1920</v>
      </c>
      <c r="BK2">
        <v>1921</v>
      </c>
      <c r="BL2">
        <v>1922</v>
      </c>
      <c r="BM2">
        <v>1923</v>
      </c>
      <c r="BN2">
        <v>1924</v>
      </c>
      <c r="BO2">
        <v>1925</v>
      </c>
      <c r="BP2">
        <v>1926</v>
      </c>
      <c r="BQ2">
        <v>1927</v>
      </c>
      <c r="BR2">
        <v>1928</v>
      </c>
      <c r="BS2">
        <v>1929</v>
      </c>
      <c r="BT2">
        <v>1930</v>
      </c>
      <c r="BU2">
        <v>1931</v>
      </c>
      <c r="BV2">
        <v>1932</v>
      </c>
      <c r="BW2">
        <v>1933</v>
      </c>
      <c r="BX2">
        <v>1934</v>
      </c>
      <c r="BY2">
        <v>1935</v>
      </c>
      <c r="BZ2">
        <v>1936</v>
      </c>
      <c r="CA2">
        <v>1937</v>
      </c>
      <c r="CB2">
        <v>1938</v>
      </c>
      <c r="CC2">
        <v>1939</v>
      </c>
      <c r="CD2">
        <v>1940</v>
      </c>
      <c r="CE2">
        <v>1941</v>
      </c>
      <c r="CF2">
        <v>1942</v>
      </c>
      <c r="CG2">
        <v>1943</v>
      </c>
      <c r="CH2">
        <v>1944</v>
      </c>
      <c r="CI2">
        <v>1945</v>
      </c>
      <c r="CJ2">
        <v>1946</v>
      </c>
      <c r="CK2">
        <v>1947</v>
      </c>
      <c r="CL2">
        <v>1948</v>
      </c>
      <c r="CM2">
        <v>1949</v>
      </c>
      <c r="CN2">
        <v>1950</v>
      </c>
      <c r="CO2">
        <v>1951</v>
      </c>
      <c r="CP2">
        <v>1952</v>
      </c>
      <c r="CQ2">
        <v>1953</v>
      </c>
      <c r="CR2">
        <v>1954</v>
      </c>
      <c r="CS2">
        <v>1955</v>
      </c>
      <c r="CT2">
        <v>1956</v>
      </c>
      <c r="CU2">
        <v>1957</v>
      </c>
      <c r="CV2">
        <v>1958</v>
      </c>
      <c r="CW2">
        <v>1959</v>
      </c>
      <c r="CX2">
        <v>1960</v>
      </c>
      <c r="CY2">
        <v>1961</v>
      </c>
      <c r="CZ2">
        <v>1962</v>
      </c>
      <c r="DA2">
        <v>1963</v>
      </c>
      <c r="DB2">
        <v>1964</v>
      </c>
      <c r="DC2">
        <v>1965</v>
      </c>
      <c r="DD2">
        <v>1966</v>
      </c>
      <c r="DE2">
        <v>1967</v>
      </c>
      <c r="DF2">
        <v>1968</v>
      </c>
      <c r="DG2">
        <v>1969</v>
      </c>
      <c r="DH2">
        <v>1970</v>
      </c>
      <c r="DI2">
        <v>1971</v>
      </c>
      <c r="DJ2">
        <v>1972</v>
      </c>
      <c r="DK2">
        <v>1973</v>
      </c>
      <c r="DL2">
        <v>1974</v>
      </c>
      <c r="DM2">
        <v>1975</v>
      </c>
      <c r="DN2">
        <v>1976</v>
      </c>
      <c r="DO2">
        <v>1977</v>
      </c>
      <c r="DP2">
        <v>1978</v>
      </c>
      <c r="DQ2">
        <v>1979</v>
      </c>
      <c r="DR2">
        <v>1980</v>
      </c>
      <c r="DS2">
        <v>1981</v>
      </c>
      <c r="DT2">
        <v>1982</v>
      </c>
      <c r="DU2">
        <v>1983</v>
      </c>
      <c r="DV2">
        <v>1984</v>
      </c>
      <c r="DW2">
        <v>1985</v>
      </c>
      <c r="DX2">
        <v>1986</v>
      </c>
      <c r="DY2">
        <v>1987</v>
      </c>
      <c r="DZ2">
        <v>1988</v>
      </c>
      <c r="EA2">
        <v>1989</v>
      </c>
      <c r="EB2">
        <v>1990</v>
      </c>
      <c r="EC2">
        <v>1991</v>
      </c>
      <c r="ED2">
        <v>1992</v>
      </c>
      <c r="EE2">
        <v>1993</v>
      </c>
      <c r="EF2">
        <v>1994</v>
      </c>
      <c r="EG2">
        <v>1995</v>
      </c>
      <c r="EH2">
        <v>1996</v>
      </c>
      <c r="EI2">
        <v>1997</v>
      </c>
      <c r="EJ2">
        <v>1998</v>
      </c>
      <c r="EK2">
        <v>1999</v>
      </c>
      <c r="EL2">
        <v>2000</v>
      </c>
      <c r="EM2">
        <v>2001</v>
      </c>
      <c r="EN2">
        <v>2002</v>
      </c>
      <c r="EO2">
        <v>2003</v>
      </c>
      <c r="EP2">
        <v>2004</v>
      </c>
      <c r="EQ2">
        <v>2005</v>
      </c>
      <c r="ER2">
        <v>2006</v>
      </c>
      <c r="ES2">
        <v>2007</v>
      </c>
      <c r="ET2">
        <v>2008</v>
      </c>
      <c r="EU2">
        <v>2009</v>
      </c>
      <c r="EV2">
        <v>2010</v>
      </c>
    </row>
    <row r="3" spans="1:152" x14ac:dyDescent="0.25">
      <c r="A3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>
        <v>0.11969</v>
      </c>
      <c r="AQ3" s="3"/>
      <c r="AR3" s="3"/>
      <c r="AS3" s="3"/>
      <c r="AT3" s="3"/>
      <c r="AU3" s="3"/>
      <c r="AV3" s="3"/>
      <c r="AW3" s="3"/>
      <c r="AX3" s="3"/>
      <c r="AY3" s="3"/>
      <c r="AZ3" s="3">
        <v>9.826E-2</v>
      </c>
      <c r="BA3" s="3"/>
      <c r="BB3" s="3"/>
      <c r="BC3" s="3"/>
      <c r="BD3" s="3"/>
      <c r="BE3" s="3"/>
      <c r="BF3" s="3"/>
      <c r="BG3" s="3"/>
      <c r="BH3" s="3"/>
      <c r="BI3" s="3"/>
      <c r="BJ3" s="3">
        <v>6.7729999999999999E-2</v>
      </c>
      <c r="BK3" s="3"/>
      <c r="BL3" s="3"/>
      <c r="BM3" s="3"/>
      <c r="BN3" s="3"/>
      <c r="BO3" s="3"/>
      <c r="BP3" s="3"/>
      <c r="BQ3" s="3"/>
      <c r="BR3" s="3"/>
      <c r="BS3" s="3"/>
      <c r="BT3" s="3">
        <v>5.1790000000000003E-2</v>
      </c>
      <c r="BU3" s="3"/>
      <c r="BV3" s="3"/>
      <c r="BW3" s="3"/>
      <c r="BX3" s="3"/>
      <c r="BY3" s="3"/>
      <c r="BZ3" s="3"/>
      <c r="CA3" s="3"/>
      <c r="CB3" s="3"/>
      <c r="CC3" s="3"/>
      <c r="CD3" s="3">
        <v>4.163E-2</v>
      </c>
      <c r="CE3" s="3"/>
      <c r="CF3" s="3"/>
      <c r="CG3" s="3"/>
      <c r="CH3" s="3"/>
      <c r="CI3" s="3"/>
      <c r="CJ3" s="3"/>
      <c r="CK3" s="3"/>
      <c r="CL3" s="3"/>
      <c r="CM3" s="3"/>
      <c r="CN3" s="3">
        <v>2.5510000000000001E-2</v>
      </c>
      <c r="CO3" s="3"/>
      <c r="CP3" s="3"/>
      <c r="CQ3" s="3"/>
      <c r="CR3" s="3"/>
      <c r="CS3" s="3"/>
      <c r="CT3" s="3"/>
      <c r="CU3" s="3"/>
      <c r="CV3" s="3"/>
      <c r="CW3" s="3"/>
      <c r="CX3" s="3">
        <v>2.2620000000000001E-2</v>
      </c>
      <c r="CY3" s="3"/>
      <c r="CZ3" s="3"/>
      <c r="DA3" s="3"/>
      <c r="DB3" s="3"/>
      <c r="DC3" s="3"/>
      <c r="DD3" s="3"/>
      <c r="DE3" s="3"/>
      <c r="DF3" s="3"/>
      <c r="DG3" s="3"/>
      <c r="DH3" s="3">
        <v>1.7590000000000001E-2</v>
      </c>
      <c r="DI3" s="3"/>
      <c r="DJ3" s="3"/>
      <c r="DK3" s="3"/>
      <c r="DL3" s="3"/>
      <c r="DM3" s="3"/>
      <c r="DN3" s="3"/>
      <c r="DO3" s="3"/>
      <c r="DP3" s="3"/>
      <c r="DQ3" s="3"/>
      <c r="DR3" s="3">
        <v>1.125E-2</v>
      </c>
      <c r="DS3" s="3"/>
      <c r="DT3" s="3"/>
      <c r="DU3" s="3"/>
      <c r="DV3" s="3"/>
      <c r="DW3" s="3"/>
      <c r="DX3" s="3"/>
      <c r="DY3" s="3"/>
      <c r="DZ3" s="3"/>
      <c r="EA3" s="3"/>
      <c r="EB3" s="3">
        <v>8.1499999999999993E-3</v>
      </c>
      <c r="EC3" s="3"/>
      <c r="ED3" s="3"/>
      <c r="EE3" s="3"/>
      <c r="EF3" s="3"/>
      <c r="EG3" s="3"/>
      <c r="EH3" s="3"/>
      <c r="EI3" s="3"/>
      <c r="EJ3" s="3"/>
      <c r="EK3" s="3"/>
      <c r="EL3" s="3">
        <v>6.2300000000000003E-3</v>
      </c>
      <c r="EM3" s="3"/>
      <c r="EN3" s="3"/>
      <c r="EO3" s="3"/>
      <c r="EP3" s="3"/>
      <c r="EQ3" s="3"/>
      <c r="ER3" s="3"/>
      <c r="ES3" s="3"/>
      <c r="ET3" s="3"/>
      <c r="EU3" s="3"/>
      <c r="EV3" s="3">
        <v>4.9500000000000004E-3</v>
      </c>
    </row>
    <row r="4" spans="1:152" x14ac:dyDescent="0.25">
      <c r="A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>
        <v>3.6170000000000001E-2</v>
      </c>
      <c r="AP4" s="3">
        <v>3.0609999999999998E-2</v>
      </c>
      <c r="AQ4" s="3"/>
      <c r="AR4" s="3"/>
      <c r="AS4" s="3"/>
      <c r="AT4" s="3"/>
      <c r="AU4" s="3"/>
      <c r="AV4" s="3"/>
      <c r="AW4" s="3"/>
      <c r="AX4" s="3"/>
      <c r="AY4" s="3">
        <v>2.554E-2</v>
      </c>
      <c r="AZ4" s="3">
        <v>2.1590000000000002E-2</v>
      </c>
      <c r="BA4" s="3"/>
      <c r="BB4" s="3"/>
      <c r="BC4" s="3"/>
      <c r="BD4" s="3"/>
      <c r="BE4" s="3"/>
      <c r="BF4" s="3"/>
      <c r="BG4" s="3"/>
      <c r="BH4" s="3"/>
      <c r="BI4" s="3">
        <v>1.7739999999999999E-2</v>
      </c>
      <c r="BJ4" s="3">
        <v>1.418E-2</v>
      </c>
      <c r="BK4" s="3"/>
      <c r="BL4" s="3"/>
      <c r="BM4" s="3"/>
      <c r="BN4" s="3"/>
      <c r="BO4" s="3"/>
      <c r="BP4" s="3"/>
      <c r="BQ4" s="3"/>
      <c r="BR4" s="3"/>
      <c r="BS4" s="3">
        <v>9.7000000000000003E-3</v>
      </c>
      <c r="BT4" s="3">
        <v>9.0799999999999995E-3</v>
      </c>
      <c r="BU4" s="3"/>
      <c r="BV4" s="3"/>
      <c r="BW4" s="3"/>
      <c r="BX4" s="3"/>
      <c r="BY4" s="3"/>
      <c r="BZ4" s="3"/>
      <c r="CA4" s="3"/>
      <c r="CB4" s="3"/>
      <c r="CC4" s="3">
        <v>5.0000000000000001E-3</v>
      </c>
      <c r="CD4" s="3">
        <v>4.9699999999999996E-3</v>
      </c>
      <c r="CE4" s="3"/>
      <c r="CF4" s="3"/>
      <c r="CG4" s="3"/>
      <c r="CH4" s="3"/>
      <c r="CI4" s="3"/>
      <c r="CJ4" s="3"/>
      <c r="CK4" s="3"/>
      <c r="CL4" s="3"/>
      <c r="CM4" s="3">
        <v>2.0400000000000001E-3</v>
      </c>
      <c r="CN4" s="3">
        <v>2.2300000000000002E-3</v>
      </c>
      <c r="CO4" s="3"/>
      <c r="CP4" s="3"/>
      <c r="CQ4" s="3"/>
      <c r="CR4" s="3"/>
      <c r="CS4" s="3"/>
      <c r="CT4" s="3"/>
      <c r="CU4" s="3"/>
      <c r="CV4" s="3"/>
      <c r="CW4" s="3">
        <v>1.64E-3</v>
      </c>
      <c r="CX4" s="3">
        <v>1.5200000000000001E-3</v>
      </c>
      <c r="CY4" s="3"/>
      <c r="CZ4" s="3"/>
      <c r="DA4" s="3"/>
      <c r="DB4" s="3"/>
      <c r="DC4" s="3"/>
      <c r="DD4" s="3"/>
      <c r="DE4" s="3"/>
      <c r="DF4" s="3"/>
      <c r="DG4" s="3">
        <v>1.17E-3</v>
      </c>
      <c r="DH4" s="3">
        <v>1.09E-3</v>
      </c>
      <c r="DI4" s="3"/>
      <c r="DJ4" s="3"/>
      <c r="DK4" s="3"/>
      <c r="DL4" s="3"/>
      <c r="DM4" s="3"/>
      <c r="DN4" s="3"/>
      <c r="DO4" s="3"/>
      <c r="DP4" s="3"/>
      <c r="DQ4" s="3">
        <v>8.5999999999999998E-4</v>
      </c>
      <c r="DR4" s="3">
        <v>8.3000000000000001E-4</v>
      </c>
      <c r="DS4" s="3"/>
      <c r="DT4" s="3"/>
      <c r="DU4" s="3"/>
      <c r="DV4" s="3"/>
      <c r="DW4" s="3"/>
      <c r="DX4" s="3"/>
      <c r="DY4" s="3"/>
      <c r="DZ4" s="3"/>
      <c r="EA4" s="3">
        <v>6.4999999999999997E-4</v>
      </c>
      <c r="EB4" s="3">
        <v>6.7000000000000002E-4</v>
      </c>
      <c r="EC4" s="3"/>
      <c r="ED4" s="3"/>
      <c r="EE4" s="3"/>
      <c r="EF4" s="3"/>
      <c r="EG4" s="3"/>
      <c r="EH4" s="3"/>
      <c r="EI4" s="3"/>
      <c r="EJ4" s="3"/>
      <c r="EK4" s="3">
        <v>4.4999999999999999E-4</v>
      </c>
      <c r="EL4" s="3">
        <v>4.6000000000000001E-4</v>
      </c>
      <c r="EM4" s="3"/>
      <c r="EN4" s="3"/>
      <c r="EO4" s="3"/>
      <c r="EP4" s="3"/>
      <c r="EQ4" s="3"/>
      <c r="ER4" s="3"/>
      <c r="ES4" s="3"/>
      <c r="ET4" s="3"/>
      <c r="EU4" s="3">
        <v>3.5E-4</v>
      </c>
      <c r="EV4" s="3">
        <v>3.5E-4</v>
      </c>
    </row>
    <row r="5" spans="1:152" x14ac:dyDescent="0.25">
      <c r="A5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>
        <v>1.7819999999999999E-2</v>
      </c>
      <c r="AO5" s="3"/>
      <c r="AP5" s="3">
        <v>1.489E-2</v>
      </c>
      <c r="AQ5" s="3"/>
      <c r="AR5" s="3"/>
      <c r="AS5" s="3"/>
      <c r="AT5" s="3"/>
      <c r="AU5" s="3"/>
      <c r="AV5" s="3"/>
      <c r="AW5" s="3"/>
      <c r="AX5" s="3">
        <v>1.2630000000000001E-2</v>
      </c>
      <c r="AY5" s="3"/>
      <c r="AZ5" s="3">
        <v>9.8700000000000003E-3</v>
      </c>
      <c r="BA5" s="3"/>
      <c r="BB5" s="3"/>
      <c r="BC5" s="3"/>
      <c r="BD5" s="3"/>
      <c r="BE5" s="3"/>
      <c r="BF5" s="3"/>
      <c r="BG5" s="3"/>
      <c r="BH5" s="3">
        <v>8.8199999999999997E-3</v>
      </c>
      <c r="BI5" s="3"/>
      <c r="BJ5" s="3">
        <v>6.4999999999999997E-3</v>
      </c>
      <c r="BK5" s="3"/>
      <c r="BL5" s="3"/>
      <c r="BM5" s="3"/>
      <c r="BN5" s="3"/>
      <c r="BO5" s="3"/>
      <c r="BP5" s="3"/>
      <c r="BQ5" s="3"/>
      <c r="BR5" s="3">
        <v>4.8999999999999998E-3</v>
      </c>
      <c r="BS5" s="3"/>
      <c r="BT5" s="3">
        <v>4.0899999999999999E-3</v>
      </c>
      <c r="BU5" s="3"/>
      <c r="BV5" s="3"/>
      <c r="BW5" s="3"/>
      <c r="BX5" s="3"/>
      <c r="BY5" s="3"/>
      <c r="BZ5" s="3"/>
      <c r="CA5" s="3"/>
      <c r="CB5" s="3">
        <v>2.5699999999999998E-3</v>
      </c>
      <c r="CC5" s="3"/>
      <c r="CD5" s="3">
        <v>2.0799999999999998E-3</v>
      </c>
      <c r="CE5" s="3"/>
      <c r="CF5" s="3"/>
      <c r="CG5" s="3"/>
      <c r="CH5" s="3"/>
      <c r="CI5" s="3"/>
      <c r="CJ5" s="3"/>
      <c r="CK5" s="3"/>
      <c r="CL5" s="3">
        <v>1.17E-3</v>
      </c>
      <c r="CM5" s="3"/>
      <c r="CN5" s="3">
        <v>1.2800000000000001E-3</v>
      </c>
      <c r="CO5" s="3"/>
      <c r="CP5" s="3"/>
      <c r="CQ5" s="3"/>
      <c r="CR5" s="3"/>
      <c r="CS5" s="3"/>
      <c r="CT5" s="3"/>
      <c r="CU5" s="3"/>
      <c r="CV5" s="3">
        <v>9.3999999999999997E-4</v>
      </c>
      <c r="CW5" s="3"/>
      <c r="CX5" s="3">
        <v>9.1E-4</v>
      </c>
      <c r="CY5" s="3"/>
      <c r="CZ5" s="3"/>
      <c r="DA5" s="3"/>
      <c r="DB5" s="3"/>
      <c r="DC5" s="3"/>
      <c r="DD5" s="3"/>
      <c r="DE5" s="3"/>
      <c r="DF5" s="3">
        <v>7.2999999999999996E-4</v>
      </c>
      <c r="DG5" s="3"/>
      <c r="DH5" s="3">
        <v>7.1000000000000002E-4</v>
      </c>
      <c r="DI5" s="3"/>
      <c r="DJ5" s="3"/>
      <c r="DK5" s="3"/>
      <c r="DL5" s="3"/>
      <c r="DM5" s="3"/>
      <c r="DN5" s="3"/>
      <c r="DO5" s="3"/>
      <c r="DP5" s="3">
        <v>5.5999999999999995E-4</v>
      </c>
      <c r="DQ5" s="3"/>
      <c r="DR5" s="3">
        <v>5.4000000000000001E-4</v>
      </c>
      <c r="DS5" s="3"/>
      <c r="DT5" s="3"/>
      <c r="DU5" s="3"/>
      <c r="DV5" s="3"/>
      <c r="DW5" s="3"/>
      <c r="DX5" s="3"/>
      <c r="DY5" s="3"/>
      <c r="DZ5" s="3">
        <v>3.8000000000000002E-4</v>
      </c>
      <c r="EA5" s="3"/>
      <c r="EB5" s="3">
        <v>4.0000000000000002E-4</v>
      </c>
      <c r="EC5" s="3"/>
      <c r="ED5" s="3"/>
      <c r="EE5" s="3"/>
      <c r="EF5" s="3"/>
      <c r="EG5" s="3"/>
      <c r="EH5" s="3"/>
      <c r="EI5" s="3"/>
      <c r="EJ5" s="3">
        <v>2.9999999999999997E-4</v>
      </c>
      <c r="EK5" s="3"/>
      <c r="EL5" s="3">
        <v>2.7999999999999998E-4</v>
      </c>
      <c r="EM5" s="3"/>
      <c r="EN5" s="3"/>
      <c r="EO5" s="3"/>
      <c r="EP5" s="3"/>
      <c r="EQ5" s="3"/>
      <c r="ER5" s="3"/>
      <c r="ES5" s="3"/>
      <c r="ET5" s="3">
        <v>2.3000000000000001E-4</v>
      </c>
      <c r="EU5" s="3"/>
      <c r="EV5" s="3">
        <v>2.2000000000000001E-4</v>
      </c>
    </row>
    <row r="6" spans="1:152" x14ac:dyDescent="0.25">
      <c r="A6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>
        <v>1.2919999999999999E-2</v>
      </c>
      <c r="AN6" s="3"/>
      <c r="AO6" s="3"/>
      <c r="AP6" s="3">
        <v>1.0109999999999999E-2</v>
      </c>
      <c r="AQ6" s="3"/>
      <c r="AR6" s="3"/>
      <c r="AS6" s="3"/>
      <c r="AT6" s="3"/>
      <c r="AU6" s="3"/>
      <c r="AV6" s="3"/>
      <c r="AW6" s="3">
        <v>9.1699999999999993E-3</v>
      </c>
      <c r="AX6" s="3"/>
      <c r="AY6" s="3"/>
      <c r="AZ6" s="3">
        <v>7.8200000000000006E-3</v>
      </c>
      <c r="BA6" s="3"/>
      <c r="BB6" s="3"/>
      <c r="BC6" s="3"/>
      <c r="BD6" s="3"/>
      <c r="BE6" s="3"/>
      <c r="BF6" s="3"/>
      <c r="BG6" s="3">
        <v>6.4200000000000004E-3</v>
      </c>
      <c r="BH6" s="3"/>
      <c r="BI6" s="3"/>
      <c r="BJ6" s="3">
        <v>5.2100000000000002E-3</v>
      </c>
      <c r="BK6" s="3"/>
      <c r="BL6" s="3"/>
      <c r="BM6" s="3"/>
      <c r="BN6" s="3"/>
      <c r="BO6" s="3"/>
      <c r="BP6" s="3"/>
      <c r="BQ6" s="3">
        <v>3.5799999999999998E-3</v>
      </c>
      <c r="BR6" s="3"/>
      <c r="BS6" s="3"/>
      <c r="BT6" s="3">
        <v>3.0300000000000001E-3</v>
      </c>
      <c r="BU6" s="3"/>
      <c r="BV6" s="3"/>
      <c r="BW6" s="3"/>
      <c r="BX6" s="3"/>
      <c r="BY6" s="3"/>
      <c r="BZ6" s="3"/>
      <c r="CA6" s="3">
        <v>1.7700000000000001E-3</v>
      </c>
      <c r="CB6" s="3"/>
      <c r="CC6" s="3"/>
      <c r="CD6" s="3">
        <v>1.64E-3</v>
      </c>
      <c r="CE6" s="3"/>
      <c r="CF6" s="3"/>
      <c r="CG6" s="3"/>
      <c r="CH6" s="3"/>
      <c r="CI6" s="3"/>
      <c r="CJ6" s="3"/>
      <c r="CK6" s="3">
        <v>9.8999999999999999E-4</v>
      </c>
      <c r="CL6" s="3"/>
      <c r="CM6" s="3"/>
      <c r="CN6" s="3">
        <v>9.2000000000000003E-4</v>
      </c>
      <c r="CO6" s="3"/>
      <c r="CP6" s="3"/>
      <c r="CQ6" s="3"/>
      <c r="CR6" s="3"/>
      <c r="CS6" s="3"/>
      <c r="CT6" s="3"/>
      <c r="CU6" s="3">
        <v>7.2999999999999996E-4</v>
      </c>
      <c r="CV6" s="3"/>
      <c r="CW6" s="3"/>
      <c r="CX6" s="3">
        <v>6.8999999999999997E-4</v>
      </c>
      <c r="CY6" s="3"/>
      <c r="CZ6" s="3"/>
      <c r="DA6" s="3"/>
      <c r="DB6" s="3"/>
      <c r="DC6" s="3"/>
      <c r="DD6" s="3"/>
      <c r="DE6" s="3">
        <v>5.8E-4</v>
      </c>
      <c r="DF6" s="3"/>
      <c r="DG6" s="3"/>
      <c r="DH6" s="3">
        <v>5.0000000000000001E-4</v>
      </c>
      <c r="DI6" s="3"/>
      <c r="DJ6" s="3"/>
      <c r="DK6" s="3"/>
      <c r="DL6" s="3"/>
      <c r="DM6" s="3"/>
      <c r="DN6" s="3"/>
      <c r="DO6" s="3">
        <v>4.2000000000000002E-4</v>
      </c>
      <c r="DP6" s="3"/>
      <c r="DQ6" s="3"/>
      <c r="DR6" s="3">
        <v>3.5E-4</v>
      </c>
      <c r="DS6" s="3"/>
      <c r="DT6" s="3"/>
      <c r="DU6" s="3"/>
      <c r="DV6" s="3"/>
      <c r="DW6" s="3"/>
      <c r="DX6" s="3"/>
      <c r="DY6" s="3">
        <v>2.9999999999999997E-4</v>
      </c>
      <c r="DZ6" s="3"/>
      <c r="EA6" s="3"/>
      <c r="EB6" s="3">
        <v>2.7E-4</v>
      </c>
      <c r="EC6" s="3"/>
      <c r="ED6" s="3"/>
      <c r="EE6" s="3"/>
      <c r="EF6" s="3"/>
      <c r="EG6" s="3"/>
      <c r="EH6" s="3"/>
      <c r="EI6" s="3">
        <v>2.0000000000000001E-4</v>
      </c>
      <c r="EJ6" s="3"/>
      <c r="EK6" s="3"/>
      <c r="EL6" s="3">
        <v>2.0000000000000001E-4</v>
      </c>
      <c r="EM6" s="3"/>
      <c r="EN6" s="3"/>
      <c r="EO6" s="3"/>
      <c r="EP6" s="3"/>
      <c r="EQ6" s="3"/>
      <c r="ER6" s="3"/>
      <c r="ES6" s="3">
        <v>1.7000000000000001E-4</v>
      </c>
      <c r="ET6" s="3"/>
      <c r="EU6" s="3"/>
      <c r="EV6" s="3">
        <v>1.6000000000000001E-4</v>
      </c>
    </row>
    <row r="7" spans="1:152" x14ac:dyDescent="0.25">
      <c r="A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>
        <v>1.031E-2</v>
      </c>
      <c r="AM7" s="3"/>
      <c r="AN7" s="3"/>
      <c r="AO7" s="3"/>
      <c r="AP7" s="3">
        <v>8.2299999999999995E-3</v>
      </c>
      <c r="AQ7" s="3"/>
      <c r="AR7" s="3"/>
      <c r="AS7" s="3"/>
      <c r="AT7" s="3"/>
      <c r="AU7" s="3"/>
      <c r="AV7" s="3">
        <v>7.3200000000000001E-3</v>
      </c>
      <c r="AW7" s="3"/>
      <c r="AX7" s="3"/>
      <c r="AY7" s="3"/>
      <c r="AZ7" s="3">
        <v>5.3600000000000002E-3</v>
      </c>
      <c r="BA7" s="3"/>
      <c r="BB7" s="3"/>
      <c r="BC7" s="3"/>
      <c r="BD7" s="3"/>
      <c r="BE7" s="3"/>
      <c r="BF7" s="3">
        <v>5.13E-3</v>
      </c>
      <c r="BG7" s="3"/>
      <c r="BH7" s="3"/>
      <c r="BI7" s="3"/>
      <c r="BJ7" s="3">
        <v>3.5000000000000001E-3</v>
      </c>
      <c r="BK7" s="3"/>
      <c r="BL7" s="3"/>
      <c r="BM7" s="3"/>
      <c r="BN7" s="3"/>
      <c r="BO7" s="3"/>
      <c r="BP7" s="3">
        <v>2.8700000000000002E-3</v>
      </c>
      <c r="BQ7" s="3"/>
      <c r="BR7" s="3"/>
      <c r="BS7" s="3"/>
      <c r="BT7" s="3">
        <v>2.6099999999999999E-3</v>
      </c>
      <c r="BU7" s="3"/>
      <c r="BV7" s="3"/>
      <c r="BW7" s="3"/>
      <c r="BX7" s="3"/>
      <c r="BY7" s="3"/>
      <c r="BZ7" s="3">
        <v>1.4300000000000001E-3</v>
      </c>
      <c r="CA7" s="3"/>
      <c r="CB7" s="3"/>
      <c r="CC7" s="3"/>
      <c r="CD7" s="3">
        <v>1.2899999999999999E-3</v>
      </c>
      <c r="CE7" s="3"/>
      <c r="CF7" s="3"/>
      <c r="CG7" s="3"/>
      <c r="CH7" s="3"/>
      <c r="CI7" s="3"/>
      <c r="CJ7" s="3">
        <v>7.3999999999999999E-4</v>
      </c>
      <c r="CK7" s="3"/>
      <c r="CL7" s="3"/>
      <c r="CM7" s="3"/>
      <c r="CN7" s="3">
        <v>6.4000000000000005E-4</v>
      </c>
      <c r="CO7" s="3"/>
      <c r="CP7" s="3"/>
      <c r="CQ7" s="3"/>
      <c r="CR7" s="3"/>
      <c r="CS7" s="3"/>
      <c r="CT7" s="3">
        <v>6.0999999999999997E-4</v>
      </c>
      <c r="CU7" s="3"/>
      <c r="CV7" s="3"/>
      <c r="CW7" s="3"/>
      <c r="CX7" s="3">
        <v>5.2999999999999998E-4</v>
      </c>
      <c r="CY7" s="3"/>
      <c r="CZ7" s="3"/>
      <c r="DA7" s="3"/>
      <c r="DB7" s="3"/>
      <c r="DC7" s="3"/>
      <c r="DD7" s="3">
        <v>4.8000000000000001E-4</v>
      </c>
      <c r="DE7" s="3"/>
      <c r="DF7" s="3"/>
      <c r="DG7" s="3"/>
      <c r="DH7" s="3">
        <v>4.0999999999999999E-4</v>
      </c>
      <c r="DI7" s="3"/>
      <c r="DJ7" s="3"/>
      <c r="DK7" s="3"/>
      <c r="DL7" s="3"/>
      <c r="DM7" s="3"/>
      <c r="DN7" s="3">
        <v>3.1E-4</v>
      </c>
      <c r="DO7" s="3"/>
      <c r="DP7" s="3"/>
      <c r="DQ7" s="3"/>
      <c r="DR7" s="3">
        <v>2.7999999999999998E-4</v>
      </c>
      <c r="DS7" s="3"/>
      <c r="DT7" s="3"/>
      <c r="DU7" s="3"/>
      <c r="DV7" s="3"/>
      <c r="DW7" s="3"/>
      <c r="DX7" s="3">
        <v>2.5000000000000001E-4</v>
      </c>
      <c r="DY7" s="3"/>
      <c r="DZ7" s="3"/>
      <c r="EA7" s="3"/>
      <c r="EB7" s="3">
        <v>2.5000000000000001E-4</v>
      </c>
      <c r="EC7" s="3"/>
      <c r="ED7" s="3"/>
      <c r="EE7" s="3"/>
      <c r="EF7" s="3"/>
      <c r="EG7" s="3"/>
      <c r="EH7" s="3">
        <v>1.9000000000000001E-4</v>
      </c>
      <c r="EI7" s="3"/>
      <c r="EJ7" s="3"/>
      <c r="EK7" s="3"/>
      <c r="EL7" s="3">
        <v>1.4999999999999999E-4</v>
      </c>
      <c r="EM7" s="3"/>
      <c r="EN7" s="3"/>
      <c r="EO7" s="3"/>
      <c r="EP7" s="3"/>
      <c r="EQ7" s="3"/>
      <c r="ER7" s="3">
        <v>1.2999999999999999E-4</v>
      </c>
      <c r="ES7" s="3"/>
      <c r="ET7" s="3"/>
      <c r="EU7" s="3"/>
      <c r="EV7" s="3">
        <v>1.2E-4</v>
      </c>
    </row>
    <row r="8" spans="1:152" x14ac:dyDescent="0.25">
      <c r="A8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>
        <v>7.6099999999999996E-3</v>
      </c>
      <c r="AL8" s="3"/>
      <c r="AM8" s="3"/>
      <c r="AN8" s="3"/>
      <c r="AO8" s="3"/>
      <c r="AP8" s="3">
        <v>5.8500000000000002E-3</v>
      </c>
      <c r="AQ8" s="3"/>
      <c r="AR8" s="3"/>
      <c r="AS8" s="3"/>
      <c r="AT8" s="3"/>
      <c r="AU8" s="3">
        <v>5.4400000000000004E-3</v>
      </c>
      <c r="AV8" s="3"/>
      <c r="AW8" s="3"/>
      <c r="AX8" s="3"/>
      <c r="AY8" s="3"/>
      <c r="AZ8" s="3">
        <v>3.7200000000000002E-3</v>
      </c>
      <c r="BA8" s="3"/>
      <c r="BB8" s="3"/>
      <c r="BC8" s="3"/>
      <c r="BD8" s="3"/>
      <c r="BE8" s="3">
        <v>4.0400000000000002E-3</v>
      </c>
      <c r="BF8" s="3"/>
      <c r="BG8" s="3"/>
      <c r="BH8" s="3"/>
      <c r="BI8" s="3"/>
      <c r="BJ8" s="3">
        <v>2.6700000000000001E-3</v>
      </c>
      <c r="BK8" s="3"/>
      <c r="BL8" s="3"/>
      <c r="BM8" s="3"/>
      <c r="BN8" s="3"/>
      <c r="BO8" s="3">
        <v>2.3400000000000001E-3</v>
      </c>
      <c r="BP8" s="3"/>
      <c r="BQ8" s="3"/>
      <c r="BR8" s="3"/>
      <c r="BS8" s="3"/>
      <c r="BT8" s="3">
        <v>1.9499999999999999E-3</v>
      </c>
      <c r="BU8" s="3"/>
      <c r="BV8" s="3"/>
      <c r="BW8" s="3"/>
      <c r="BX8" s="3"/>
      <c r="BY8" s="3">
        <v>1.2099999999999999E-3</v>
      </c>
      <c r="BZ8" s="3"/>
      <c r="CA8" s="3"/>
      <c r="CB8" s="3"/>
      <c r="CC8" s="3"/>
      <c r="CD8" s="3">
        <v>1E-3</v>
      </c>
      <c r="CE8" s="3"/>
      <c r="CF8" s="3"/>
      <c r="CG8" s="3"/>
      <c r="CH8" s="3"/>
      <c r="CI8" s="3">
        <v>6.4000000000000005E-4</v>
      </c>
      <c r="CJ8" s="3"/>
      <c r="CK8" s="3"/>
      <c r="CL8" s="3"/>
      <c r="CM8" s="3"/>
      <c r="CN8" s="3">
        <v>5.4000000000000001E-4</v>
      </c>
      <c r="CO8" s="3"/>
      <c r="CP8" s="3"/>
      <c r="CQ8" s="3"/>
      <c r="CR8" s="3"/>
      <c r="CS8" s="3">
        <v>5.1999999999999995E-4</v>
      </c>
      <c r="CT8" s="3"/>
      <c r="CU8" s="3"/>
      <c r="CV8" s="3"/>
      <c r="CW8" s="3"/>
      <c r="CX8" s="3">
        <v>4.6999999999999999E-4</v>
      </c>
      <c r="CY8" s="3"/>
      <c r="CZ8" s="3"/>
      <c r="DA8" s="3"/>
      <c r="DB8" s="3"/>
      <c r="DC8" s="3">
        <v>4.2000000000000002E-4</v>
      </c>
      <c r="DD8" s="3"/>
      <c r="DE8" s="3"/>
      <c r="DF8" s="3"/>
      <c r="DG8" s="3"/>
      <c r="DH8" s="3">
        <v>3.6000000000000002E-4</v>
      </c>
      <c r="DI8" s="3"/>
      <c r="DJ8" s="3"/>
      <c r="DK8" s="3"/>
      <c r="DL8" s="3"/>
      <c r="DM8" s="3">
        <v>2.9E-4</v>
      </c>
      <c r="DN8" s="3"/>
      <c r="DO8" s="3"/>
      <c r="DP8" s="3"/>
      <c r="DQ8" s="3"/>
      <c r="DR8" s="3">
        <v>2.4000000000000001E-4</v>
      </c>
      <c r="DS8" s="3"/>
      <c r="DT8" s="3"/>
      <c r="DU8" s="3"/>
      <c r="DV8" s="3"/>
      <c r="DW8" s="3">
        <v>2.2000000000000001E-4</v>
      </c>
      <c r="DX8" s="3"/>
      <c r="DY8" s="3"/>
      <c r="DZ8" s="3"/>
      <c r="EA8" s="3"/>
      <c r="EB8" s="3">
        <v>2.0000000000000001E-4</v>
      </c>
      <c r="EC8" s="3"/>
      <c r="ED8" s="3"/>
      <c r="EE8" s="3"/>
      <c r="EF8" s="3"/>
      <c r="EG8" s="3">
        <v>1.7000000000000001E-4</v>
      </c>
      <c r="EH8" s="3"/>
      <c r="EI8" s="3"/>
      <c r="EJ8" s="3"/>
      <c r="EK8" s="3"/>
      <c r="EL8" s="3">
        <v>1.3999999999999999E-4</v>
      </c>
      <c r="EM8" s="3"/>
      <c r="EN8" s="3"/>
      <c r="EO8" s="3"/>
      <c r="EP8" s="3"/>
      <c r="EQ8" s="3">
        <v>1.2E-4</v>
      </c>
      <c r="ER8" s="3"/>
      <c r="ES8" s="3"/>
      <c r="ET8" s="3"/>
      <c r="EU8" s="3"/>
      <c r="EV8" s="3">
        <v>1.1E-4</v>
      </c>
    </row>
    <row r="9" spans="1:152" x14ac:dyDescent="0.25">
      <c r="A9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>
        <v>5.4999999999999997E-3</v>
      </c>
      <c r="AK9" s="3"/>
      <c r="AL9" s="3"/>
      <c r="AM9" s="3"/>
      <c r="AN9" s="3"/>
      <c r="AO9" s="3"/>
      <c r="AP9" s="3">
        <v>4.28E-3</v>
      </c>
      <c r="AQ9" s="3"/>
      <c r="AR9" s="3"/>
      <c r="AS9" s="3"/>
      <c r="AT9" s="3">
        <v>3.9699999999999996E-3</v>
      </c>
      <c r="AU9" s="3"/>
      <c r="AV9" s="3"/>
      <c r="AW9" s="3"/>
      <c r="AX9" s="3"/>
      <c r="AY9" s="3"/>
      <c r="AZ9" s="3">
        <v>3.1099999999999999E-3</v>
      </c>
      <c r="BA9" s="3"/>
      <c r="BB9" s="3"/>
      <c r="BC9" s="3"/>
      <c r="BD9" s="3">
        <v>3.1800000000000001E-3</v>
      </c>
      <c r="BE9" s="3"/>
      <c r="BF9" s="3"/>
      <c r="BG9" s="3"/>
      <c r="BH9" s="3"/>
      <c r="BI9" s="3"/>
      <c r="BJ9" s="3">
        <v>2.2499999999999998E-3</v>
      </c>
      <c r="BK9" s="3"/>
      <c r="BL9" s="3"/>
      <c r="BM9" s="3"/>
      <c r="BN9" s="3">
        <v>1.9300000000000001E-3</v>
      </c>
      <c r="BO9" s="3"/>
      <c r="BP9" s="3"/>
      <c r="BQ9" s="3"/>
      <c r="BR9" s="3"/>
      <c r="BS9" s="3"/>
      <c r="BT9" s="3">
        <v>1.57E-3</v>
      </c>
      <c r="BU9" s="3"/>
      <c r="BV9" s="3"/>
      <c r="BW9" s="3"/>
      <c r="BX9" s="3">
        <v>1.0399999999999999E-3</v>
      </c>
      <c r="BY9" s="3"/>
      <c r="BZ9" s="3"/>
      <c r="CA9" s="3"/>
      <c r="CB9" s="3"/>
      <c r="CC9" s="3"/>
      <c r="CD9" s="3">
        <v>7.6000000000000004E-4</v>
      </c>
      <c r="CE9" s="3"/>
      <c r="CF9" s="3"/>
      <c r="CG9" s="3"/>
      <c r="CH9" s="3">
        <v>5.5999999999999995E-4</v>
      </c>
      <c r="CI9" s="3"/>
      <c r="CJ9" s="3"/>
      <c r="CK9" s="3"/>
      <c r="CL9" s="3"/>
      <c r="CM9" s="3"/>
      <c r="CN9" s="3">
        <v>4.4000000000000002E-4</v>
      </c>
      <c r="CO9" s="3"/>
      <c r="CP9" s="3"/>
      <c r="CQ9" s="3"/>
      <c r="CR9" s="3">
        <v>4.4999999999999999E-4</v>
      </c>
      <c r="CS9" s="3"/>
      <c r="CT9" s="3"/>
      <c r="CU9" s="3"/>
      <c r="CV9" s="3"/>
      <c r="CW9" s="3"/>
      <c r="CX9" s="3">
        <v>4.0999999999999999E-4</v>
      </c>
      <c r="CY9" s="3"/>
      <c r="CZ9" s="3"/>
      <c r="DA9" s="3"/>
      <c r="DB9" s="3">
        <v>3.8000000000000002E-4</v>
      </c>
      <c r="DC9" s="3"/>
      <c r="DD9" s="3"/>
      <c r="DE9" s="3"/>
      <c r="DF9" s="3"/>
      <c r="DG9" s="3"/>
      <c r="DH9" s="3">
        <v>2.9999999999999997E-4</v>
      </c>
      <c r="DI9" s="3"/>
      <c r="DJ9" s="3"/>
      <c r="DK9" s="3"/>
      <c r="DL9" s="3">
        <v>2.7999999999999998E-4</v>
      </c>
      <c r="DM9" s="3"/>
      <c r="DN9" s="3"/>
      <c r="DO9" s="3"/>
      <c r="DP9" s="3"/>
      <c r="DQ9" s="3"/>
      <c r="DR9" s="3">
        <v>2.1000000000000001E-4</v>
      </c>
      <c r="DS9" s="3"/>
      <c r="DT9" s="3"/>
      <c r="DU9" s="3"/>
      <c r="DV9" s="3">
        <v>2.0000000000000001E-4</v>
      </c>
      <c r="DW9" s="3"/>
      <c r="DX9" s="3"/>
      <c r="DY9" s="3"/>
      <c r="DZ9" s="3"/>
      <c r="EA9" s="3"/>
      <c r="EB9" s="3">
        <v>1.7000000000000001E-4</v>
      </c>
      <c r="EC9" s="3"/>
      <c r="ED9" s="3"/>
      <c r="EE9" s="3"/>
      <c r="EF9" s="3">
        <v>1.4999999999999999E-4</v>
      </c>
      <c r="EG9" s="3"/>
      <c r="EH9" s="3"/>
      <c r="EI9" s="3"/>
      <c r="EJ9" s="3"/>
      <c r="EK9" s="3"/>
      <c r="EL9" s="3">
        <v>1.2999999999999999E-4</v>
      </c>
      <c r="EM9" s="3"/>
      <c r="EN9" s="3"/>
      <c r="EO9" s="3"/>
      <c r="EP9" s="3">
        <v>1.2E-4</v>
      </c>
      <c r="EQ9" s="3"/>
      <c r="ER9" s="3"/>
      <c r="ES9" s="3"/>
      <c r="ET9" s="3"/>
      <c r="EU9" s="3"/>
      <c r="EV9" s="3">
        <v>1.1E-4</v>
      </c>
    </row>
    <row r="10" spans="1:152" x14ac:dyDescent="0.25">
      <c r="A10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>
        <v>3.9899999999999996E-3</v>
      </c>
      <c r="AJ10" s="3"/>
      <c r="AK10" s="3"/>
      <c r="AL10" s="3"/>
      <c r="AM10" s="3"/>
      <c r="AN10" s="3"/>
      <c r="AO10" s="3"/>
      <c r="AP10" s="3">
        <v>3.0599999999999998E-3</v>
      </c>
      <c r="AQ10" s="3"/>
      <c r="AR10" s="3"/>
      <c r="AS10" s="3">
        <v>2.9199999999999999E-3</v>
      </c>
      <c r="AT10" s="3"/>
      <c r="AU10" s="3"/>
      <c r="AV10" s="3"/>
      <c r="AW10" s="3"/>
      <c r="AX10" s="3"/>
      <c r="AY10" s="3"/>
      <c r="AZ10" s="3">
        <v>2.4299999999999999E-3</v>
      </c>
      <c r="BA10" s="3"/>
      <c r="BB10" s="3"/>
      <c r="BC10" s="3">
        <v>2.5600000000000002E-3</v>
      </c>
      <c r="BD10" s="3"/>
      <c r="BE10" s="3"/>
      <c r="BF10" s="3"/>
      <c r="BG10" s="3"/>
      <c r="BH10" s="3"/>
      <c r="BI10" s="3"/>
      <c r="BJ10" s="3">
        <v>1.7799999999999999E-3</v>
      </c>
      <c r="BK10" s="3"/>
      <c r="BL10" s="3"/>
      <c r="BM10" s="3">
        <v>1.6100000000000001E-3</v>
      </c>
      <c r="BN10" s="3"/>
      <c r="BO10" s="3"/>
      <c r="BP10" s="3"/>
      <c r="BQ10" s="3"/>
      <c r="BR10" s="3"/>
      <c r="BS10" s="3"/>
      <c r="BT10" s="3">
        <v>1.2199999999999999E-3</v>
      </c>
      <c r="BU10" s="3"/>
      <c r="BV10" s="3"/>
      <c r="BW10" s="3">
        <v>9.1E-4</v>
      </c>
      <c r="BX10" s="3"/>
      <c r="BY10" s="3"/>
      <c r="BZ10" s="3"/>
      <c r="CA10" s="3"/>
      <c r="CB10" s="3"/>
      <c r="CC10" s="3"/>
      <c r="CD10" s="3">
        <v>5.8E-4</v>
      </c>
      <c r="CE10" s="3"/>
      <c r="CF10" s="3"/>
      <c r="CG10" s="3">
        <v>5.0000000000000001E-4</v>
      </c>
      <c r="CH10" s="3"/>
      <c r="CI10" s="3"/>
      <c r="CJ10" s="3"/>
      <c r="CK10" s="3"/>
      <c r="CL10" s="3"/>
      <c r="CM10" s="3"/>
      <c r="CN10" s="3">
        <v>4.0999999999999999E-4</v>
      </c>
      <c r="CO10" s="3"/>
      <c r="CP10" s="3"/>
      <c r="CQ10" s="3">
        <v>4.0000000000000002E-4</v>
      </c>
      <c r="CR10" s="3"/>
      <c r="CS10" s="3"/>
      <c r="CT10" s="3"/>
      <c r="CU10" s="3"/>
      <c r="CV10" s="3"/>
      <c r="CW10" s="3"/>
      <c r="CX10" s="3">
        <v>3.5E-4</v>
      </c>
      <c r="CY10" s="3"/>
      <c r="CZ10" s="3"/>
      <c r="DA10" s="3">
        <v>3.4000000000000002E-4</v>
      </c>
      <c r="DB10" s="3"/>
      <c r="DC10" s="3"/>
      <c r="DD10" s="3"/>
      <c r="DE10" s="3"/>
      <c r="DF10" s="3"/>
      <c r="DG10" s="3"/>
      <c r="DH10" s="3">
        <v>2.5999999999999998E-4</v>
      </c>
      <c r="DI10" s="3"/>
      <c r="DJ10" s="3"/>
      <c r="DK10" s="3">
        <v>2.5999999999999998E-4</v>
      </c>
      <c r="DL10" s="3"/>
      <c r="DM10" s="3"/>
      <c r="DN10" s="3"/>
      <c r="DO10" s="3"/>
      <c r="DP10" s="3"/>
      <c r="DQ10" s="3"/>
      <c r="DR10" s="3">
        <v>1.9000000000000001E-4</v>
      </c>
      <c r="DS10" s="3"/>
      <c r="DT10" s="3"/>
      <c r="DU10" s="3">
        <v>1.8000000000000001E-4</v>
      </c>
      <c r="DV10" s="3"/>
      <c r="DW10" s="3"/>
      <c r="DX10" s="3"/>
      <c r="DY10" s="3"/>
      <c r="DZ10" s="3"/>
      <c r="EA10" s="3"/>
      <c r="EB10" s="3">
        <v>1.6000000000000001E-4</v>
      </c>
      <c r="EC10" s="3"/>
      <c r="ED10" s="3"/>
      <c r="EE10" s="3">
        <v>1.3999999999999999E-4</v>
      </c>
      <c r="EF10" s="3"/>
      <c r="EG10" s="3"/>
      <c r="EH10" s="3"/>
      <c r="EI10" s="3"/>
      <c r="EJ10" s="3"/>
      <c r="EK10" s="3"/>
      <c r="EL10" s="3">
        <v>1.2E-4</v>
      </c>
      <c r="EM10" s="3"/>
      <c r="EN10" s="3"/>
      <c r="EO10" s="3">
        <v>1.2E-4</v>
      </c>
      <c r="EP10" s="3"/>
      <c r="EQ10" s="3"/>
      <c r="ER10" s="3"/>
      <c r="ES10" s="3"/>
      <c r="ET10" s="3"/>
      <c r="EU10" s="3"/>
      <c r="EV10" s="3">
        <v>1E-4</v>
      </c>
    </row>
    <row r="11" spans="1:152" x14ac:dyDescent="0.25">
      <c r="A11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>
        <v>3.0599999999999998E-3</v>
      </c>
      <c r="AI11" s="3"/>
      <c r="AJ11" s="3"/>
      <c r="AK11" s="3"/>
      <c r="AL11" s="3"/>
      <c r="AM11" s="3"/>
      <c r="AN11" s="3"/>
      <c r="AO11" s="3"/>
      <c r="AP11" s="3">
        <v>2.32E-3</v>
      </c>
      <c r="AQ11" s="3"/>
      <c r="AR11" s="3">
        <v>2.2799999999999999E-3</v>
      </c>
      <c r="AS11" s="3"/>
      <c r="AT11" s="3"/>
      <c r="AU11" s="3"/>
      <c r="AV11" s="3"/>
      <c r="AW11" s="3"/>
      <c r="AX11" s="3"/>
      <c r="AY11" s="3"/>
      <c r="AZ11" s="3">
        <v>3.32E-3</v>
      </c>
      <c r="BA11" s="3"/>
      <c r="BB11" s="3">
        <v>2.14E-3</v>
      </c>
      <c r="BC11" s="3"/>
      <c r="BD11" s="3"/>
      <c r="BE11" s="3"/>
      <c r="BF11" s="3"/>
      <c r="BG11" s="3"/>
      <c r="BH11" s="3"/>
      <c r="BI11" s="3"/>
      <c r="BJ11" s="3">
        <v>1.56E-3</v>
      </c>
      <c r="BK11" s="3"/>
      <c r="BL11" s="3">
        <v>1.39E-3</v>
      </c>
      <c r="BM11" s="3"/>
      <c r="BN11" s="3"/>
      <c r="BO11" s="3"/>
      <c r="BP11" s="3"/>
      <c r="BQ11" s="3"/>
      <c r="BR11" s="3"/>
      <c r="BS11" s="3"/>
      <c r="BT11" s="3">
        <v>9.6000000000000002E-4</v>
      </c>
      <c r="BU11" s="3"/>
      <c r="BV11" s="3">
        <v>8.0999999999999996E-4</v>
      </c>
      <c r="BW11" s="3"/>
      <c r="BX11" s="3"/>
      <c r="BY11" s="3"/>
      <c r="BZ11" s="3"/>
      <c r="CA11" s="3"/>
      <c r="CB11" s="3"/>
      <c r="CC11" s="3"/>
      <c r="CD11" s="3">
        <v>5.1000000000000004E-4</v>
      </c>
      <c r="CE11" s="3"/>
      <c r="CF11" s="3">
        <v>4.4999999999999999E-4</v>
      </c>
      <c r="CG11" s="3"/>
      <c r="CH11" s="3"/>
      <c r="CI11" s="3"/>
      <c r="CJ11" s="3"/>
      <c r="CK11" s="3"/>
      <c r="CL11" s="3"/>
      <c r="CM11" s="3"/>
      <c r="CN11" s="3">
        <v>3.5E-4</v>
      </c>
      <c r="CO11" s="3"/>
      <c r="CP11" s="3">
        <v>3.6000000000000002E-4</v>
      </c>
      <c r="CQ11" s="3"/>
      <c r="CR11" s="3"/>
      <c r="CS11" s="3"/>
      <c r="CT11" s="3"/>
      <c r="CU11" s="3"/>
      <c r="CV11" s="3"/>
      <c r="CW11" s="3"/>
      <c r="CX11" s="3">
        <v>3.3E-4</v>
      </c>
      <c r="CY11" s="3"/>
      <c r="CZ11" s="3">
        <v>3.1E-4</v>
      </c>
      <c r="DA11" s="3"/>
      <c r="DB11" s="3"/>
      <c r="DC11" s="3"/>
      <c r="DD11" s="3"/>
      <c r="DE11" s="3"/>
      <c r="DF11" s="3"/>
      <c r="DG11" s="3"/>
      <c r="DH11" s="3">
        <v>2.5000000000000001E-4</v>
      </c>
      <c r="DI11" s="3"/>
      <c r="DJ11" s="3">
        <v>2.4000000000000001E-4</v>
      </c>
      <c r="DK11" s="3"/>
      <c r="DL11" s="3"/>
      <c r="DM11" s="3"/>
      <c r="DN11" s="3"/>
      <c r="DO11" s="3"/>
      <c r="DP11" s="3"/>
      <c r="DQ11" s="3"/>
      <c r="DR11" s="3">
        <v>1.9000000000000001E-4</v>
      </c>
      <c r="DS11" s="3"/>
      <c r="DT11" s="3">
        <v>1.7000000000000001E-4</v>
      </c>
      <c r="DU11" s="3"/>
      <c r="DV11" s="3"/>
      <c r="DW11" s="3"/>
      <c r="DX11" s="3"/>
      <c r="DY11" s="3"/>
      <c r="DZ11" s="3"/>
      <c r="EA11" s="3"/>
      <c r="EB11" s="3">
        <v>1.3999999999999999E-4</v>
      </c>
      <c r="EC11" s="3"/>
      <c r="ED11" s="3">
        <v>1.2999999999999999E-4</v>
      </c>
      <c r="EE11" s="3"/>
      <c r="EF11" s="3"/>
      <c r="EG11" s="3"/>
      <c r="EH11" s="3"/>
      <c r="EI11" s="3"/>
      <c r="EJ11" s="3"/>
      <c r="EK11" s="3"/>
      <c r="EL11" s="3">
        <v>1.2E-4</v>
      </c>
      <c r="EM11" s="3"/>
      <c r="EN11" s="3">
        <v>1.1E-4</v>
      </c>
      <c r="EO11" s="3"/>
      <c r="EP11" s="3"/>
      <c r="EQ11" s="3"/>
      <c r="ER11" s="3"/>
      <c r="ES11" s="3"/>
      <c r="ET11" s="3"/>
      <c r="EU11" s="3"/>
      <c r="EV11" s="3">
        <v>1E-4</v>
      </c>
    </row>
    <row r="12" spans="1:152" x14ac:dyDescent="0.25">
      <c r="A12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>
        <v>2.65E-3</v>
      </c>
      <c r="AH12" s="3"/>
      <c r="AI12" s="3"/>
      <c r="AJ12" s="3"/>
      <c r="AK12" s="3"/>
      <c r="AL12" s="3"/>
      <c r="AM12" s="3"/>
      <c r="AN12" s="3"/>
      <c r="AO12" s="3"/>
      <c r="AP12" s="3">
        <v>1.8600000000000001E-3</v>
      </c>
      <c r="AQ12" s="3">
        <v>2.0200000000000001E-3</v>
      </c>
      <c r="AR12" s="3"/>
      <c r="AS12" s="3"/>
      <c r="AT12" s="3"/>
      <c r="AU12" s="3"/>
      <c r="AV12" s="3"/>
      <c r="AW12" s="3"/>
      <c r="AX12" s="3"/>
      <c r="AY12" s="3"/>
      <c r="AZ12" s="3">
        <v>2.0500000000000002E-3</v>
      </c>
      <c r="BA12" s="3">
        <v>1.91E-3</v>
      </c>
      <c r="BB12" s="3"/>
      <c r="BC12" s="3"/>
      <c r="BD12" s="3"/>
      <c r="BE12" s="3"/>
      <c r="BF12" s="3"/>
      <c r="BG12" s="3"/>
      <c r="BH12" s="3"/>
      <c r="BI12" s="3"/>
      <c r="BJ12" s="3">
        <v>1.34E-3</v>
      </c>
      <c r="BK12" s="3">
        <v>1.24E-3</v>
      </c>
      <c r="BL12" s="3"/>
      <c r="BM12" s="3"/>
      <c r="BN12" s="3"/>
      <c r="BO12" s="3"/>
      <c r="BP12" s="3"/>
      <c r="BQ12" s="3"/>
      <c r="BR12" s="3"/>
      <c r="BS12" s="3"/>
      <c r="BT12" s="3">
        <v>7.6000000000000004E-4</v>
      </c>
      <c r="BU12" s="3">
        <v>7.6000000000000004E-4</v>
      </c>
      <c r="BV12" s="3"/>
      <c r="BW12" s="3"/>
      <c r="BX12" s="3"/>
      <c r="BY12" s="3"/>
      <c r="BZ12" s="3"/>
      <c r="CA12" s="3"/>
      <c r="CB12" s="3"/>
      <c r="CC12" s="3"/>
      <c r="CD12" s="3">
        <v>4.6000000000000001E-4</v>
      </c>
      <c r="CE12" s="3">
        <v>4.2000000000000002E-4</v>
      </c>
      <c r="CF12" s="3"/>
      <c r="CG12" s="3"/>
      <c r="CH12" s="3"/>
      <c r="CI12" s="3"/>
      <c r="CJ12" s="3"/>
      <c r="CK12" s="3"/>
      <c r="CL12" s="3"/>
      <c r="CM12" s="3"/>
      <c r="CN12" s="3">
        <v>3.2000000000000003E-4</v>
      </c>
      <c r="CO12" s="3">
        <v>3.2000000000000003E-4</v>
      </c>
      <c r="CP12" s="3"/>
      <c r="CQ12" s="3"/>
      <c r="CR12" s="3"/>
      <c r="CS12" s="3"/>
      <c r="CT12" s="3"/>
      <c r="CU12" s="3"/>
      <c r="CV12" s="3"/>
      <c r="CW12" s="3"/>
      <c r="CX12" s="3">
        <v>2.7999999999999998E-4</v>
      </c>
      <c r="CY12" s="3">
        <v>2.7999999999999998E-4</v>
      </c>
      <c r="CZ12" s="3"/>
      <c r="DA12" s="3"/>
      <c r="DB12" s="3"/>
      <c r="DC12" s="3"/>
      <c r="DD12" s="3"/>
      <c r="DE12" s="3"/>
      <c r="DF12" s="3"/>
      <c r="DG12" s="3"/>
      <c r="DH12" s="3">
        <v>2.0000000000000001E-4</v>
      </c>
      <c r="DI12" s="3">
        <v>2.2000000000000001E-4</v>
      </c>
      <c r="DJ12" s="3"/>
      <c r="DK12" s="3"/>
      <c r="DL12" s="3"/>
      <c r="DM12" s="3"/>
      <c r="DN12" s="3"/>
      <c r="DO12" s="3"/>
      <c r="DP12" s="3"/>
      <c r="DQ12" s="3"/>
      <c r="DR12" s="3">
        <v>1.7000000000000001E-4</v>
      </c>
      <c r="DS12" s="3">
        <v>1.6000000000000001E-4</v>
      </c>
      <c r="DT12" s="3"/>
      <c r="DU12" s="3"/>
      <c r="DV12" s="3"/>
      <c r="DW12" s="3"/>
      <c r="DX12" s="3"/>
      <c r="DY12" s="3"/>
      <c r="DZ12" s="3"/>
      <c r="EA12" s="3"/>
      <c r="EB12" s="3">
        <v>1.2999999999999999E-4</v>
      </c>
      <c r="EC12" s="3">
        <v>1.2E-4</v>
      </c>
      <c r="ED12" s="3"/>
      <c r="EE12" s="3"/>
      <c r="EF12" s="3"/>
      <c r="EG12" s="3"/>
      <c r="EH12" s="3"/>
      <c r="EI12" s="3"/>
      <c r="EJ12" s="3"/>
      <c r="EK12" s="3"/>
      <c r="EL12" s="3">
        <v>1.1E-4</v>
      </c>
      <c r="EM12" s="3">
        <v>1E-4</v>
      </c>
      <c r="EN12" s="3"/>
      <c r="EO12" s="3"/>
      <c r="EP12" s="3"/>
      <c r="EQ12" s="3"/>
      <c r="ER12" s="3"/>
      <c r="ES12" s="3"/>
      <c r="ET12" s="3"/>
      <c r="EU12" s="3"/>
      <c r="EV12" s="3">
        <v>9.0000000000000006E-5</v>
      </c>
    </row>
    <row r="13" spans="1:152" x14ac:dyDescent="0.25">
      <c r="A1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v>2.64E-3</v>
      </c>
      <c r="AG13" s="3"/>
      <c r="AH13" s="3"/>
      <c r="AI13" s="3"/>
      <c r="AJ13" s="3"/>
      <c r="AK13" s="3"/>
      <c r="AL13" s="3"/>
      <c r="AM13" s="3"/>
      <c r="AN13" s="3"/>
      <c r="AO13" s="3"/>
      <c r="AP13" s="3">
        <v>2.0300000000000001E-3</v>
      </c>
      <c r="AQ13" s="3"/>
      <c r="AR13" s="3"/>
      <c r="AS13" s="3"/>
      <c r="AT13" s="3"/>
      <c r="AU13" s="3"/>
      <c r="AV13" s="3"/>
      <c r="AW13" s="3"/>
      <c r="AX13" s="3"/>
      <c r="AY13" s="3"/>
      <c r="AZ13" s="3">
        <v>1.8400000000000001E-3</v>
      </c>
      <c r="BA13" s="3"/>
      <c r="BB13" s="3"/>
      <c r="BC13" s="3"/>
      <c r="BD13" s="3"/>
      <c r="BE13" s="3"/>
      <c r="BF13" s="3"/>
      <c r="BG13" s="3"/>
      <c r="BH13" s="3"/>
      <c r="BI13" s="3"/>
      <c r="BJ13" s="3">
        <v>1.16E-3</v>
      </c>
      <c r="BK13" s="3"/>
      <c r="BL13" s="3"/>
      <c r="BM13" s="3"/>
      <c r="BN13" s="3"/>
      <c r="BO13" s="3"/>
      <c r="BP13" s="3"/>
      <c r="BQ13" s="3"/>
      <c r="BR13" s="3"/>
      <c r="BS13" s="3"/>
      <c r="BT13" s="3">
        <v>7.2999999999999996E-4</v>
      </c>
      <c r="BU13" s="3"/>
      <c r="BV13" s="3"/>
      <c r="BW13" s="3"/>
      <c r="BX13" s="3"/>
      <c r="BY13" s="3"/>
      <c r="BZ13" s="3"/>
      <c r="CA13" s="3"/>
      <c r="CB13" s="3"/>
      <c r="CC13" s="3"/>
      <c r="CD13" s="3">
        <v>4.0000000000000002E-4</v>
      </c>
      <c r="CE13" s="3"/>
      <c r="CF13" s="3"/>
      <c r="CG13" s="3"/>
      <c r="CH13" s="3"/>
      <c r="CI13" s="3"/>
      <c r="CJ13" s="3"/>
      <c r="CK13" s="3"/>
      <c r="CL13" s="3"/>
      <c r="CM13" s="3"/>
      <c r="CN13" s="3">
        <v>2.9999999999999997E-4</v>
      </c>
      <c r="CO13" s="3"/>
      <c r="CP13" s="3"/>
      <c r="CQ13" s="3"/>
      <c r="CR13" s="3"/>
      <c r="CS13" s="3"/>
      <c r="CT13" s="3"/>
      <c r="CU13" s="3"/>
      <c r="CV13" s="3"/>
      <c r="CW13" s="3"/>
      <c r="CX13" s="3">
        <v>2.5000000000000001E-4</v>
      </c>
      <c r="CY13" s="3"/>
      <c r="CZ13" s="3"/>
      <c r="DA13" s="3"/>
      <c r="DB13" s="3"/>
      <c r="DC13" s="3"/>
      <c r="DD13" s="3"/>
      <c r="DE13" s="3"/>
      <c r="DF13" s="3"/>
      <c r="DG13" s="3"/>
      <c r="DH13" s="3">
        <v>1.9000000000000001E-4</v>
      </c>
      <c r="DI13" s="3"/>
      <c r="DJ13" s="3"/>
      <c r="DK13" s="3"/>
      <c r="DL13" s="3"/>
      <c r="DM13" s="3"/>
      <c r="DN13" s="3"/>
      <c r="DO13" s="3"/>
      <c r="DP13" s="3"/>
      <c r="DQ13" s="3"/>
      <c r="DR13" s="3">
        <v>1.4999999999999999E-4</v>
      </c>
      <c r="DS13" s="3"/>
      <c r="DT13" s="3"/>
      <c r="DU13" s="3"/>
      <c r="DV13" s="3"/>
      <c r="DW13" s="3"/>
      <c r="DX13" s="3"/>
      <c r="DY13" s="3"/>
      <c r="DZ13" s="3"/>
      <c r="EA13" s="3"/>
      <c r="EB13" s="3">
        <v>1.2E-4</v>
      </c>
      <c r="EC13" s="3"/>
      <c r="ED13" s="3"/>
      <c r="EE13" s="3"/>
      <c r="EF13" s="3"/>
      <c r="EG13" s="3"/>
      <c r="EH13" s="3"/>
      <c r="EI13" s="3"/>
      <c r="EJ13" s="3"/>
      <c r="EK13" s="3"/>
      <c r="EL13" s="3">
        <v>1E-4</v>
      </c>
      <c r="EM13" s="3"/>
      <c r="EN13" s="3"/>
      <c r="EO13" s="3"/>
      <c r="EP13" s="3"/>
      <c r="EQ13" s="3"/>
      <c r="ER13" s="3"/>
      <c r="ES13" s="3"/>
      <c r="ET13" s="3"/>
      <c r="EU13" s="3"/>
      <c r="EV13" s="3">
        <v>8.0000000000000007E-5</v>
      </c>
    </row>
    <row r="14" spans="1:152" x14ac:dyDescent="0.25">
      <c r="A14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>
        <v>2.8700000000000002E-3</v>
      </c>
      <c r="AF14" s="3"/>
      <c r="AG14" s="3"/>
      <c r="AH14" s="3"/>
      <c r="AI14" s="3"/>
      <c r="AJ14" s="3"/>
      <c r="AK14" s="3"/>
      <c r="AL14" s="3"/>
      <c r="AM14" s="3"/>
      <c r="AN14" s="3"/>
      <c r="AO14" s="3">
        <v>2.2000000000000001E-3</v>
      </c>
      <c r="AP14" s="3">
        <v>1.98E-3</v>
      </c>
      <c r="AQ14" s="3"/>
      <c r="AR14" s="3"/>
      <c r="AS14" s="3"/>
      <c r="AT14" s="3"/>
      <c r="AU14" s="3"/>
      <c r="AV14" s="3"/>
      <c r="AW14" s="3"/>
      <c r="AX14" s="3"/>
      <c r="AY14" s="3">
        <v>1.91E-3</v>
      </c>
      <c r="AZ14" s="3">
        <v>1.7799999999999999E-3</v>
      </c>
      <c r="BA14" s="3"/>
      <c r="BB14" s="3"/>
      <c r="BC14" s="3"/>
      <c r="BD14" s="3"/>
      <c r="BE14" s="3"/>
      <c r="BF14" s="3"/>
      <c r="BG14" s="3"/>
      <c r="BH14" s="3"/>
      <c r="BI14" s="3">
        <v>1.17E-3</v>
      </c>
      <c r="BJ14" s="3">
        <v>1.17E-3</v>
      </c>
      <c r="BK14" s="3"/>
      <c r="BL14" s="3"/>
      <c r="BM14" s="3"/>
      <c r="BN14" s="3"/>
      <c r="BO14" s="3"/>
      <c r="BP14" s="3"/>
      <c r="BQ14" s="3"/>
      <c r="BR14" s="3"/>
      <c r="BS14" s="3">
        <v>7.3999999999999999E-4</v>
      </c>
      <c r="BT14" s="3">
        <v>6.8000000000000005E-4</v>
      </c>
      <c r="BU14" s="3"/>
      <c r="BV14" s="3"/>
      <c r="BW14" s="3"/>
      <c r="BX14" s="3"/>
      <c r="BY14" s="3"/>
      <c r="BZ14" s="3"/>
      <c r="CA14" s="3"/>
      <c r="CB14" s="3"/>
      <c r="CC14" s="3">
        <v>4.0000000000000002E-4</v>
      </c>
      <c r="CD14" s="3">
        <v>3.6999999999999999E-4</v>
      </c>
      <c r="CE14" s="3"/>
      <c r="CF14" s="3"/>
      <c r="CG14" s="3"/>
      <c r="CH14" s="3"/>
      <c r="CI14" s="3"/>
      <c r="CJ14" s="3"/>
      <c r="CK14" s="3"/>
      <c r="CL14" s="3"/>
      <c r="CM14" s="3">
        <v>2.9999999999999997E-4</v>
      </c>
      <c r="CN14" s="3">
        <v>2.7999999999999998E-4</v>
      </c>
      <c r="CO14" s="3"/>
      <c r="CP14" s="3"/>
      <c r="CQ14" s="3"/>
      <c r="CR14" s="3"/>
      <c r="CS14" s="3"/>
      <c r="CT14" s="3"/>
      <c r="CU14" s="3"/>
      <c r="CV14" s="3"/>
      <c r="CW14" s="3">
        <v>2.4000000000000001E-4</v>
      </c>
      <c r="CX14" s="3">
        <v>2.5000000000000001E-4</v>
      </c>
      <c r="CY14" s="3"/>
      <c r="CZ14" s="3"/>
      <c r="DA14" s="3"/>
      <c r="DB14" s="3"/>
      <c r="DC14" s="3"/>
      <c r="DD14" s="3"/>
      <c r="DE14" s="3"/>
      <c r="DF14" s="3"/>
      <c r="DG14" s="3">
        <v>1.8000000000000001E-4</v>
      </c>
      <c r="DH14" s="3">
        <v>1.8000000000000001E-4</v>
      </c>
      <c r="DI14" s="3"/>
      <c r="DJ14" s="3"/>
      <c r="DK14" s="3"/>
      <c r="DL14" s="3"/>
      <c r="DM14" s="3"/>
      <c r="DN14" s="3"/>
      <c r="DO14" s="3"/>
      <c r="DP14" s="3"/>
      <c r="DQ14" s="3">
        <v>1.6000000000000001E-4</v>
      </c>
      <c r="DR14" s="3">
        <v>1.3999999999999999E-4</v>
      </c>
      <c r="DS14" s="3"/>
      <c r="DT14" s="3"/>
      <c r="DU14" s="3"/>
      <c r="DV14" s="3"/>
      <c r="DW14" s="3"/>
      <c r="DX14" s="3"/>
      <c r="DY14" s="3"/>
      <c r="DZ14" s="3"/>
      <c r="EA14" s="3">
        <v>1.2E-4</v>
      </c>
      <c r="EB14" s="3">
        <v>1.1E-4</v>
      </c>
      <c r="EC14" s="3"/>
      <c r="ED14" s="3"/>
      <c r="EE14" s="3"/>
      <c r="EF14" s="3"/>
      <c r="EG14" s="3"/>
      <c r="EH14" s="3"/>
      <c r="EI14" s="3"/>
      <c r="EJ14" s="3"/>
      <c r="EK14" s="3">
        <v>1E-4</v>
      </c>
      <c r="EL14" s="3">
        <v>1E-4</v>
      </c>
      <c r="EM14" s="3"/>
      <c r="EN14" s="3"/>
      <c r="EO14" s="3"/>
      <c r="EP14" s="3"/>
      <c r="EQ14" s="3"/>
      <c r="ER14" s="3"/>
      <c r="ES14" s="3"/>
      <c r="ET14" s="3"/>
      <c r="EU14" s="3">
        <v>8.0000000000000007E-5</v>
      </c>
      <c r="EV14" s="3">
        <v>8.0000000000000007E-5</v>
      </c>
    </row>
    <row r="15" spans="1:152" x14ac:dyDescent="0.25">
      <c r="A15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>
        <v>3.14E-3</v>
      </c>
      <c r="AE15" s="3"/>
      <c r="AF15" s="3"/>
      <c r="AG15" s="3"/>
      <c r="AH15" s="3"/>
      <c r="AI15" s="3"/>
      <c r="AJ15" s="3"/>
      <c r="AK15" s="3"/>
      <c r="AL15" s="3"/>
      <c r="AM15" s="3"/>
      <c r="AN15" s="3">
        <v>2.4099999999999998E-3</v>
      </c>
      <c r="AO15" s="3"/>
      <c r="AP15" s="3">
        <v>1.9499999999999999E-3</v>
      </c>
      <c r="AQ15" s="3"/>
      <c r="AR15" s="3"/>
      <c r="AS15" s="3"/>
      <c r="AT15" s="3"/>
      <c r="AU15" s="3"/>
      <c r="AV15" s="3"/>
      <c r="AW15" s="3"/>
      <c r="AX15" s="3">
        <v>2.0799999999999998E-3</v>
      </c>
      <c r="AY15" s="3"/>
      <c r="AZ15" s="3">
        <v>1.64E-3</v>
      </c>
      <c r="BA15" s="3"/>
      <c r="BB15" s="3"/>
      <c r="BC15" s="3"/>
      <c r="BD15" s="3"/>
      <c r="BE15" s="3"/>
      <c r="BF15" s="3"/>
      <c r="BG15" s="3"/>
      <c r="BH15" s="3">
        <v>1.2700000000000001E-3</v>
      </c>
      <c r="BI15" s="3"/>
      <c r="BJ15" s="3">
        <v>1.16E-3</v>
      </c>
      <c r="BK15" s="3"/>
      <c r="BL15" s="3"/>
      <c r="BM15" s="3"/>
      <c r="BN15" s="3"/>
      <c r="BO15" s="3"/>
      <c r="BP15" s="3"/>
      <c r="BQ15" s="3"/>
      <c r="BR15" s="3">
        <v>8.0000000000000004E-4</v>
      </c>
      <c r="BS15" s="3"/>
      <c r="BT15" s="3">
        <v>6.4000000000000005E-4</v>
      </c>
      <c r="BU15" s="3"/>
      <c r="BV15" s="3"/>
      <c r="BW15" s="3"/>
      <c r="BX15" s="3"/>
      <c r="BY15" s="3"/>
      <c r="BZ15" s="3"/>
      <c r="CA15" s="3"/>
      <c r="CB15" s="3">
        <v>4.2999999999999999E-4</v>
      </c>
      <c r="CC15" s="3"/>
      <c r="CD15" s="3">
        <v>4.2999999999999999E-4</v>
      </c>
      <c r="CE15" s="3"/>
      <c r="CF15" s="3"/>
      <c r="CG15" s="3"/>
      <c r="CH15" s="3"/>
      <c r="CI15" s="3"/>
      <c r="CJ15" s="3"/>
      <c r="CK15" s="3"/>
      <c r="CL15" s="3">
        <v>3.1E-4</v>
      </c>
      <c r="CM15" s="3"/>
      <c r="CN15" s="3">
        <v>2.7999999999999998E-4</v>
      </c>
      <c r="CO15" s="3"/>
      <c r="CP15" s="3"/>
      <c r="CQ15" s="3"/>
      <c r="CR15" s="3"/>
      <c r="CS15" s="3"/>
      <c r="CT15" s="3"/>
      <c r="CU15" s="3"/>
      <c r="CV15" s="3">
        <v>2.5999999999999998E-4</v>
      </c>
      <c r="CW15" s="3"/>
      <c r="CX15" s="3">
        <v>2.7E-4</v>
      </c>
      <c r="CY15" s="3"/>
      <c r="CZ15" s="3"/>
      <c r="DA15" s="3"/>
      <c r="DB15" s="3"/>
      <c r="DC15" s="3"/>
      <c r="DD15" s="3"/>
      <c r="DE15" s="3"/>
      <c r="DF15" s="3">
        <v>2.0000000000000001E-4</v>
      </c>
      <c r="DG15" s="3"/>
      <c r="DH15" s="3">
        <v>1.9000000000000001E-4</v>
      </c>
      <c r="DI15" s="3"/>
      <c r="DJ15" s="3"/>
      <c r="DK15" s="3"/>
      <c r="DL15" s="3"/>
      <c r="DM15" s="3"/>
      <c r="DN15" s="3"/>
      <c r="DO15" s="3"/>
      <c r="DP15" s="3">
        <v>1.8000000000000001E-4</v>
      </c>
      <c r="DQ15" s="3"/>
      <c r="DR15" s="3">
        <v>1.6000000000000001E-4</v>
      </c>
      <c r="DS15" s="3"/>
      <c r="DT15" s="3"/>
      <c r="DU15" s="3"/>
      <c r="DV15" s="3"/>
      <c r="DW15" s="3"/>
      <c r="DX15" s="3"/>
      <c r="DY15" s="3"/>
      <c r="DZ15" s="3">
        <v>1.3999999999999999E-4</v>
      </c>
      <c r="EA15" s="3"/>
      <c r="EB15" s="3">
        <v>1.3999999999999999E-4</v>
      </c>
      <c r="EC15" s="3"/>
      <c r="ED15" s="3"/>
      <c r="EE15" s="3"/>
      <c r="EF15" s="3"/>
      <c r="EG15" s="3"/>
      <c r="EH15" s="3"/>
      <c r="EI15" s="3"/>
      <c r="EJ15" s="3">
        <v>1.2E-4</v>
      </c>
      <c r="EK15" s="3"/>
      <c r="EL15" s="3">
        <v>1.2E-4</v>
      </c>
      <c r="EM15" s="3"/>
      <c r="EN15" s="3"/>
      <c r="EO15" s="3"/>
      <c r="EP15" s="3"/>
      <c r="EQ15" s="3"/>
      <c r="ER15" s="3"/>
      <c r="ES15" s="3"/>
      <c r="ET15" s="3">
        <v>1E-4</v>
      </c>
      <c r="EU15" s="3"/>
      <c r="EV15" s="3">
        <v>1E-4</v>
      </c>
    </row>
    <row r="16" spans="1:152" x14ac:dyDescent="0.25">
      <c r="A16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>
        <v>3.32E-3</v>
      </c>
      <c r="AD16" s="3"/>
      <c r="AE16" s="3"/>
      <c r="AF16" s="3"/>
      <c r="AG16" s="3"/>
      <c r="AH16" s="3"/>
      <c r="AI16" s="3"/>
      <c r="AJ16" s="3"/>
      <c r="AK16" s="3"/>
      <c r="AL16" s="3"/>
      <c r="AM16" s="3">
        <v>2.5500000000000002E-3</v>
      </c>
      <c r="AN16" s="3"/>
      <c r="AO16" s="3"/>
      <c r="AP16" s="3">
        <v>2.2699999999999999E-3</v>
      </c>
      <c r="AQ16" s="3"/>
      <c r="AR16" s="3"/>
      <c r="AS16" s="3"/>
      <c r="AT16" s="3"/>
      <c r="AU16" s="3"/>
      <c r="AV16" s="3"/>
      <c r="AW16" s="3">
        <v>2.32E-3</v>
      </c>
      <c r="AX16" s="3"/>
      <c r="AY16" s="3"/>
      <c r="AZ16" s="3">
        <v>1.8600000000000001E-3</v>
      </c>
      <c r="BA16" s="3"/>
      <c r="BB16" s="3"/>
      <c r="BC16" s="3"/>
      <c r="BD16" s="3"/>
      <c r="BE16" s="3"/>
      <c r="BF16" s="3"/>
      <c r="BG16" s="3">
        <v>1.47E-3</v>
      </c>
      <c r="BH16" s="3"/>
      <c r="BI16" s="3"/>
      <c r="BJ16" s="3">
        <v>1.24E-3</v>
      </c>
      <c r="BK16" s="3"/>
      <c r="BL16" s="3"/>
      <c r="BM16" s="3"/>
      <c r="BN16" s="3"/>
      <c r="BO16" s="3"/>
      <c r="BP16" s="3"/>
      <c r="BQ16" s="3">
        <v>9.1E-4</v>
      </c>
      <c r="BR16" s="3"/>
      <c r="BS16" s="3"/>
      <c r="BT16" s="3">
        <v>7.6999999999999996E-4</v>
      </c>
      <c r="BU16" s="3"/>
      <c r="BV16" s="3"/>
      <c r="BW16" s="3"/>
      <c r="BX16" s="3"/>
      <c r="BY16" s="3"/>
      <c r="BZ16" s="3"/>
      <c r="CA16" s="3">
        <v>4.8000000000000001E-4</v>
      </c>
      <c r="CB16" s="3"/>
      <c r="CC16" s="3"/>
      <c r="CD16" s="3">
        <v>4.2999999999999999E-4</v>
      </c>
      <c r="CE16" s="3"/>
      <c r="CF16" s="3"/>
      <c r="CG16" s="3"/>
      <c r="CH16" s="3"/>
      <c r="CI16" s="3"/>
      <c r="CJ16" s="3"/>
      <c r="CK16" s="3">
        <v>3.4000000000000002E-4</v>
      </c>
      <c r="CL16" s="3"/>
      <c r="CM16" s="3"/>
      <c r="CN16" s="3">
        <v>3.3E-4</v>
      </c>
      <c r="CO16" s="3"/>
      <c r="CP16" s="3"/>
      <c r="CQ16" s="3"/>
      <c r="CR16" s="3"/>
      <c r="CS16" s="3"/>
      <c r="CT16" s="3"/>
      <c r="CU16" s="3">
        <v>3.2000000000000003E-4</v>
      </c>
      <c r="CV16" s="3"/>
      <c r="CW16" s="3"/>
      <c r="CX16" s="3">
        <v>3.1E-4</v>
      </c>
      <c r="CY16" s="3"/>
      <c r="CZ16" s="3"/>
      <c r="DA16" s="3"/>
      <c r="DB16" s="3"/>
      <c r="DC16" s="3"/>
      <c r="DD16" s="3"/>
      <c r="DE16" s="3">
        <v>2.5000000000000001E-4</v>
      </c>
      <c r="DF16" s="3"/>
      <c r="DG16" s="3"/>
      <c r="DH16" s="3">
        <v>2.2000000000000001E-4</v>
      </c>
      <c r="DI16" s="3"/>
      <c r="DJ16" s="3"/>
      <c r="DK16" s="3"/>
      <c r="DL16" s="3"/>
      <c r="DM16" s="3"/>
      <c r="DN16" s="3"/>
      <c r="DO16" s="3">
        <v>2.3000000000000001E-4</v>
      </c>
      <c r="DP16" s="3"/>
      <c r="DQ16" s="3"/>
      <c r="DR16" s="3">
        <v>2.1000000000000001E-4</v>
      </c>
      <c r="DS16" s="3"/>
      <c r="DT16" s="3"/>
      <c r="DU16" s="3"/>
      <c r="DV16" s="3"/>
      <c r="DW16" s="3"/>
      <c r="DX16" s="3"/>
      <c r="DY16" s="3">
        <v>1.9000000000000001E-4</v>
      </c>
      <c r="DZ16" s="3"/>
      <c r="EA16" s="3"/>
      <c r="EB16" s="3">
        <v>1.7000000000000001E-4</v>
      </c>
      <c r="EC16" s="3"/>
      <c r="ED16" s="3"/>
      <c r="EE16" s="3"/>
      <c r="EF16" s="3"/>
      <c r="EG16" s="3"/>
      <c r="EH16" s="3"/>
      <c r="EI16" s="3">
        <v>1.6000000000000001E-4</v>
      </c>
      <c r="EJ16" s="3"/>
      <c r="EK16" s="3"/>
      <c r="EL16" s="3">
        <v>1.4999999999999999E-4</v>
      </c>
      <c r="EM16" s="3"/>
      <c r="EN16" s="3"/>
      <c r="EO16" s="3"/>
      <c r="EP16" s="3"/>
      <c r="EQ16" s="3"/>
      <c r="ER16" s="3"/>
      <c r="ES16" s="3">
        <v>1.3999999999999999E-4</v>
      </c>
      <c r="ET16" s="3"/>
      <c r="EU16" s="3"/>
      <c r="EV16" s="3">
        <v>1.3999999999999999E-4</v>
      </c>
    </row>
    <row r="17" spans="1:152" x14ac:dyDescent="0.25">
      <c r="A17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>
        <v>3.46E-3</v>
      </c>
      <c r="AC17" s="3"/>
      <c r="AD17" s="3"/>
      <c r="AE17" s="3"/>
      <c r="AF17" s="3"/>
      <c r="AG17" s="3"/>
      <c r="AH17" s="3"/>
      <c r="AI17" s="3"/>
      <c r="AJ17" s="3"/>
      <c r="AK17" s="3"/>
      <c r="AL17" s="3">
        <v>2.66E-3</v>
      </c>
      <c r="AM17" s="3"/>
      <c r="AN17" s="3"/>
      <c r="AO17" s="3"/>
      <c r="AP17" s="3">
        <v>2.33E-3</v>
      </c>
      <c r="AQ17" s="3"/>
      <c r="AR17" s="3"/>
      <c r="AS17" s="3"/>
      <c r="AT17" s="3"/>
      <c r="AU17" s="3"/>
      <c r="AV17" s="3">
        <v>2.6199999999999999E-3</v>
      </c>
      <c r="AW17" s="3"/>
      <c r="AX17" s="3"/>
      <c r="AY17" s="3"/>
      <c r="AZ17" s="3">
        <v>2.0300000000000001E-3</v>
      </c>
      <c r="BA17" s="3"/>
      <c r="BB17" s="3"/>
      <c r="BC17" s="3"/>
      <c r="BD17" s="3"/>
      <c r="BE17" s="3"/>
      <c r="BF17" s="3">
        <v>1.73E-3</v>
      </c>
      <c r="BG17" s="3"/>
      <c r="BH17" s="3"/>
      <c r="BI17" s="3"/>
      <c r="BJ17" s="3">
        <v>1.4300000000000001E-3</v>
      </c>
      <c r="BK17" s="3"/>
      <c r="BL17" s="3"/>
      <c r="BM17" s="3"/>
      <c r="BN17" s="3"/>
      <c r="BO17" s="3"/>
      <c r="BP17" s="3">
        <v>1.06E-3</v>
      </c>
      <c r="BQ17" s="3"/>
      <c r="BR17" s="3"/>
      <c r="BS17" s="3"/>
      <c r="BT17" s="3">
        <v>8.3000000000000001E-4</v>
      </c>
      <c r="BU17" s="3"/>
      <c r="BV17" s="3"/>
      <c r="BW17" s="3"/>
      <c r="BX17" s="3"/>
      <c r="BY17" s="3"/>
      <c r="BZ17" s="3">
        <v>5.5000000000000003E-4</v>
      </c>
      <c r="CA17" s="3"/>
      <c r="CB17" s="3"/>
      <c r="CC17" s="3"/>
      <c r="CD17" s="3">
        <v>4.2000000000000002E-4</v>
      </c>
      <c r="CE17" s="3"/>
      <c r="CF17" s="3"/>
      <c r="CG17" s="3"/>
      <c r="CH17" s="3"/>
      <c r="CI17" s="3"/>
      <c r="CJ17" s="3">
        <v>3.8999999999999999E-4</v>
      </c>
      <c r="CK17" s="3"/>
      <c r="CL17" s="3"/>
      <c r="CM17" s="3"/>
      <c r="CN17" s="3">
        <v>3.8000000000000002E-4</v>
      </c>
      <c r="CO17" s="3"/>
      <c r="CP17" s="3"/>
      <c r="CQ17" s="3"/>
      <c r="CR17" s="3"/>
      <c r="CS17" s="3"/>
      <c r="CT17" s="3">
        <v>4.0000000000000002E-4</v>
      </c>
      <c r="CU17" s="3"/>
      <c r="CV17" s="3"/>
      <c r="CW17" s="3"/>
      <c r="CX17" s="3">
        <v>3.6999999999999999E-4</v>
      </c>
      <c r="CY17" s="3"/>
      <c r="CZ17" s="3"/>
      <c r="DA17" s="3"/>
      <c r="DB17" s="3"/>
      <c r="DC17" s="3"/>
      <c r="DD17" s="3">
        <v>3.3E-4</v>
      </c>
      <c r="DE17" s="3"/>
      <c r="DF17" s="3"/>
      <c r="DG17" s="3"/>
      <c r="DH17" s="3">
        <v>2.9999999999999997E-4</v>
      </c>
      <c r="DI17" s="3"/>
      <c r="DJ17" s="3"/>
      <c r="DK17" s="3"/>
      <c r="DL17" s="3"/>
      <c r="DM17" s="3"/>
      <c r="DN17" s="3">
        <v>2.9E-4</v>
      </c>
      <c r="DO17" s="3"/>
      <c r="DP17" s="3"/>
      <c r="DQ17" s="3"/>
      <c r="DR17" s="3">
        <v>2.7999999999999998E-4</v>
      </c>
      <c r="DS17" s="3"/>
      <c r="DT17" s="3"/>
      <c r="DU17" s="3"/>
      <c r="DV17" s="3"/>
      <c r="DW17" s="3"/>
      <c r="DX17" s="3">
        <v>2.4000000000000001E-4</v>
      </c>
      <c r="DY17" s="3"/>
      <c r="DZ17" s="3"/>
      <c r="EA17" s="3"/>
      <c r="EB17" s="3">
        <v>2.3000000000000001E-4</v>
      </c>
      <c r="EC17" s="3"/>
      <c r="ED17" s="3"/>
      <c r="EE17" s="3"/>
      <c r="EF17" s="3"/>
      <c r="EG17" s="3"/>
      <c r="EH17" s="3">
        <v>2.1000000000000001E-4</v>
      </c>
      <c r="EI17" s="3"/>
      <c r="EJ17" s="3"/>
      <c r="EK17" s="3"/>
      <c r="EL17" s="3">
        <v>2.1000000000000001E-4</v>
      </c>
      <c r="EM17" s="3"/>
      <c r="EN17" s="3"/>
      <c r="EO17" s="3"/>
      <c r="EP17" s="3"/>
      <c r="EQ17" s="3"/>
      <c r="ER17" s="3">
        <v>1.9000000000000001E-4</v>
      </c>
      <c r="ES17" s="3"/>
      <c r="ET17" s="3"/>
      <c r="EU17" s="3"/>
      <c r="EV17" s="3">
        <v>1.9000000000000001E-4</v>
      </c>
    </row>
    <row r="18" spans="1:152" x14ac:dyDescent="0.25">
      <c r="A18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>
        <v>3.7000000000000002E-3</v>
      </c>
      <c r="AB18" s="3"/>
      <c r="AC18" s="3"/>
      <c r="AD18" s="3"/>
      <c r="AE18" s="3"/>
      <c r="AF18" s="3"/>
      <c r="AG18" s="3"/>
      <c r="AH18" s="3"/>
      <c r="AI18" s="3"/>
      <c r="AJ18" s="3"/>
      <c r="AK18" s="3">
        <v>2.8400000000000001E-3</v>
      </c>
      <c r="AL18" s="3"/>
      <c r="AM18" s="3"/>
      <c r="AN18" s="3"/>
      <c r="AO18" s="3"/>
      <c r="AP18" s="3">
        <v>2.5600000000000002E-3</v>
      </c>
      <c r="AQ18" s="3"/>
      <c r="AR18" s="3"/>
      <c r="AS18" s="3"/>
      <c r="AT18" s="3"/>
      <c r="AU18" s="3">
        <v>2.98E-3</v>
      </c>
      <c r="AV18" s="3"/>
      <c r="AW18" s="3"/>
      <c r="AX18" s="3"/>
      <c r="AY18" s="3"/>
      <c r="AZ18" s="3">
        <v>2.3800000000000002E-3</v>
      </c>
      <c r="BA18" s="3"/>
      <c r="BB18" s="3"/>
      <c r="BC18" s="3"/>
      <c r="BD18" s="3"/>
      <c r="BE18" s="3">
        <v>2.0500000000000002E-3</v>
      </c>
      <c r="BF18" s="3"/>
      <c r="BG18" s="3"/>
      <c r="BH18" s="3"/>
      <c r="BI18" s="3"/>
      <c r="BJ18" s="3">
        <v>1.6100000000000001E-3</v>
      </c>
      <c r="BK18" s="3"/>
      <c r="BL18" s="3"/>
      <c r="BM18" s="3"/>
      <c r="BN18" s="3"/>
      <c r="BO18" s="3">
        <v>1.23E-3</v>
      </c>
      <c r="BP18" s="3"/>
      <c r="BQ18" s="3"/>
      <c r="BR18" s="3"/>
      <c r="BS18" s="3"/>
      <c r="BT18" s="3">
        <v>8.9999999999999998E-4</v>
      </c>
      <c r="BU18" s="3"/>
      <c r="BV18" s="3"/>
      <c r="BW18" s="3"/>
      <c r="BX18" s="3"/>
      <c r="BY18" s="3">
        <v>6.3000000000000003E-4</v>
      </c>
      <c r="BZ18" s="3"/>
      <c r="CA18" s="3"/>
      <c r="CB18" s="3"/>
      <c r="CC18" s="3"/>
      <c r="CD18" s="3">
        <v>4.8000000000000001E-4</v>
      </c>
      <c r="CE18" s="3"/>
      <c r="CF18" s="3"/>
      <c r="CG18" s="3"/>
      <c r="CH18" s="3"/>
      <c r="CI18" s="3">
        <v>4.4000000000000002E-4</v>
      </c>
      <c r="CJ18" s="3"/>
      <c r="CK18" s="3"/>
      <c r="CL18" s="3"/>
      <c r="CM18" s="3"/>
      <c r="CN18" s="3">
        <v>4.4000000000000002E-4</v>
      </c>
      <c r="CO18" s="3"/>
      <c r="CP18" s="3"/>
      <c r="CQ18" s="3"/>
      <c r="CR18" s="3"/>
      <c r="CS18" s="3">
        <v>4.8999999999999998E-4</v>
      </c>
      <c r="CT18" s="3"/>
      <c r="CU18" s="3"/>
      <c r="CV18" s="3"/>
      <c r="CW18" s="3"/>
      <c r="CX18" s="3">
        <v>4.2000000000000002E-4</v>
      </c>
      <c r="CY18" s="3"/>
      <c r="CZ18" s="3"/>
      <c r="DA18" s="3"/>
      <c r="DB18" s="3"/>
      <c r="DC18" s="3">
        <v>4.0999999999999999E-4</v>
      </c>
      <c r="DD18" s="3"/>
      <c r="DE18" s="3"/>
      <c r="DF18" s="3"/>
      <c r="DG18" s="3"/>
      <c r="DH18" s="3">
        <v>3.6999999999999999E-4</v>
      </c>
      <c r="DI18" s="3"/>
      <c r="DJ18" s="3"/>
      <c r="DK18" s="3"/>
      <c r="DL18" s="3"/>
      <c r="DM18" s="3">
        <v>3.6999999999999999E-4</v>
      </c>
      <c r="DN18" s="3"/>
      <c r="DO18" s="3"/>
      <c r="DP18" s="3"/>
      <c r="DQ18" s="3"/>
      <c r="DR18" s="3">
        <v>3.6000000000000002E-4</v>
      </c>
      <c r="DS18" s="3"/>
      <c r="DT18" s="3"/>
      <c r="DU18" s="3"/>
      <c r="DV18" s="3"/>
      <c r="DW18" s="3">
        <v>3.1E-4</v>
      </c>
      <c r="DX18" s="3"/>
      <c r="DY18" s="3"/>
      <c r="DZ18" s="3"/>
      <c r="EA18" s="3"/>
      <c r="EB18" s="3">
        <v>2.9E-4</v>
      </c>
      <c r="EC18" s="3"/>
      <c r="ED18" s="3"/>
      <c r="EE18" s="3"/>
      <c r="EF18" s="3"/>
      <c r="EG18" s="3">
        <v>2.7999999999999998E-4</v>
      </c>
      <c r="EH18" s="3"/>
      <c r="EI18" s="3"/>
      <c r="EJ18" s="3"/>
      <c r="EK18" s="3"/>
      <c r="EL18" s="3">
        <v>2.7E-4</v>
      </c>
      <c r="EM18" s="3"/>
      <c r="EN18" s="3"/>
      <c r="EO18" s="3"/>
      <c r="EP18" s="3"/>
      <c r="EQ18" s="3">
        <v>2.5000000000000001E-4</v>
      </c>
      <c r="ER18" s="3"/>
      <c r="ES18" s="3"/>
      <c r="ET18" s="3"/>
      <c r="EU18" s="3"/>
      <c r="EV18" s="3">
        <v>2.4000000000000001E-4</v>
      </c>
    </row>
    <row r="19" spans="1:152" x14ac:dyDescent="0.25">
      <c r="A19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>
        <v>4.1099999999999999E-3</v>
      </c>
      <c r="AA19" s="3"/>
      <c r="AB19" s="3"/>
      <c r="AC19" s="3"/>
      <c r="AD19" s="3"/>
      <c r="AE19" s="3"/>
      <c r="AF19" s="3"/>
      <c r="AG19" s="3"/>
      <c r="AH19" s="3"/>
      <c r="AI19" s="3"/>
      <c r="AJ19" s="3">
        <v>3.14E-3</v>
      </c>
      <c r="AK19" s="3"/>
      <c r="AL19" s="3"/>
      <c r="AM19" s="3"/>
      <c r="AN19" s="3"/>
      <c r="AO19" s="3"/>
      <c r="AP19" s="3">
        <v>3.0400000000000002E-3</v>
      </c>
      <c r="AQ19" s="3"/>
      <c r="AR19" s="3"/>
      <c r="AS19" s="3"/>
      <c r="AT19" s="3">
        <v>3.3999999999999998E-3</v>
      </c>
      <c r="AU19" s="3"/>
      <c r="AV19" s="3"/>
      <c r="AW19" s="3"/>
      <c r="AX19" s="3"/>
      <c r="AY19" s="3"/>
      <c r="AZ19" s="3">
        <v>2.6700000000000001E-3</v>
      </c>
      <c r="BA19" s="3"/>
      <c r="BB19" s="3"/>
      <c r="BC19" s="3"/>
      <c r="BD19" s="3">
        <v>2.3800000000000002E-3</v>
      </c>
      <c r="BE19" s="3"/>
      <c r="BF19" s="3"/>
      <c r="BG19" s="3"/>
      <c r="BH19" s="3"/>
      <c r="BI19" s="3"/>
      <c r="BJ19" s="3">
        <v>1.8699999999999999E-3</v>
      </c>
      <c r="BK19" s="3"/>
      <c r="BL19" s="3"/>
      <c r="BM19" s="3"/>
      <c r="BN19" s="3">
        <v>1.4E-3</v>
      </c>
      <c r="BO19" s="3"/>
      <c r="BP19" s="3"/>
      <c r="BQ19" s="3"/>
      <c r="BR19" s="3"/>
      <c r="BS19" s="3"/>
      <c r="BT19" s="3">
        <v>9.2000000000000003E-4</v>
      </c>
      <c r="BU19" s="3"/>
      <c r="BV19" s="3"/>
      <c r="BW19" s="3"/>
      <c r="BX19" s="3">
        <v>7.1000000000000002E-4</v>
      </c>
      <c r="BY19" s="3"/>
      <c r="BZ19" s="3"/>
      <c r="CA19" s="3"/>
      <c r="CB19" s="3"/>
      <c r="CC19" s="3"/>
      <c r="CD19" s="3">
        <v>5.5000000000000003E-4</v>
      </c>
      <c r="CE19" s="3"/>
      <c r="CF19" s="3"/>
      <c r="CG19" s="3"/>
      <c r="CH19" s="3">
        <v>5.0000000000000001E-4</v>
      </c>
      <c r="CI19" s="3"/>
      <c r="CJ19" s="3"/>
      <c r="CK19" s="3"/>
      <c r="CL19" s="3"/>
      <c r="CM19" s="3"/>
      <c r="CN19" s="3">
        <v>5.5000000000000003E-4</v>
      </c>
      <c r="CO19" s="3"/>
      <c r="CP19" s="3"/>
      <c r="CQ19" s="3"/>
      <c r="CR19" s="3">
        <v>5.6999999999999998E-4</v>
      </c>
      <c r="CS19" s="3"/>
      <c r="CT19" s="3"/>
      <c r="CU19" s="3"/>
      <c r="CV19" s="3"/>
      <c r="CW19" s="3"/>
      <c r="CX19" s="3">
        <v>4.8999999999999998E-4</v>
      </c>
      <c r="CY19" s="3"/>
      <c r="CZ19" s="3"/>
      <c r="DA19" s="3"/>
      <c r="DB19" s="3">
        <v>5.0000000000000001E-4</v>
      </c>
      <c r="DC19" s="3"/>
      <c r="DD19" s="3"/>
      <c r="DE19" s="3"/>
      <c r="DF19" s="3"/>
      <c r="DG19" s="3"/>
      <c r="DH19" s="3">
        <v>4.4999999999999999E-4</v>
      </c>
      <c r="DI19" s="3"/>
      <c r="DJ19" s="3"/>
      <c r="DK19" s="3"/>
      <c r="DL19" s="3">
        <v>4.4000000000000002E-4</v>
      </c>
      <c r="DM19" s="3"/>
      <c r="DN19" s="3"/>
      <c r="DO19" s="3"/>
      <c r="DP19" s="3"/>
      <c r="DQ19" s="3"/>
      <c r="DR19" s="3">
        <v>4.0999999999999999E-4</v>
      </c>
      <c r="DS19" s="3"/>
      <c r="DT19" s="3"/>
      <c r="DU19" s="3"/>
      <c r="DV19" s="3">
        <v>3.6999999999999999E-4</v>
      </c>
      <c r="DW19" s="3"/>
      <c r="DX19" s="3"/>
      <c r="DY19" s="3"/>
      <c r="DZ19" s="3"/>
      <c r="EA19" s="3"/>
      <c r="EB19" s="3">
        <v>3.5E-4</v>
      </c>
      <c r="EC19" s="3"/>
      <c r="ED19" s="3"/>
      <c r="EE19" s="3"/>
      <c r="EF19" s="3">
        <v>3.4000000000000002E-4</v>
      </c>
      <c r="EG19" s="3"/>
      <c r="EH19" s="3"/>
      <c r="EI19" s="3"/>
      <c r="EJ19" s="3"/>
      <c r="EK19" s="3"/>
      <c r="EL19" s="3">
        <v>3.2000000000000003E-4</v>
      </c>
      <c r="EM19" s="3"/>
      <c r="EN19" s="3"/>
      <c r="EO19" s="3"/>
      <c r="EP19" s="3">
        <v>3.1E-4</v>
      </c>
      <c r="EQ19" s="3"/>
      <c r="ER19" s="3"/>
      <c r="ES19" s="3"/>
      <c r="ET19" s="3"/>
      <c r="EU19" s="3"/>
      <c r="EV19" s="3">
        <v>2.9E-4</v>
      </c>
    </row>
    <row r="20" spans="1:152" x14ac:dyDescent="0.25">
      <c r="A20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>
        <v>4.5700000000000003E-3</v>
      </c>
      <c r="Z20" s="3"/>
      <c r="AA20" s="3"/>
      <c r="AB20" s="3"/>
      <c r="AC20" s="3"/>
      <c r="AD20" s="3"/>
      <c r="AE20" s="3"/>
      <c r="AF20" s="3"/>
      <c r="AG20" s="3"/>
      <c r="AH20" s="3"/>
      <c r="AI20" s="3">
        <v>3.46E-3</v>
      </c>
      <c r="AJ20" s="3"/>
      <c r="AK20" s="3"/>
      <c r="AL20" s="3"/>
      <c r="AM20" s="3"/>
      <c r="AN20" s="3"/>
      <c r="AO20" s="3"/>
      <c r="AP20" s="3">
        <v>3.64E-3</v>
      </c>
      <c r="AQ20" s="3"/>
      <c r="AR20" s="3"/>
      <c r="AS20" s="3">
        <v>3.8600000000000001E-3</v>
      </c>
      <c r="AT20" s="3"/>
      <c r="AU20" s="3"/>
      <c r="AV20" s="3"/>
      <c r="AW20" s="3"/>
      <c r="AX20" s="3"/>
      <c r="AY20" s="3"/>
      <c r="AZ20" s="3">
        <v>2.8300000000000001E-3</v>
      </c>
      <c r="BA20" s="3"/>
      <c r="BB20" s="3"/>
      <c r="BC20" s="3">
        <v>2.6900000000000001E-3</v>
      </c>
      <c r="BD20" s="3"/>
      <c r="BE20" s="3"/>
      <c r="BF20" s="3"/>
      <c r="BG20" s="3"/>
      <c r="BH20" s="3"/>
      <c r="BI20" s="3"/>
      <c r="BJ20" s="3">
        <v>1.9499999999999999E-3</v>
      </c>
      <c r="BK20" s="3"/>
      <c r="BL20" s="3"/>
      <c r="BM20" s="3">
        <v>1.56E-3</v>
      </c>
      <c r="BN20" s="3"/>
      <c r="BO20" s="3"/>
      <c r="BP20" s="3"/>
      <c r="BQ20" s="3"/>
      <c r="BR20" s="3"/>
      <c r="BS20" s="3"/>
      <c r="BT20" s="3">
        <v>9.7999999999999997E-4</v>
      </c>
      <c r="BU20" s="3"/>
      <c r="BV20" s="3"/>
      <c r="BW20" s="3">
        <v>7.9000000000000001E-4</v>
      </c>
      <c r="BX20" s="3"/>
      <c r="BY20" s="3"/>
      <c r="BZ20" s="3"/>
      <c r="CA20" s="3"/>
      <c r="CB20" s="3"/>
      <c r="CC20" s="3"/>
      <c r="CD20" s="3">
        <v>6.3000000000000003E-4</v>
      </c>
      <c r="CE20" s="3"/>
      <c r="CF20" s="3"/>
      <c r="CG20" s="3">
        <v>5.5000000000000003E-4</v>
      </c>
      <c r="CH20" s="3"/>
      <c r="CI20" s="3"/>
      <c r="CJ20" s="3"/>
      <c r="CK20" s="3"/>
      <c r="CL20" s="3"/>
      <c r="CM20" s="3"/>
      <c r="CN20" s="3">
        <v>5.9999999999999995E-4</v>
      </c>
      <c r="CO20" s="3"/>
      <c r="CP20" s="3"/>
      <c r="CQ20" s="3">
        <v>6.4000000000000005E-4</v>
      </c>
      <c r="CR20" s="3"/>
      <c r="CS20" s="3"/>
      <c r="CT20" s="3"/>
      <c r="CU20" s="3"/>
      <c r="CV20" s="3"/>
      <c r="CW20" s="3"/>
      <c r="CX20" s="3">
        <v>5.8E-4</v>
      </c>
      <c r="CY20" s="3"/>
      <c r="CZ20" s="3"/>
      <c r="DA20" s="3">
        <v>5.5999999999999995E-4</v>
      </c>
      <c r="DB20" s="3"/>
      <c r="DC20" s="3"/>
      <c r="DD20" s="3"/>
      <c r="DE20" s="3"/>
      <c r="DF20" s="3"/>
      <c r="DG20" s="3"/>
      <c r="DH20" s="3">
        <v>5.0000000000000001E-4</v>
      </c>
      <c r="DI20" s="3"/>
      <c r="DJ20" s="3"/>
      <c r="DK20" s="3">
        <v>4.8999999999999998E-4</v>
      </c>
      <c r="DL20" s="3"/>
      <c r="DM20" s="3"/>
      <c r="DN20" s="3"/>
      <c r="DO20" s="3"/>
      <c r="DP20" s="3"/>
      <c r="DQ20" s="3"/>
      <c r="DR20" s="3">
        <v>4.4999999999999999E-4</v>
      </c>
      <c r="DS20" s="3"/>
      <c r="DT20" s="3"/>
      <c r="DU20" s="3">
        <v>4.0999999999999999E-4</v>
      </c>
      <c r="DV20" s="3"/>
      <c r="DW20" s="3"/>
      <c r="DX20" s="3"/>
      <c r="DY20" s="3"/>
      <c r="DZ20" s="3"/>
      <c r="EA20" s="3"/>
      <c r="EB20" s="3">
        <v>3.8999999999999999E-4</v>
      </c>
      <c r="EC20" s="3"/>
      <c r="ED20" s="3"/>
      <c r="EE20" s="3">
        <v>3.8000000000000002E-4</v>
      </c>
      <c r="EF20" s="3"/>
      <c r="EG20" s="3"/>
      <c r="EH20" s="3"/>
      <c r="EI20" s="3"/>
      <c r="EJ20" s="3"/>
      <c r="EK20" s="3"/>
      <c r="EL20" s="3">
        <v>3.6000000000000002E-4</v>
      </c>
      <c r="EM20" s="3"/>
      <c r="EN20" s="3"/>
      <c r="EO20" s="3">
        <v>3.5E-4</v>
      </c>
      <c r="EP20" s="3"/>
      <c r="EQ20" s="3"/>
      <c r="ER20" s="3"/>
      <c r="ES20" s="3"/>
      <c r="ET20" s="3"/>
      <c r="EU20" s="3"/>
      <c r="EV20" s="3">
        <v>3.3E-4</v>
      </c>
    </row>
    <row r="21" spans="1:152" x14ac:dyDescent="0.25">
      <c r="A21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>
        <v>5.0600000000000003E-3</v>
      </c>
      <c r="Y21" s="3"/>
      <c r="Z21" s="3"/>
      <c r="AA21" s="3"/>
      <c r="AB21" s="3"/>
      <c r="AC21" s="3"/>
      <c r="AD21" s="3"/>
      <c r="AE21" s="3"/>
      <c r="AF21" s="3"/>
      <c r="AG21" s="3"/>
      <c r="AH21" s="3">
        <v>3.81E-3</v>
      </c>
      <c r="AI21" s="3"/>
      <c r="AJ21" s="3"/>
      <c r="AK21" s="3"/>
      <c r="AL21" s="3"/>
      <c r="AM21" s="3"/>
      <c r="AN21" s="3"/>
      <c r="AO21" s="3"/>
      <c r="AP21" s="3">
        <v>7.8499999999999993E-3</v>
      </c>
      <c r="AQ21" s="3"/>
      <c r="AR21" s="3">
        <v>4.3400000000000001E-3</v>
      </c>
      <c r="AS21" s="3"/>
      <c r="AT21" s="3"/>
      <c r="AU21" s="3"/>
      <c r="AV21" s="3"/>
      <c r="AW21" s="3"/>
      <c r="AX21" s="3"/>
      <c r="AY21" s="3"/>
      <c r="AZ21" s="3">
        <v>3.3E-3</v>
      </c>
      <c r="BA21" s="3"/>
      <c r="BB21" s="3">
        <v>2.9499999999999999E-3</v>
      </c>
      <c r="BC21" s="3"/>
      <c r="BD21" s="3"/>
      <c r="BE21" s="3"/>
      <c r="BF21" s="3"/>
      <c r="BG21" s="3"/>
      <c r="BH21" s="3"/>
      <c r="BI21" s="3"/>
      <c r="BJ21" s="3">
        <v>1.91E-3</v>
      </c>
      <c r="BK21" s="3"/>
      <c r="BL21" s="3">
        <v>1.6900000000000001E-3</v>
      </c>
      <c r="BM21" s="3"/>
      <c r="BN21" s="3"/>
      <c r="BO21" s="3"/>
      <c r="BP21" s="3"/>
      <c r="BQ21" s="3"/>
      <c r="BR21" s="3"/>
      <c r="BS21" s="3"/>
      <c r="BT21" s="3">
        <v>9.7000000000000005E-4</v>
      </c>
      <c r="BU21" s="3"/>
      <c r="BV21" s="3">
        <v>8.4000000000000003E-4</v>
      </c>
      <c r="BW21" s="3"/>
      <c r="BX21" s="3"/>
      <c r="BY21" s="3"/>
      <c r="BZ21" s="3"/>
      <c r="CA21" s="3"/>
      <c r="CB21" s="3"/>
      <c r="CC21" s="3"/>
      <c r="CD21" s="3">
        <v>5.9999999999999995E-4</v>
      </c>
      <c r="CE21" s="3"/>
      <c r="CF21" s="3">
        <v>5.9000000000000003E-4</v>
      </c>
      <c r="CG21" s="3"/>
      <c r="CH21" s="3"/>
      <c r="CI21" s="3"/>
      <c r="CJ21" s="3"/>
      <c r="CK21" s="3"/>
      <c r="CL21" s="3"/>
      <c r="CM21" s="3"/>
      <c r="CN21" s="3">
        <v>6.7000000000000002E-4</v>
      </c>
      <c r="CO21" s="3"/>
      <c r="CP21" s="3">
        <v>6.8000000000000005E-4</v>
      </c>
      <c r="CQ21" s="3"/>
      <c r="CR21" s="3"/>
      <c r="CS21" s="3"/>
      <c r="CT21" s="3"/>
      <c r="CU21" s="3"/>
      <c r="CV21" s="3"/>
      <c r="CW21" s="3"/>
      <c r="CX21" s="3">
        <v>5.9999999999999995E-4</v>
      </c>
      <c r="CY21" s="3"/>
      <c r="CZ21" s="3">
        <v>5.9000000000000003E-4</v>
      </c>
      <c r="DA21" s="3"/>
      <c r="DB21" s="3"/>
      <c r="DC21" s="3"/>
      <c r="DD21" s="3"/>
      <c r="DE21" s="3"/>
      <c r="DF21" s="3"/>
      <c r="DG21" s="3"/>
      <c r="DH21" s="3">
        <v>5.2999999999999998E-4</v>
      </c>
      <c r="DI21" s="3"/>
      <c r="DJ21" s="3">
        <v>5.1000000000000004E-4</v>
      </c>
      <c r="DK21" s="3"/>
      <c r="DL21" s="3"/>
      <c r="DM21" s="3"/>
      <c r="DN21" s="3"/>
      <c r="DO21" s="3"/>
      <c r="DP21" s="3"/>
      <c r="DQ21" s="3"/>
      <c r="DR21" s="3">
        <v>4.4000000000000002E-4</v>
      </c>
      <c r="DS21" s="3"/>
      <c r="DT21" s="3">
        <v>4.4000000000000002E-4</v>
      </c>
      <c r="DU21" s="3"/>
      <c r="DV21" s="3"/>
      <c r="DW21" s="3"/>
      <c r="DX21" s="3"/>
      <c r="DY21" s="3"/>
      <c r="DZ21" s="3"/>
      <c r="EA21" s="3"/>
      <c r="EB21" s="3">
        <v>4.0999999999999999E-4</v>
      </c>
      <c r="EC21" s="3"/>
      <c r="ED21" s="3">
        <v>4.0000000000000002E-4</v>
      </c>
      <c r="EE21" s="3"/>
      <c r="EF21" s="3"/>
      <c r="EG21" s="3"/>
      <c r="EH21" s="3"/>
      <c r="EI21" s="3"/>
      <c r="EJ21" s="3"/>
      <c r="EK21" s="3"/>
      <c r="EL21" s="3">
        <v>3.8000000000000002E-4</v>
      </c>
      <c r="EM21" s="3"/>
      <c r="EN21" s="3">
        <v>3.6999999999999999E-4</v>
      </c>
      <c r="EO21" s="3"/>
      <c r="EP21" s="3"/>
      <c r="EQ21" s="3"/>
      <c r="ER21" s="3"/>
      <c r="ES21" s="3"/>
      <c r="ET21" s="3"/>
      <c r="EU21" s="3"/>
      <c r="EV21" s="3">
        <v>3.5E-4</v>
      </c>
    </row>
    <row r="22" spans="1:152" x14ac:dyDescent="0.25">
      <c r="A22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>
        <v>5.5799999999999999E-3</v>
      </c>
      <c r="X22" s="3"/>
      <c r="Y22" s="3"/>
      <c r="Z22" s="3"/>
      <c r="AA22" s="3"/>
      <c r="AB22" s="3"/>
      <c r="AC22" s="3"/>
      <c r="AD22" s="3"/>
      <c r="AE22" s="3"/>
      <c r="AF22" s="3"/>
      <c r="AG22" s="3">
        <v>4.1700000000000001E-3</v>
      </c>
      <c r="AH22" s="3"/>
      <c r="AI22" s="3"/>
      <c r="AJ22" s="3"/>
      <c r="AK22" s="3"/>
      <c r="AL22" s="3"/>
      <c r="AM22" s="3"/>
      <c r="AN22" s="3"/>
      <c r="AO22" s="3"/>
      <c r="AP22" s="3">
        <v>5.1799999999999997E-3</v>
      </c>
      <c r="AQ22" s="3">
        <v>4.8300000000000001E-3</v>
      </c>
      <c r="AR22" s="3"/>
      <c r="AS22" s="3"/>
      <c r="AT22" s="3"/>
      <c r="AU22" s="3"/>
      <c r="AV22" s="3"/>
      <c r="AW22" s="3"/>
      <c r="AX22" s="3"/>
      <c r="AY22" s="3"/>
      <c r="AZ22" s="3">
        <v>3.46E-3</v>
      </c>
      <c r="BA22" s="3">
        <v>3.1800000000000001E-3</v>
      </c>
      <c r="BB22" s="3"/>
      <c r="BC22" s="3"/>
      <c r="BD22" s="3"/>
      <c r="BE22" s="3"/>
      <c r="BF22" s="3"/>
      <c r="BG22" s="3"/>
      <c r="BH22" s="3"/>
      <c r="BI22" s="3"/>
      <c r="BJ22" s="3">
        <v>1.8699999999999999E-3</v>
      </c>
      <c r="BK22" s="3">
        <v>1.8E-3</v>
      </c>
      <c r="BL22" s="3"/>
      <c r="BM22" s="3"/>
      <c r="BN22" s="3"/>
      <c r="BO22" s="3"/>
      <c r="BP22" s="3"/>
      <c r="BQ22" s="3"/>
      <c r="BR22" s="3"/>
      <c r="BS22" s="3"/>
      <c r="BT22" s="3">
        <v>9.2000000000000003E-4</v>
      </c>
      <c r="BU22" s="3">
        <v>8.8000000000000003E-4</v>
      </c>
      <c r="BV22" s="3"/>
      <c r="BW22" s="3"/>
      <c r="BX22" s="3"/>
      <c r="BY22" s="3"/>
      <c r="BZ22" s="3"/>
      <c r="CA22" s="3"/>
      <c r="CB22" s="3"/>
      <c r="CC22" s="3"/>
      <c r="CD22" s="3">
        <v>6.3000000000000003E-4</v>
      </c>
      <c r="CE22" s="3">
        <v>6.0999999999999997E-4</v>
      </c>
      <c r="CF22" s="3"/>
      <c r="CG22" s="3"/>
      <c r="CH22" s="3"/>
      <c r="CI22" s="3"/>
      <c r="CJ22" s="3"/>
      <c r="CK22" s="3"/>
      <c r="CL22" s="3"/>
      <c r="CM22" s="3"/>
      <c r="CN22" s="3">
        <v>7.1000000000000002E-4</v>
      </c>
      <c r="CO22" s="3">
        <v>6.8999999999999997E-4</v>
      </c>
      <c r="CP22" s="3"/>
      <c r="CQ22" s="3"/>
      <c r="CR22" s="3"/>
      <c r="CS22" s="3"/>
      <c r="CT22" s="3"/>
      <c r="CU22" s="3"/>
      <c r="CV22" s="3"/>
      <c r="CW22" s="3"/>
      <c r="CX22" s="3">
        <v>5.9999999999999995E-4</v>
      </c>
      <c r="CY22" s="3">
        <v>5.9999999999999995E-4</v>
      </c>
      <c r="CZ22" s="3"/>
      <c r="DA22" s="3"/>
      <c r="DB22" s="3"/>
      <c r="DC22" s="3"/>
      <c r="DD22" s="3"/>
      <c r="DE22" s="3"/>
      <c r="DF22" s="3"/>
      <c r="DG22" s="3"/>
      <c r="DH22" s="3">
        <v>5.2999999999999998E-4</v>
      </c>
      <c r="DI22" s="3">
        <v>5.1000000000000004E-4</v>
      </c>
      <c r="DJ22" s="3"/>
      <c r="DK22" s="3"/>
      <c r="DL22" s="3"/>
      <c r="DM22" s="3"/>
      <c r="DN22" s="3"/>
      <c r="DO22" s="3"/>
      <c r="DP22" s="3"/>
      <c r="DQ22" s="3"/>
      <c r="DR22" s="3">
        <v>4.6000000000000001E-4</v>
      </c>
      <c r="DS22" s="3">
        <v>4.4999999999999999E-4</v>
      </c>
      <c r="DT22" s="3"/>
      <c r="DU22" s="3"/>
      <c r="DV22" s="3"/>
      <c r="DW22" s="3"/>
      <c r="DX22" s="3"/>
      <c r="DY22" s="3"/>
      <c r="DZ22" s="3"/>
      <c r="EA22" s="3"/>
      <c r="EB22" s="3">
        <v>4.0999999999999999E-4</v>
      </c>
      <c r="EC22" s="3">
        <v>4.0000000000000002E-4</v>
      </c>
      <c r="ED22" s="3"/>
      <c r="EE22" s="3"/>
      <c r="EF22" s="3"/>
      <c r="EG22" s="3"/>
      <c r="EH22" s="3"/>
      <c r="EI22" s="3"/>
      <c r="EJ22" s="3"/>
      <c r="EK22" s="3"/>
      <c r="EL22" s="3">
        <v>3.8000000000000002E-4</v>
      </c>
      <c r="EM22" s="3">
        <v>3.6999999999999999E-4</v>
      </c>
      <c r="EN22" s="3"/>
      <c r="EO22" s="3"/>
      <c r="EP22" s="3"/>
      <c r="EQ22" s="3"/>
      <c r="ER22" s="3"/>
      <c r="ES22" s="3"/>
      <c r="ET22" s="3"/>
      <c r="EU22" s="3"/>
      <c r="EV22" s="3">
        <v>3.5E-4</v>
      </c>
    </row>
    <row r="23" spans="1:152" x14ac:dyDescent="0.25">
      <c r="A23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>
        <v>6.1500000000000001E-3</v>
      </c>
      <c r="W23" s="3"/>
      <c r="X23" s="3"/>
      <c r="Y23" s="3"/>
      <c r="Z23" s="3"/>
      <c r="AA23" s="3"/>
      <c r="AB23" s="3"/>
      <c r="AC23" s="3"/>
      <c r="AD23" s="3"/>
      <c r="AE23" s="3"/>
      <c r="AF23" s="3">
        <v>4.5700000000000003E-3</v>
      </c>
      <c r="AG23" s="3"/>
      <c r="AH23" s="3"/>
      <c r="AI23" s="3"/>
      <c r="AJ23" s="3"/>
      <c r="AK23" s="3"/>
      <c r="AL23" s="3"/>
      <c r="AM23" s="3"/>
      <c r="AN23" s="3"/>
      <c r="AO23" s="3"/>
      <c r="AP23" s="3">
        <v>5.3499999999999997E-3</v>
      </c>
      <c r="AQ23" s="3"/>
      <c r="AR23" s="3"/>
      <c r="AS23" s="3"/>
      <c r="AT23" s="3"/>
      <c r="AU23" s="3"/>
      <c r="AV23" s="3"/>
      <c r="AW23" s="3"/>
      <c r="AX23" s="3"/>
      <c r="AY23" s="3"/>
      <c r="AZ23" s="3">
        <v>3.4099999999999998E-3</v>
      </c>
      <c r="BA23" s="3"/>
      <c r="BB23" s="3"/>
      <c r="BC23" s="3"/>
      <c r="BD23" s="3"/>
      <c r="BE23" s="3"/>
      <c r="BF23" s="3"/>
      <c r="BG23" s="3"/>
      <c r="BH23" s="3"/>
      <c r="BI23" s="3"/>
      <c r="BJ23" s="3">
        <v>1.91E-3</v>
      </c>
      <c r="BK23" s="3"/>
      <c r="BL23" s="3"/>
      <c r="BM23" s="3"/>
      <c r="BN23" s="3"/>
      <c r="BO23" s="3"/>
      <c r="BP23" s="3"/>
      <c r="BQ23" s="3"/>
      <c r="BR23" s="3"/>
      <c r="BS23" s="3"/>
      <c r="BT23" s="3">
        <v>9.2000000000000003E-4</v>
      </c>
      <c r="BU23" s="3"/>
      <c r="BV23" s="3"/>
      <c r="BW23" s="3"/>
      <c r="BX23" s="3"/>
      <c r="BY23" s="3"/>
      <c r="BZ23" s="3"/>
      <c r="CA23" s="3"/>
      <c r="CB23" s="3"/>
      <c r="CC23" s="3"/>
      <c r="CD23" s="3">
        <v>6.3000000000000003E-4</v>
      </c>
      <c r="CE23" s="3"/>
      <c r="CF23" s="3"/>
      <c r="CG23" s="3"/>
      <c r="CH23" s="3"/>
      <c r="CI23" s="3"/>
      <c r="CJ23" s="3"/>
      <c r="CK23" s="3"/>
      <c r="CL23" s="3"/>
      <c r="CM23" s="3"/>
      <c r="CN23" s="3">
        <v>7.1000000000000002E-4</v>
      </c>
      <c r="CO23" s="3"/>
      <c r="CP23" s="3"/>
      <c r="CQ23" s="3"/>
      <c r="CR23" s="3"/>
      <c r="CS23" s="3"/>
      <c r="CT23" s="3"/>
      <c r="CU23" s="3"/>
      <c r="CV23" s="3"/>
      <c r="CW23" s="3"/>
      <c r="CX23" s="3">
        <v>5.9999999999999995E-4</v>
      </c>
      <c r="CY23" s="3"/>
      <c r="CZ23" s="3"/>
      <c r="DA23" s="3"/>
      <c r="DB23" s="3"/>
      <c r="DC23" s="3"/>
      <c r="DD23" s="3"/>
      <c r="DE23" s="3"/>
      <c r="DF23" s="3"/>
      <c r="DG23" s="3"/>
      <c r="DH23" s="3">
        <v>5.0000000000000001E-4</v>
      </c>
      <c r="DI23" s="3"/>
      <c r="DJ23" s="3"/>
      <c r="DK23" s="3"/>
      <c r="DL23" s="3"/>
      <c r="DM23" s="3"/>
      <c r="DN23" s="3"/>
      <c r="DO23" s="3"/>
      <c r="DP23" s="3"/>
      <c r="DQ23" s="3"/>
      <c r="DR23" s="3">
        <v>4.4999999999999999E-4</v>
      </c>
      <c r="DS23" s="3"/>
      <c r="DT23" s="3"/>
      <c r="DU23" s="3"/>
      <c r="DV23" s="3"/>
      <c r="DW23" s="3"/>
      <c r="DX23" s="3"/>
      <c r="DY23" s="3"/>
      <c r="DZ23" s="3"/>
      <c r="EA23" s="3"/>
      <c r="EB23" s="3">
        <v>4.0999999999999999E-4</v>
      </c>
      <c r="EC23" s="3"/>
      <c r="ED23" s="3"/>
      <c r="EE23" s="3"/>
      <c r="EF23" s="3"/>
      <c r="EG23" s="3"/>
      <c r="EH23" s="3"/>
      <c r="EI23" s="3"/>
      <c r="EJ23" s="3"/>
      <c r="EK23" s="3"/>
      <c r="EL23" s="3">
        <v>3.6999999999999999E-4</v>
      </c>
      <c r="EM23" s="3"/>
      <c r="EN23" s="3"/>
      <c r="EO23" s="3"/>
      <c r="EP23" s="3"/>
      <c r="EQ23" s="3"/>
      <c r="ER23" s="3"/>
      <c r="ES23" s="3"/>
      <c r="ET23" s="3"/>
      <c r="EU23" s="3"/>
      <c r="EV23" s="3">
        <v>3.5E-4</v>
      </c>
    </row>
    <row r="24" spans="1:152" x14ac:dyDescent="0.25">
      <c r="A24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>
        <v>6.7000000000000002E-3</v>
      </c>
      <c r="V24" s="3"/>
      <c r="W24" s="3"/>
      <c r="X24" s="3"/>
      <c r="Y24" s="3"/>
      <c r="Z24" s="3"/>
      <c r="AA24" s="3"/>
      <c r="AB24" s="3"/>
      <c r="AC24" s="3"/>
      <c r="AD24" s="3"/>
      <c r="AE24" s="3">
        <v>4.9500000000000004E-3</v>
      </c>
      <c r="AF24" s="3"/>
      <c r="AG24" s="3"/>
      <c r="AH24" s="3"/>
      <c r="AI24" s="3"/>
      <c r="AJ24" s="3"/>
      <c r="AK24" s="3"/>
      <c r="AL24" s="3"/>
      <c r="AM24" s="3"/>
      <c r="AN24" s="3"/>
      <c r="AO24" s="3">
        <v>5.8500000000000002E-3</v>
      </c>
      <c r="AP24" s="3">
        <v>4.5799999999999999E-3</v>
      </c>
      <c r="AQ24" s="3"/>
      <c r="AR24" s="3"/>
      <c r="AS24" s="3"/>
      <c r="AT24" s="3"/>
      <c r="AU24" s="3"/>
      <c r="AV24" s="3"/>
      <c r="AW24" s="3"/>
      <c r="AX24" s="3"/>
      <c r="AY24" s="3">
        <v>3.64E-3</v>
      </c>
      <c r="AZ24" s="3">
        <v>3.5100000000000001E-3</v>
      </c>
      <c r="BA24" s="3"/>
      <c r="BB24" s="3"/>
      <c r="BC24" s="3"/>
      <c r="BD24" s="3"/>
      <c r="BE24" s="3"/>
      <c r="BF24" s="3"/>
      <c r="BG24" s="3"/>
      <c r="BH24" s="3"/>
      <c r="BI24" s="3">
        <v>2.0200000000000001E-3</v>
      </c>
      <c r="BJ24" s="3">
        <v>1.92E-3</v>
      </c>
      <c r="BK24" s="3"/>
      <c r="BL24" s="3"/>
      <c r="BM24" s="3"/>
      <c r="BN24" s="3"/>
      <c r="BO24" s="3"/>
      <c r="BP24" s="3"/>
      <c r="BQ24" s="3"/>
      <c r="BR24" s="3"/>
      <c r="BS24" s="3">
        <v>9.7000000000000005E-4</v>
      </c>
      <c r="BT24" s="3">
        <v>9.1E-4</v>
      </c>
      <c r="BU24" s="3"/>
      <c r="BV24" s="3"/>
      <c r="BW24" s="3"/>
      <c r="BX24" s="3"/>
      <c r="BY24" s="3"/>
      <c r="BZ24" s="3"/>
      <c r="CA24" s="3"/>
      <c r="CB24" s="3"/>
      <c r="CC24" s="3">
        <v>6.6E-4</v>
      </c>
      <c r="CD24" s="3">
        <v>6.4000000000000005E-4</v>
      </c>
      <c r="CE24" s="3"/>
      <c r="CF24" s="3"/>
      <c r="CG24" s="3"/>
      <c r="CH24" s="3"/>
      <c r="CI24" s="3"/>
      <c r="CJ24" s="3"/>
      <c r="CK24" s="3"/>
      <c r="CL24" s="3"/>
      <c r="CM24" s="3">
        <v>7.2999999999999996E-4</v>
      </c>
      <c r="CN24" s="3">
        <v>7.1000000000000002E-4</v>
      </c>
      <c r="CO24" s="3"/>
      <c r="CP24" s="3"/>
      <c r="CQ24" s="3"/>
      <c r="CR24" s="3"/>
      <c r="CS24" s="3"/>
      <c r="CT24" s="3"/>
      <c r="CU24" s="3"/>
      <c r="CV24" s="3"/>
      <c r="CW24" s="3">
        <v>6.0999999999999997E-4</v>
      </c>
      <c r="CX24" s="3">
        <v>5.8E-4</v>
      </c>
      <c r="CY24" s="3"/>
      <c r="CZ24" s="3"/>
      <c r="DA24" s="3"/>
      <c r="DB24" s="3"/>
      <c r="DC24" s="3"/>
      <c r="DD24" s="3"/>
      <c r="DE24" s="3"/>
      <c r="DF24" s="3"/>
      <c r="DG24" s="3">
        <v>5.0000000000000001E-4</v>
      </c>
      <c r="DH24" s="3">
        <v>5.1000000000000004E-4</v>
      </c>
      <c r="DI24" s="3"/>
      <c r="DJ24" s="3"/>
      <c r="DK24" s="3"/>
      <c r="DL24" s="3"/>
      <c r="DM24" s="3"/>
      <c r="DN24" s="3"/>
      <c r="DO24" s="3"/>
      <c r="DP24" s="3"/>
      <c r="DQ24" s="3">
        <v>4.6000000000000001E-4</v>
      </c>
      <c r="DR24" s="3">
        <v>4.4999999999999999E-4</v>
      </c>
      <c r="DS24" s="3"/>
      <c r="DT24" s="3"/>
      <c r="DU24" s="3"/>
      <c r="DV24" s="3"/>
      <c r="DW24" s="3"/>
      <c r="DX24" s="3"/>
      <c r="DY24" s="3"/>
      <c r="DZ24" s="3"/>
      <c r="EA24" s="3">
        <v>4.0999999999999999E-4</v>
      </c>
      <c r="EB24" s="3">
        <v>4.0999999999999999E-4</v>
      </c>
      <c r="EC24" s="3"/>
      <c r="ED24" s="3"/>
      <c r="EE24" s="3"/>
      <c r="EF24" s="3"/>
      <c r="EG24" s="3"/>
      <c r="EH24" s="3"/>
      <c r="EI24" s="3"/>
      <c r="EJ24" s="3"/>
      <c r="EK24" s="3">
        <v>3.8000000000000002E-4</v>
      </c>
      <c r="EL24" s="3">
        <v>3.8000000000000002E-4</v>
      </c>
      <c r="EM24" s="3"/>
      <c r="EN24" s="3"/>
      <c r="EO24" s="3"/>
      <c r="EP24" s="3"/>
      <c r="EQ24" s="3"/>
      <c r="ER24" s="3"/>
      <c r="ES24" s="3"/>
      <c r="ET24" s="3"/>
      <c r="EU24" s="3">
        <v>3.5E-4</v>
      </c>
      <c r="EV24" s="3">
        <v>3.5E-4</v>
      </c>
    </row>
    <row r="25" spans="1:152" x14ac:dyDescent="0.25">
      <c r="A25">
        <v>22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>
        <v>7.1199999999999996E-3</v>
      </c>
      <c r="U25" s="3"/>
      <c r="V25" s="3"/>
      <c r="W25" s="3"/>
      <c r="X25" s="3"/>
      <c r="Y25" s="3"/>
      <c r="Z25" s="3"/>
      <c r="AA25" s="3"/>
      <c r="AB25" s="3"/>
      <c r="AC25" s="3"/>
      <c r="AD25" s="3">
        <v>5.2500000000000003E-3</v>
      </c>
      <c r="AE25" s="3"/>
      <c r="AF25" s="3"/>
      <c r="AG25" s="3"/>
      <c r="AH25" s="3"/>
      <c r="AI25" s="3"/>
      <c r="AJ25" s="3"/>
      <c r="AK25" s="3"/>
      <c r="AL25" s="3"/>
      <c r="AM25" s="3"/>
      <c r="AN25" s="3">
        <v>6.2300000000000003E-3</v>
      </c>
      <c r="AO25" s="3"/>
      <c r="AP25" s="3">
        <v>4.6800000000000001E-3</v>
      </c>
      <c r="AQ25" s="3"/>
      <c r="AR25" s="3"/>
      <c r="AS25" s="3"/>
      <c r="AT25" s="3"/>
      <c r="AU25" s="3"/>
      <c r="AV25" s="3"/>
      <c r="AW25" s="3"/>
      <c r="AX25" s="3">
        <v>3.8300000000000001E-3</v>
      </c>
      <c r="AY25" s="3"/>
      <c r="AZ25" s="3">
        <v>3.3500000000000001E-3</v>
      </c>
      <c r="BA25" s="3"/>
      <c r="BB25" s="3"/>
      <c r="BC25" s="3"/>
      <c r="BD25" s="3"/>
      <c r="BE25" s="3"/>
      <c r="BF25" s="3"/>
      <c r="BG25" s="3"/>
      <c r="BH25" s="3">
        <v>2.1199999999999999E-3</v>
      </c>
      <c r="BI25" s="3"/>
      <c r="BJ25" s="3">
        <v>1.9E-3</v>
      </c>
      <c r="BK25" s="3"/>
      <c r="BL25" s="3"/>
      <c r="BM25" s="3"/>
      <c r="BN25" s="3"/>
      <c r="BO25" s="3"/>
      <c r="BP25" s="3"/>
      <c r="BQ25" s="3"/>
      <c r="BR25" s="3">
        <v>1.01E-3</v>
      </c>
      <c r="BS25" s="3"/>
      <c r="BT25" s="3">
        <v>8.9999999999999998E-4</v>
      </c>
      <c r="BU25" s="3"/>
      <c r="BV25" s="3"/>
      <c r="BW25" s="3"/>
      <c r="BX25" s="3"/>
      <c r="BY25" s="3"/>
      <c r="BZ25" s="3"/>
      <c r="CA25" s="3"/>
      <c r="CB25" s="3">
        <v>6.9999999999999999E-4</v>
      </c>
      <c r="CC25" s="3"/>
      <c r="CD25" s="3">
        <v>7.1000000000000002E-4</v>
      </c>
      <c r="CE25" s="3"/>
      <c r="CF25" s="3"/>
      <c r="CG25" s="3"/>
      <c r="CH25" s="3"/>
      <c r="CI25" s="3"/>
      <c r="CJ25" s="3"/>
      <c r="CK25" s="3"/>
      <c r="CL25" s="3">
        <v>7.5000000000000002E-4</v>
      </c>
      <c r="CM25" s="3"/>
      <c r="CN25" s="3">
        <v>7.3999999999999999E-4</v>
      </c>
      <c r="CO25" s="3"/>
      <c r="CP25" s="3"/>
      <c r="CQ25" s="3"/>
      <c r="CR25" s="3"/>
      <c r="CS25" s="3"/>
      <c r="CT25" s="3"/>
      <c r="CU25" s="3"/>
      <c r="CV25" s="3">
        <v>6.2E-4</v>
      </c>
      <c r="CW25" s="3"/>
      <c r="CX25" s="3">
        <v>5.6999999999999998E-4</v>
      </c>
      <c r="CY25" s="3"/>
      <c r="CZ25" s="3"/>
      <c r="DA25" s="3"/>
      <c r="DB25" s="3"/>
      <c r="DC25" s="3"/>
      <c r="DD25" s="3"/>
      <c r="DE25" s="3"/>
      <c r="DF25" s="3">
        <v>5.0000000000000001E-4</v>
      </c>
      <c r="DG25" s="3"/>
      <c r="DH25" s="3">
        <v>4.8999999999999998E-4</v>
      </c>
      <c r="DI25" s="3"/>
      <c r="DJ25" s="3"/>
      <c r="DK25" s="3"/>
      <c r="DL25" s="3"/>
      <c r="DM25" s="3"/>
      <c r="DN25" s="3"/>
      <c r="DO25" s="3"/>
      <c r="DP25" s="3">
        <v>4.6999999999999999E-4</v>
      </c>
      <c r="DQ25" s="3"/>
      <c r="DR25" s="3">
        <v>4.4999999999999999E-4</v>
      </c>
      <c r="DS25" s="3"/>
      <c r="DT25" s="3"/>
      <c r="DU25" s="3"/>
      <c r="DV25" s="3"/>
      <c r="DW25" s="3"/>
      <c r="DX25" s="3"/>
      <c r="DY25" s="3"/>
      <c r="DZ25" s="3">
        <v>4.2000000000000002E-4</v>
      </c>
      <c r="EA25" s="3"/>
      <c r="EB25" s="3">
        <v>4.0999999999999999E-4</v>
      </c>
      <c r="EC25" s="3"/>
      <c r="ED25" s="3"/>
      <c r="EE25" s="3"/>
      <c r="EF25" s="3"/>
      <c r="EG25" s="3"/>
      <c r="EH25" s="3"/>
      <c r="EI25" s="3"/>
      <c r="EJ25" s="3">
        <v>3.8000000000000002E-4</v>
      </c>
      <c r="EK25" s="3"/>
      <c r="EL25" s="3">
        <v>3.8000000000000002E-4</v>
      </c>
      <c r="EM25" s="3"/>
      <c r="EN25" s="3"/>
      <c r="EO25" s="3"/>
      <c r="EP25" s="3"/>
      <c r="EQ25" s="3"/>
      <c r="ER25" s="3"/>
      <c r="ES25" s="3"/>
      <c r="ET25" s="3">
        <v>3.6000000000000002E-4</v>
      </c>
      <c r="EU25" s="3"/>
      <c r="EV25" s="3">
        <v>3.5E-4</v>
      </c>
    </row>
    <row r="26" spans="1:152" x14ac:dyDescent="0.25">
      <c r="A26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7.3699999999999998E-3</v>
      </c>
      <c r="T26" s="3"/>
      <c r="U26" s="3"/>
      <c r="V26" s="3"/>
      <c r="W26" s="3"/>
      <c r="X26" s="3"/>
      <c r="Y26" s="3"/>
      <c r="Z26" s="3"/>
      <c r="AA26" s="3"/>
      <c r="AB26" s="3"/>
      <c r="AC26" s="3">
        <v>5.4299999999999999E-3</v>
      </c>
      <c r="AD26" s="3"/>
      <c r="AE26" s="3"/>
      <c r="AF26" s="3"/>
      <c r="AG26" s="3"/>
      <c r="AH26" s="3"/>
      <c r="AI26" s="3"/>
      <c r="AJ26" s="3"/>
      <c r="AK26" s="3"/>
      <c r="AL26" s="3"/>
      <c r="AM26" s="3">
        <v>6.43E-3</v>
      </c>
      <c r="AN26" s="3"/>
      <c r="AO26" s="3"/>
      <c r="AP26" s="3">
        <v>4.79E-3</v>
      </c>
      <c r="AQ26" s="3"/>
      <c r="AR26" s="3"/>
      <c r="AS26" s="3"/>
      <c r="AT26" s="3"/>
      <c r="AU26" s="3"/>
      <c r="AV26" s="3"/>
      <c r="AW26" s="3">
        <v>3.9500000000000004E-3</v>
      </c>
      <c r="AX26" s="3"/>
      <c r="AY26" s="3"/>
      <c r="AZ26" s="3">
        <v>3.2599999999999999E-3</v>
      </c>
      <c r="BA26" s="3"/>
      <c r="BB26" s="3"/>
      <c r="BC26" s="3"/>
      <c r="BD26" s="3"/>
      <c r="BE26" s="3"/>
      <c r="BF26" s="3"/>
      <c r="BG26" s="3">
        <v>2.1900000000000001E-3</v>
      </c>
      <c r="BH26" s="3"/>
      <c r="BI26" s="3"/>
      <c r="BJ26" s="3">
        <v>1.9E-3</v>
      </c>
      <c r="BK26" s="3"/>
      <c r="BL26" s="3"/>
      <c r="BM26" s="3"/>
      <c r="BN26" s="3"/>
      <c r="BO26" s="3"/>
      <c r="BP26" s="3"/>
      <c r="BQ26" s="3">
        <v>1.0499999999999999E-3</v>
      </c>
      <c r="BR26" s="3"/>
      <c r="BS26" s="3"/>
      <c r="BT26" s="3">
        <v>8.4000000000000003E-4</v>
      </c>
      <c r="BU26" s="3"/>
      <c r="BV26" s="3"/>
      <c r="BW26" s="3"/>
      <c r="BX26" s="3"/>
      <c r="BY26" s="3"/>
      <c r="BZ26" s="3"/>
      <c r="CA26" s="3">
        <v>7.2999999999999996E-4</v>
      </c>
      <c r="CB26" s="3"/>
      <c r="CC26" s="3"/>
      <c r="CD26" s="3">
        <v>7.3999999999999999E-4</v>
      </c>
      <c r="CE26" s="3"/>
      <c r="CF26" s="3"/>
      <c r="CG26" s="3"/>
      <c r="CH26" s="3"/>
      <c r="CI26" s="3"/>
      <c r="CJ26" s="3"/>
      <c r="CK26" s="3">
        <v>7.6999999999999996E-4</v>
      </c>
      <c r="CL26" s="3"/>
      <c r="CM26" s="3"/>
      <c r="CN26" s="3">
        <v>7.2999999999999996E-4</v>
      </c>
      <c r="CO26" s="3"/>
      <c r="CP26" s="3"/>
      <c r="CQ26" s="3"/>
      <c r="CR26" s="3"/>
      <c r="CS26" s="3"/>
      <c r="CT26" s="3"/>
      <c r="CU26" s="3">
        <v>6.3000000000000003E-4</v>
      </c>
      <c r="CV26" s="3"/>
      <c r="CW26" s="3"/>
      <c r="CX26" s="3">
        <v>5.5999999999999995E-4</v>
      </c>
      <c r="CY26" s="3"/>
      <c r="CZ26" s="3"/>
      <c r="DA26" s="3"/>
      <c r="DB26" s="3"/>
      <c r="DC26" s="3"/>
      <c r="DD26" s="3"/>
      <c r="DE26" s="3">
        <v>5.1999999999999995E-4</v>
      </c>
      <c r="DF26" s="3"/>
      <c r="DG26" s="3"/>
      <c r="DH26" s="3">
        <v>5.1999999999999995E-4</v>
      </c>
      <c r="DI26" s="3"/>
      <c r="DJ26" s="3"/>
      <c r="DK26" s="3"/>
      <c r="DL26" s="3"/>
      <c r="DM26" s="3"/>
      <c r="DN26" s="3"/>
      <c r="DO26" s="3">
        <v>4.8000000000000001E-4</v>
      </c>
      <c r="DP26" s="3"/>
      <c r="DQ26" s="3"/>
      <c r="DR26" s="3">
        <v>4.4999999999999999E-4</v>
      </c>
      <c r="DS26" s="3"/>
      <c r="DT26" s="3"/>
      <c r="DU26" s="3"/>
      <c r="DV26" s="3"/>
      <c r="DW26" s="3"/>
      <c r="DX26" s="3"/>
      <c r="DY26" s="3">
        <v>4.2999999999999999E-4</v>
      </c>
      <c r="DZ26" s="3"/>
      <c r="EA26" s="3"/>
      <c r="EB26" s="3">
        <v>4.0999999999999999E-4</v>
      </c>
      <c r="EC26" s="3"/>
      <c r="ED26" s="3"/>
      <c r="EE26" s="3"/>
      <c r="EF26" s="3"/>
      <c r="EG26" s="3"/>
      <c r="EH26" s="3"/>
      <c r="EI26" s="3">
        <v>3.8999999999999999E-4</v>
      </c>
      <c r="EJ26" s="3"/>
      <c r="EK26" s="3"/>
      <c r="EL26" s="3">
        <v>3.8000000000000002E-4</v>
      </c>
      <c r="EM26" s="3"/>
      <c r="EN26" s="3"/>
      <c r="EO26" s="3"/>
      <c r="EP26" s="3"/>
      <c r="EQ26" s="3"/>
      <c r="ER26" s="3"/>
      <c r="ES26" s="3">
        <v>3.6000000000000002E-4</v>
      </c>
      <c r="ET26" s="3"/>
      <c r="EU26" s="3"/>
      <c r="EV26" s="3">
        <v>3.5E-4</v>
      </c>
    </row>
    <row r="27" spans="1:152" x14ac:dyDescent="0.25">
      <c r="A27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7.4799999999999997E-3</v>
      </c>
      <c r="S27" s="3"/>
      <c r="T27" s="3"/>
      <c r="U27" s="3"/>
      <c r="V27" s="3"/>
      <c r="W27" s="3"/>
      <c r="X27" s="3"/>
      <c r="Y27" s="3"/>
      <c r="Z27" s="3"/>
      <c r="AA27" s="3"/>
      <c r="AB27" s="3">
        <v>5.5199999999999997E-3</v>
      </c>
      <c r="AC27" s="3"/>
      <c r="AD27" s="3"/>
      <c r="AE27" s="3"/>
      <c r="AF27" s="3"/>
      <c r="AG27" s="3"/>
      <c r="AH27" s="3"/>
      <c r="AI27" s="3"/>
      <c r="AJ27" s="3"/>
      <c r="AK27" s="3"/>
      <c r="AL27" s="3">
        <v>6.5100000000000002E-3</v>
      </c>
      <c r="AM27" s="3"/>
      <c r="AN27" s="3"/>
      <c r="AO27" s="3"/>
      <c r="AP27" s="3">
        <v>4.7099999999999998E-3</v>
      </c>
      <c r="AQ27" s="3"/>
      <c r="AR27" s="3"/>
      <c r="AS27" s="3"/>
      <c r="AT27" s="3"/>
      <c r="AU27" s="3"/>
      <c r="AV27" s="3">
        <v>4.0299999999999997E-3</v>
      </c>
      <c r="AW27" s="3"/>
      <c r="AX27" s="3"/>
      <c r="AY27" s="3"/>
      <c r="AZ27" s="3">
        <v>3.31E-3</v>
      </c>
      <c r="BA27" s="3"/>
      <c r="BB27" s="3"/>
      <c r="BC27" s="3"/>
      <c r="BD27" s="3"/>
      <c r="BE27" s="3"/>
      <c r="BF27" s="3">
        <v>2.2599999999999999E-3</v>
      </c>
      <c r="BG27" s="3"/>
      <c r="BH27" s="3"/>
      <c r="BI27" s="3"/>
      <c r="BJ27" s="3">
        <v>1.82E-3</v>
      </c>
      <c r="BK27" s="3"/>
      <c r="BL27" s="3"/>
      <c r="BM27" s="3"/>
      <c r="BN27" s="3"/>
      <c r="BO27" s="3"/>
      <c r="BP27" s="3">
        <v>1.09E-3</v>
      </c>
      <c r="BQ27" s="3"/>
      <c r="BR27" s="3"/>
      <c r="BS27" s="3"/>
      <c r="BT27" s="3">
        <v>8.1999999999999998E-4</v>
      </c>
      <c r="BU27" s="3"/>
      <c r="BV27" s="3"/>
      <c r="BW27" s="3"/>
      <c r="BX27" s="3"/>
      <c r="BY27" s="3"/>
      <c r="BZ27" s="3">
        <v>7.6000000000000004E-4</v>
      </c>
      <c r="CA27" s="3"/>
      <c r="CB27" s="3"/>
      <c r="CC27" s="3"/>
      <c r="CD27" s="3">
        <v>7.6000000000000004E-4</v>
      </c>
      <c r="CE27" s="3"/>
      <c r="CF27" s="3"/>
      <c r="CG27" s="3"/>
      <c r="CH27" s="3"/>
      <c r="CI27" s="3"/>
      <c r="CJ27" s="3">
        <v>7.7999999999999999E-4</v>
      </c>
      <c r="CK27" s="3"/>
      <c r="CL27" s="3"/>
      <c r="CM27" s="3"/>
      <c r="CN27" s="3">
        <v>6.9999999999999999E-4</v>
      </c>
      <c r="CO27" s="3"/>
      <c r="CP27" s="3"/>
      <c r="CQ27" s="3"/>
      <c r="CR27" s="3"/>
      <c r="CS27" s="3"/>
      <c r="CT27" s="3">
        <v>6.4000000000000005E-4</v>
      </c>
      <c r="CU27" s="3"/>
      <c r="CV27" s="3"/>
      <c r="CW27" s="3"/>
      <c r="CX27" s="3">
        <v>5.6999999999999998E-4</v>
      </c>
      <c r="CY27" s="3"/>
      <c r="CZ27" s="3"/>
      <c r="DA27" s="3"/>
      <c r="DB27" s="3"/>
      <c r="DC27" s="3"/>
      <c r="DD27" s="3">
        <v>5.5000000000000003E-4</v>
      </c>
      <c r="DE27" s="3"/>
      <c r="DF27" s="3"/>
      <c r="DG27" s="3"/>
      <c r="DH27" s="3">
        <v>5.4000000000000001E-4</v>
      </c>
      <c r="DI27" s="3"/>
      <c r="DJ27" s="3"/>
      <c r="DK27" s="3"/>
      <c r="DL27" s="3"/>
      <c r="DM27" s="3"/>
      <c r="DN27" s="3">
        <v>4.8000000000000001E-4</v>
      </c>
      <c r="DO27" s="3"/>
      <c r="DP27" s="3"/>
      <c r="DQ27" s="3"/>
      <c r="DR27" s="3">
        <v>4.6000000000000001E-4</v>
      </c>
      <c r="DS27" s="3"/>
      <c r="DT27" s="3"/>
      <c r="DU27" s="3"/>
      <c r="DV27" s="3"/>
      <c r="DW27" s="3"/>
      <c r="DX27" s="3">
        <v>4.4000000000000002E-4</v>
      </c>
      <c r="DY27" s="3"/>
      <c r="DZ27" s="3"/>
      <c r="EA27" s="3"/>
      <c r="EB27" s="3">
        <v>4.2000000000000002E-4</v>
      </c>
      <c r="EC27" s="3"/>
      <c r="ED27" s="3"/>
      <c r="EE27" s="3"/>
      <c r="EF27" s="3"/>
      <c r="EG27" s="3"/>
      <c r="EH27" s="3">
        <v>4.0000000000000002E-4</v>
      </c>
      <c r="EI27" s="3"/>
      <c r="EJ27" s="3"/>
      <c r="EK27" s="3"/>
      <c r="EL27" s="3">
        <v>3.8999999999999999E-4</v>
      </c>
      <c r="EM27" s="3"/>
      <c r="EN27" s="3"/>
      <c r="EO27" s="3"/>
      <c r="EP27" s="3"/>
      <c r="EQ27" s="3"/>
      <c r="ER27" s="3">
        <v>3.6999999999999999E-4</v>
      </c>
      <c r="ES27" s="3"/>
      <c r="ET27" s="3"/>
      <c r="EU27" s="3"/>
      <c r="EV27" s="3">
        <v>3.6000000000000002E-4</v>
      </c>
    </row>
    <row r="28" spans="1:152" x14ac:dyDescent="0.25">
      <c r="A28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7.5399999999999998E-3</v>
      </c>
      <c r="R28" s="3"/>
      <c r="S28" s="3"/>
      <c r="T28" s="3"/>
      <c r="U28" s="3"/>
      <c r="V28" s="3"/>
      <c r="W28" s="3"/>
      <c r="X28" s="3"/>
      <c r="Y28" s="3"/>
      <c r="Z28" s="3"/>
      <c r="AA28" s="3">
        <v>5.5799999999999999E-3</v>
      </c>
      <c r="AB28" s="3"/>
      <c r="AC28" s="3"/>
      <c r="AD28" s="3"/>
      <c r="AE28" s="3"/>
      <c r="AF28" s="3"/>
      <c r="AG28" s="3"/>
      <c r="AH28" s="3"/>
      <c r="AI28" s="3"/>
      <c r="AJ28" s="3"/>
      <c r="AK28" s="3">
        <v>6.5300000000000002E-3</v>
      </c>
      <c r="AL28" s="3"/>
      <c r="AM28" s="3"/>
      <c r="AN28" s="3"/>
      <c r="AO28" s="3"/>
      <c r="AP28" s="3">
        <v>4.7699999999999999E-3</v>
      </c>
      <c r="AQ28" s="3"/>
      <c r="AR28" s="3"/>
      <c r="AS28" s="3"/>
      <c r="AT28" s="3"/>
      <c r="AU28" s="3">
        <v>4.0899999999999999E-3</v>
      </c>
      <c r="AV28" s="3"/>
      <c r="AW28" s="3"/>
      <c r="AX28" s="3"/>
      <c r="AY28" s="3"/>
      <c r="AZ28" s="3">
        <v>3.3600000000000001E-3</v>
      </c>
      <c r="BA28" s="3"/>
      <c r="BB28" s="3"/>
      <c r="BC28" s="3"/>
      <c r="BD28" s="3"/>
      <c r="BE28" s="3">
        <v>2.31E-3</v>
      </c>
      <c r="BF28" s="3"/>
      <c r="BG28" s="3"/>
      <c r="BH28" s="3"/>
      <c r="BI28" s="3"/>
      <c r="BJ28" s="3">
        <v>1.7099999999999999E-3</v>
      </c>
      <c r="BK28" s="3"/>
      <c r="BL28" s="3"/>
      <c r="BM28" s="3"/>
      <c r="BN28" s="3"/>
      <c r="BO28" s="3">
        <v>1.1299999999999999E-3</v>
      </c>
      <c r="BP28" s="3"/>
      <c r="BQ28" s="3"/>
      <c r="BR28" s="3"/>
      <c r="BS28" s="3"/>
      <c r="BT28" s="3">
        <v>8.4999999999999995E-4</v>
      </c>
      <c r="BU28" s="3"/>
      <c r="BV28" s="3"/>
      <c r="BW28" s="3"/>
      <c r="BX28" s="3"/>
      <c r="BY28" s="3">
        <v>8.0000000000000004E-4</v>
      </c>
      <c r="BZ28" s="3"/>
      <c r="CA28" s="3"/>
      <c r="CB28" s="3"/>
      <c r="CC28" s="3"/>
      <c r="CD28" s="3">
        <v>7.6999999999999996E-4</v>
      </c>
      <c r="CE28" s="3"/>
      <c r="CF28" s="3"/>
      <c r="CG28" s="3"/>
      <c r="CH28" s="3"/>
      <c r="CI28" s="3">
        <v>8.0999999999999996E-4</v>
      </c>
      <c r="CJ28" s="3"/>
      <c r="CK28" s="3"/>
      <c r="CL28" s="3"/>
      <c r="CM28" s="3"/>
      <c r="CN28" s="3">
        <v>6.8999999999999997E-4</v>
      </c>
      <c r="CO28" s="3"/>
      <c r="CP28" s="3"/>
      <c r="CQ28" s="3"/>
      <c r="CR28" s="3"/>
      <c r="CS28" s="3">
        <v>6.4999999999999997E-4</v>
      </c>
      <c r="CT28" s="3"/>
      <c r="CU28" s="3"/>
      <c r="CV28" s="3"/>
      <c r="CW28" s="3"/>
      <c r="CX28" s="3">
        <v>5.5999999999999995E-4</v>
      </c>
      <c r="CY28" s="3"/>
      <c r="CZ28" s="3"/>
      <c r="DA28" s="3"/>
      <c r="DB28" s="3"/>
      <c r="DC28" s="3">
        <v>5.8E-4</v>
      </c>
      <c r="DD28" s="3"/>
      <c r="DE28" s="3"/>
      <c r="DF28" s="3"/>
      <c r="DG28" s="3"/>
      <c r="DH28" s="3">
        <v>5.5999999999999995E-4</v>
      </c>
      <c r="DI28" s="3"/>
      <c r="DJ28" s="3"/>
      <c r="DK28" s="3"/>
      <c r="DL28" s="3"/>
      <c r="DM28" s="3">
        <v>4.8999999999999998E-4</v>
      </c>
      <c r="DN28" s="3"/>
      <c r="DO28" s="3"/>
      <c r="DP28" s="3"/>
      <c r="DQ28" s="3"/>
      <c r="DR28" s="3">
        <v>4.6999999999999999E-4</v>
      </c>
      <c r="DS28" s="3"/>
      <c r="DT28" s="3"/>
      <c r="DU28" s="3"/>
      <c r="DV28" s="3"/>
      <c r="DW28" s="3">
        <v>4.4999999999999999E-4</v>
      </c>
      <c r="DX28" s="3"/>
      <c r="DY28" s="3"/>
      <c r="DZ28" s="3"/>
      <c r="EA28" s="3"/>
      <c r="EB28" s="3">
        <v>4.2999999999999999E-4</v>
      </c>
      <c r="EC28" s="3"/>
      <c r="ED28" s="3"/>
      <c r="EE28" s="3"/>
      <c r="EF28" s="3"/>
      <c r="EG28" s="3">
        <v>4.0999999999999999E-4</v>
      </c>
      <c r="EH28" s="3"/>
      <c r="EI28" s="3"/>
      <c r="EJ28" s="3"/>
      <c r="EK28" s="3"/>
      <c r="EL28" s="3">
        <v>4.0000000000000002E-4</v>
      </c>
      <c r="EM28" s="3"/>
      <c r="EN28" s="3"/>
      <c r="EO28" s="3"/>
      <c r="EP28" s="3"/>
      <c r="EQ28" s="3">
        <v>3.8000000000000002E-4</v>
      </c>
      <c r="ER28" s="3"/>
      <c r="ES28" s="3"/>
      <c r="ET28" s="3"/>
      <c r="EU28" s="3"/>
      <c r="EV28" s="3">
        <v>3.6999999999999999E-4</v>
      </c>
    </row>
    <row r="29" spans="1:152" x14ac:dyDescent="0.25">
      <c r="A29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v>7.6299999999999996E-3</v>
      </c>
      <c r="Q29" s="3"/>
      <c r="R29" s="3"/>
      <c r="S29" s="3"/>
      <c r="T29" s="3"/>
      <c r="U29" s="3"/>
      <c r="V29" s="3"/>
      <c r="W29" s="3"/>
      <c r="X29" s="3"/>
      <c r="Y29" s="3"/>
      <c r="Z29" s="3">
        <v>5.6600000000000001E-3</v>
      </c>
      <c r="AA29" s="3"/>
      <c r="AB29" s="3"/>
      <c r="AC29" s="3"/>
      <c r="AD29" s="3"/>
      <c r="AE29" s="3"/>
      <c r="AF29" s="3"/>
      <c r="AG29" s="3"/>
      <c r="AH29" s="3"/>
      <c r="AI29" s="3"/>
      <c r="AJ29" s="3">
        <v>6.5799999999999999E-3</v>
      </c>
      <c r="AK29" s="3"/>
      <c r="AL29" s="3"/>
      <c r="AM29" s="3"/>
      <c r="AN29" s="3"/>
      <c r="AO29" s="3"/>
      <c r="AP29" s="3">
        <v>4.8700000000000002E-3</v>
      </c>
      <c r="AQ29" s="3"/>
      <c r="AR29" s="3"/>
      <c r="AS29" s="3"/>
      <c r="AT29" s="3">
        <v>4.15E-3</v>
      </c>
      <c r="AU29" s="3"/>
      <c r="AV29" s="3"/>
      <c r="AW29" s="3"/>
      <c r="AX29" s="3"/>
      <c r="AY29" s="3"/>
      <c r="AZ29" s="3">
        <v>3.5699999999999998E-3</v>
      </c>
      <c r="BA29" s="3"/>
      <c r="BB29" s="3"/>
      <c r="BC29" s="3"/>
      <c r="BD29" s="3">
        <v>2.3800000000000002E-3</v>
      </c>
      <c r="BE29" s="3"/>
      <c r="BF29" s="3"/>
      <c r="BG29" s="3"/>
      <c r="BH29" s="3"/>
      <c r="BI29" s="3"/>
      <c r="BJ29" s="3">
        <v>1.6299999999999999E-3</v>
      </c>
      <c r="BK29" s="3"/>
      <c r="BL29" s="3"/>
      <c r="BM29" s="3"/>
      <c r="BN29" s="3">
        <v>1.1800000000000001E-3</v>
      </c>
      <c r="BO29" s="3"/>
      <c r="BP29" s="3"/>
      <c r="BQ29" s="3"/>
      <c r="BR29" s="3"/>
      <c r="BS29" s="3"/>
      <c r="BT29" s="3">
        <v>8.4999999999999995E-4</v>
      </c>
      <c r="BU29" s="3"/>
      <c r="BV29" s="3"/>
      <c r="BW29" s="3"/>
      <c r="BX29" s="3">
        <v>8.4000000000000003E-4</v>
      </c>
      <c r="BY29" s="3"/>
      <c r="BZ29" s="3"/>
      <c r="CA29" s="3"/>
      <c r="CB29" s="3"/>
      <c r="CC29" s="3"/>
      <c r="CD29" s="3">
        <v>8.1999999999999998E-4</v>
      </c>
      <c r="CE29" s="3"/>
      <c r="CF29" s="3"/>
      <c r="CG29" s="3"/>
      <c r="CH29" s="3">
        <v>8.3000000000000001E-4</v>
      </c>
      <c r="CI29" s="3"/>
      <c r="CJ29" s="3"/>
      <c r="CK29" s="3"/>
      <c r="CL29" s="3"/>
      <c r="CM29" s="3"/>
      <c r="CN29" s="3">
        <v>6.8000000000000005E-4</v>
      </c>
      <c r="CO29" s="3"/>
      <c r="CP29" s="3"/>
      <c r="CQ29" s="3"/>
      <c r="CR29" s="3">
        <v>6.6E-4</v>
      </c>
      <c r="CS29" s="3"/>
      <c r="CT29" s="3"/>
      <c r="CU29" s="3"/>
      <c r="CV29" s="3"/>
      <c r="CW29" s="3"/>
      <c r="CX29" s="3">
        <v>5.9999999999999995E-4</v>
      </c>
      <c r="CY29" s="3"/>
      <c r="CZ29" s="3"/>
      <c r="DA29" s="3"/>
      <c r="DB29" s="3">
        <v>6.0999999999999997E-4</v>
      </c>
      <c r="DC29" s="3"/>
      <c r="DD29" s="3"/>
      <c r="DE29" s="3"/>
      <c r="DF29" s="3"/>
      <c r="DG29" s="3"/>
      <c r="DH29" s="3">
        <v>5.5999999999999995E-4</v>
      </c>
      <c r="DI29" s="3"/>
      <c r="DJ29" s="3"/>
      <c r="DK29" s="3"/>
      <c r="DL29" s="3">
        <v>5.0000000000000001E-4</v>
      </c>
      <c r="DM29" s="3"/>
      <c r="DN29" s="3"/>
      <c r="DO29" s="3"/>
      <c r="DP29" s="3"/>
      <c r="DQ29" s="3"/>
      <c r="DR29" s="3">
        <v>4.8000000000000001E-4</v>
      </c>
      <c r="DS29" s="3"/>
      <c r="DT29" s="3"/>
      <c r="DU29" s="3"/>
      <c r="DV29" s="3">
        <v>4.6000000000000001E-4</v>
      </c>
      <c r="DW29" s="3"/>
      <c r="DX29" s="3"/>
      <c r="DY29" s="3"/>
      <c r="DZ29" s="3"/>
      <c r="EA29" s="3"/>
      <c r="EB29" s="3">
        <v>4.4000000000000002E-4</v>
      </c>
      <c r="EC29" s="3"/>
      <c r="ED29" s="3"/>
      <c r="EE29" s="3"/>
      <c r="EF29" s="3">
        <v>4.2999999999999999E-4</v>
      </c>
      <c r="EG29" s="3"/>
      <c r="EH29" s="3"/>
      <c r="EI29" s="3"/>
      <c r="EJ29" s="3"/>
      <c r="EK29" s="3"/>
      <c r="EL29" s="3">
        <v>4.0999999999999999E-4</v>
      </c>
      <c r="EM29" s="3"/>
      <c r="EN29" s="3"/>
      <c r="EO29" s="3"/>
      <c r="EP29" s="3">
        <v>4.0000000000000002E-4</v>
      </c>
      <c r="EQ29" s="3"/>
      <c r="ER29" s="3"/>
      <c r="ES29" s="3"/>
      <c r="ET29" s="3"/>
      <c r="EU29" s="3"/>
      <c r="EV29" s="3">
        <v>3.8000000000000002E-4</v>
      </c>
    </row>
    <row r="30" spans="1:152" x14ac:dyDescent="0.25">
      <c r="A30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v>7.7400000000000004E-3</v>
      </c>
      <c r="P30" s="3"/>
      <c r="Q30" s="3"/>
      <c r="R30" s="3"/>
      <c r="S30" s="3"/>
      <c r="T30" s="3"/>
      <c r="U30" s="3"/>
      <c r="V30" s="3"/>
      <c r="W30" s="3"/>
      <c r="X30" s="3"/>
      <c r="Y30" s="3">
        <v>5.77E-3</v>
      </c>
      <c r="Z30" s="3"/>
      <c r="AA30" s="3"/>
      <c r="AB30" s="3"/>
      <c r="AC30" s="3"/>
      <c r="AD30" s="3"/>
      <c r="AE30" s="3"/>
      <c r="AF30" s="3"/>
      <c r="AG30" s="3"/>
      <c r="AH30" s="3"/>
      <c r="AI30" s="3">
        <v>6.6699999999999997E-3</v>
      </c>
      <c r="AJ30" s="3"/>
      <c r="AK30" s="3"/>
      <c r="AL30" s="3"/>
      <c r="AM30" s="3"/>
      <c r="AN30" s="3"/>
      <c r="AO30" s="3"/>
      <c r="AP30" s="3">
        <v>4.5799999999999999E-3</v>
      </c>
      <c r="AQ30" s="3"/>
      <c r="AR30" s="3"/>
      <c r="AS30" s="3">
        <v>4.2199999999999998E-3</v>
      </c>
      <c r="AT30" s="3"/>
      <c r="AU30" s="3"/>
      <c r="AV30" s="3"/>
      <c r="AW30" s="3"/>
      <c r="AX30" s="3"/>
      <c r="AY30" s="3"/>
      <c r="AZ30" s="3">
        <v>3.3300000000000001E-3</v>
      </c>
      <c r="BA30" s="3"/>
      <c r="BB30" s="3"/>
      <c r="BC30" s="3">
        <v>2.4499999999999999E-3</v>
      </c>
      <c r="BD30" s="3"/>
      <c r="BE30" s="3"/>
      <c r="BF30" s="3"/>
      <c r="BG30" s="3"/>
      <c r="BH30" s="3"/>
      <c r="BI30" s="3"/>
      <c r="BJ30" s="3">
        <v>1.56E-3</v>
      </c>
      <c r="BK30" s="3"/>
      <c r="BL30" s="3"/>
      <c r="BM30" s="3">
        <v>1.23E-3</v>
      </c>
      <c r="BN30" s="3"/>
      <c r="BO30" s="3"/>
      <c r="BP30" s="3"/>
      <c r="BQ30" s="3"/>
      <c r="BR30" s="3"/>
      <c r="BS30" s="3"/>
      <c r="BT30" s="3">
        <v>9.2000000000000003E-4</v>
      </c>
      <c r="BU30" s="3"/>
      <c r="BV30" s="3"/>
      <c r="BW30" s="3">
        <v>8.8999999999999995E-4</v>
      </c>
      <c r="BX30" s="3"/>
      <c r="BY30" s="3"/>
      <c r="BZ30" s="3"/>
      <c r="CA30" s="3"/>
      <c r="CB30" s="3"/>
      <c r="CC30" s="3"/>
      <c r="CD30" s="3">
        <v>8.3000000000000001E-4</v>
      </c>
      <c r="CE30" s="3"/>
      <c r="CF30" s="3"/>
      <c r="CG30" s="3">
        <v>8.5999999999999998E-4</v>
      </c>
      <c r="CH30" s="3"/>
      <c r="CI30" s="3"/>
      <c r="CJ30" s="3"/>
      <c r="CK30" s="3"/>
      <c r="CL30" s="3"/>
      <c r="CM30" s="3"/>
      <c r="CN30" s="3">
        <v>6.8999999999999997E-4</v>
      </c>
      <c r="CO30" s="3"/>
      <c r="CP30" s="3"/>
      <c r="CQ30" s="3">
        <v>6.7000000000000002E-4</v>
      </c>
      <c r="CR30" s="3"/>
      <c r="CS30" s="3"/>
      <c r="CT30" s="3"/>
      <c r="CU30" s="3"/>
      <c r="CV30" s="3"/>
      <c r="CW30" s="3"/>
      <c r="CX30" s="3">
        <v>6.4999999999999997E-4</v>
      </c>
      <c r="CY30" s="3"/>
      <c r="CZ30" s="3"/>
      <c r="DA30" s="3">
        <v>6.4000000000000005E-4</v>
      </c>
      <c r="DB30" s="3"/>
      <c r="DC30" s="3"/>
      <c r="DD30" s="3"/>
      <c r="DE30" s="3"/>
      <c r="DF30" s="3"/>
      <c r="DG30" s="3"/>
      <c r="DH30" s="3">
        <v>5.5000000000000003E-4</v>
      </c>
      <c r="DI30" s="3"/>
      <c r="DJ30" s="3"/>
      <c r="DK30" s="3">
        <v>5.1999999999999995E-4</v>
      </c>
      <c r="DL30" s="3"/>
      <c r="DM30" s="3"/>
      <c r="DN30" s="3"/>
      <c r="DO30" s="3"/>
      <c r="DP30" s="3"/>
      <c r="DQ30" s="3"/>
      <c r="DR30" s="3">
        <v>5.0000000000000001E-4</v>
      </c>
      <c r="DS30" s="3"/>
      <c r="DT30" s="3"/>
      <c r="DU30" s="3">
        <v>4.8999999999999998E-4</v>
      </c>
      <c r="DV30" s="3"/>
      <c r="DW30" s="3"/>
      <c r="DX30" s="3"/>
      <c r="DY30" s="3"/>
      <c r="DZ30" s="3"/>
      <c r="EA30" s="3"/>
      <c r="EB30" s="3">
        <v>4.6000000000000001E-4</v>
      </c>
      <c r="EC30" s="3"/>
      <c r="ED30" s="3"/>
      <c r="EE30" s="3">
        <v>4.4999999999999999E-4</v>
      </c>
      <c r="EF30" s="3"/>
      <c r="EG30" s="3"/>
      <c r="EH30" s="3"/>
      <c r="EI30" s="3"/>
      <c r="EJ30" s="3"/>
      <c r="EK30" s="3"/>
      <c r="EL30" s="3">
        <v>4.2000000000000002E-4</v>
      </c>
      <c r="EM30" s="3"/>
      <c r="EN30" s="3"/>
      <c r="EO30" s="3">
        <v>4.2000000000000002E-4</v>
      </c>
      <c r="EP30" s="3"/>
      <c r="EQ30" s="3"/>
      <c r="ER30" s="3"/>
      <c r="ES30" s="3"/>
      <c r="ET30" s="3"/>
      <c r="EU30" s="3"/>
      <c r="EV30" s="3">
        <v>3.8999999999999999E-4</v>
      </c>
    </row>
    <row r="31" spans="1:152" x14ac:dyDescent="0.25">
      <c r="A31">
        <v>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>
        <v>7.9000000000000008E-3</v>
      </c>
      <c r="O31" s="3"/>
      <c r="P31" s="3"/>
      <c r="Q31" s="3"/>
      <c r="R31" s="3"/>
      <c r="S31" s="3"/>
      <c r="T31" s="3"/>
      <c r="U31" s="3"/>
      <c r="V31" s="3"/>
      <c r="W31" s="3"/>
      <c r="X31" s="3">
        <v>5.9300000000000004E-3</v>
      </c>
      <c r="Y31" s="3"/>
      <c r="Z31" s="3"/>
      <c r="AA31" s="3"/>
      <c r="AB31" s="3"/>
      <c r="AC31" s="3"/>
      <c r="AD31" s="3"/>
      <c r="AE31" s="3"/>
      <c r="AF31" s="3"/>
      <c r="AG31" s="3"/>
      <c r="AH31" s="3">
        <v>6.8399999999999997E-3</v>
      </c>
      <c r="AI31" s="3"/>
      <c r="AJ31" s="3"/>
      <c r="AK31" s="3"/>
      <c r="AL31" s="3"/>
      <c r="AM31" s="3"/>
      <c r="AN31" s="3"/>
      <c r="AO31" s="3"/>
      <c r="AP31" s="3">
        <v>4.7200000000000002E-3</v>
      </c>
      <c r="AQ31" s="3"/>
      <c r="AR31" s="3">
        <v>4.2900000000000004E-3</v>
      </c>
      <c r="AS31" s="3"/>
      <c r="AT31" s="3"/>
      <c r="AU31" s="3"/>
      <c r="AV31" s="3"/>
      <c r="AW31" s="3"/>
      <c r="AX31" s="3"/>
      <c r="AY31" s="3"/>
      <c r="AZ31" s="3">
        <v>2.98E-3</v>
      </c>
      <c r="BA31" s="3"/>
      <c r="BB31" s="3">
        <v>2.5400000000000002E-3</v>
      </c>
      <c r="BC31" s="3"/>
      <c r="BD31" s="3"/>
      <c r="BE31" s="3"/>
      <c r="BF31" s="3"/>
      <c r="BG31" s="3"/>
      <c r="BH31" s="3"/>
      <c r="BI31" s="3"/>
      <c r="BJ31" s="3">
        <v>1.4499999999999999E-3</v>
      </c>
      <c r="BK31" s="3"/>
      <c r="BL31" s="3">
        <v>1.2899999999999999E-3</v>
      </c>
      <c r="BM31" s="3"/>
      <c r="BN31" s="3"/>
      <c r="BO31" s="3"/>
      <c r="BP31" s="3"/>
      <c r="BQ31" s="3"/>
      <c r="BR31" s="3"/>
      <c r="BS31" s="3"/>
      <c r="BT31" s="3">
        <v>9.3999999999999997E-4</v>
      </c>
      <c r="BU31" s="3"/>
      <c r="BV31" s="3">
        <v>9.3999999999999997E-4</v>
      </c>
      <c r="BW31" s="3"/>
      <c r="BX31" s="3"/>
      <c r="BY31" s="3"/>
      <c r="BZ31" s="3"/>
      <c r="CA31" s="3"/>
      <c r="CB31" s="3"/>
      <c r="CC31" s="3"/>
      <c r="CD31" s="3">
        <v>9.1E-4</v>
      </c>
      <c r="CE31" s="3"/>
      <c r="CF31" s="3">
        <v>8.9999999999999998E-4</v>
      </c>
      <c r="CG31" s="3"/>
      <c r="CH31" s="3"/>
      <c r="CI31" s="3"/>
      <c r="CJ31" s="3"/>
      <c r="CK31" s="3"/>
      <c r="CL31" s="3"/>
      <c r="CM31" s="3"/>
      <c r="CN31" s="3">
        <v>7.2000000000000005E-4</v>
      </c>
      <c r="CO31" s="3"/>
      <c r="CP31" s="3">
        <v>6.8999999999999997E-4</v>
      </c>
      <c r="CQ31" s="3"/>
      <c r="CR31" s="3"/>
      <c r="CS31" s="3"/>
      <c r="CT31" s="3"/>
      <c r="CU31" s="3"/>
      <c r="CV31" s="3"/>
      <c r="CW31" s="3"/>
      <c r="CX31" s="3">
        <v>6.8999999999999997E-4</v>
      </c>
      <c r="CY31" s="3"/>
      <c r="CZ31" s="3">
        <v>6.7000000000000002E-4</v>
      </c>
      <c r="DA31" s="3"/>
      <c r="DB31" s="3"/>
      <c r="DC31" s="3"/>
      <c r="DD31" s="3"/>
      <c r="DE31" s="3"/>
      <c r="DF31" s="3"/>
      <c r="DG31" s="3"/>
      <c r="DH31" s="3">
        <v>5.5999999999999995E-4</v>
      </c>
      <c r="DI31" s="3"/>
      <c r="DJ31" s="3">
        <v>5.5000000000000003E-4</v>
      </c>
      <c r="DK31" s="3"/>
      <c r="DL31" s="3"/>
      <c r="DM31" s="3"/>
      <c r="DN31" s="3"/>
      <c r="DO31" s="3"/>
      <c r="DP31" s="3"/>
      <c r="DQ31" s="3"/>
      <c r="DR31" s="3">
        <v>5.1999999999999995E-4</v>
      </c>
      <c r="DS31" s="3"/>
      <c r="DT31" s="3">
        <v>5.1999999999999995E-4</v>
      </c>
      <c r="DU31" s="3"/>
      <c r="DV31" s="3"/>
      <c r="DW31" s="3"/>
      <c r="DX31" s="3"/>
      <c r="DY31" s="3"/>
      <c r="DZ31" s="3"/>
      <c r="EA31" s="3"/>
      <c r="EB31" s="3">
        <v>4.8000000000000001E-4</v>
      </c>
      <c r="EC31" s="3"/>
      <c r="ED31" s="3">
        <v>4.8000000000000001E-4</v>
      </c>
      <c r="EE31" s="3"/>
      <c r="EF31" s="3"/>
      <c r="EG31" s="3"/>
      <c r="EH31" s="3"/>
      <c r="EI31" s="3"/>
      <c r="EJ31" s="3"/>
      <c r="EK31" s="3"/>
      <c r="EL31" s="3">
        <v>4.4999999999999999E-4</v>
      </c>
      <c r="EM31" s="3"/>
      <c r="EN31" s="3">
        <v>4.4000000000000002E-4</v>
      </c>
      <c r="EO31" s="3"/>
      <c r="EP31" s="3"/>
      <c r="EQ31" s="3"/>
      <c r="ER31" s="3"/>
      <c r="ES31" s="3"/>
      <c r="ET31" s="3"/>
      <c r="EU31" s="3"/>
      <c r="EV31" s="3">
        <v>4.0999999999999999E-4</v>
      </c>
    </row>
    <row r="32" spans="1:152" x14ac:dyDescent="0.25">
      <c r="A32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>
        <v>8.09E-3</v>
      </c>
      <c r="N32" s="3"/>
      <c r="O32" s="3"/>
      <c r="P32" s="3"/>
      <c r="Q32" s="3"/>
      <c r="R32" s="3"/>
      <c r="S32" s="3"/>
      <c r="T32" s="3"/>
      <c r="U32" s="3"/>
      <c r="V32" s="3"/>
      <c r="W32" s="3">
        <v>6.1399999999999996E-3</v>
      </c>
      <c r="X32" s="3"/>
      <c r="Y32" s="3"/>
      <c r="Z32" s="3"/>
      <c r="AA32" s="3"/>
      <c r="AB32" s="3"/>
      <c r="AC32" s="3"/>
      <c r="AD32" s="3"/>
      <c r="AE32" s="3"/>
      <c r="AF32" s="3"/>
      <c r="AG32" s="3">
        <v>7.0699999999999999E-3</v>
      </c>
      <c r="AH32" s="3"/>
      <c r="AI32" s="3"/>
      <c r="AJ32" s="3"/>
      <c r="AK32" s="3"/>
      <c r="AL32" s="3"/>
      <c r="AM32" s="3"/>
      <c r="AN32" s="3"/>
      <c r="AO32" s="3"/>
      <c r="AP32" s="3">
        <v>4.7600000000000003E-3</v>
      </c>
      <c r="AQ32" s="3">
        <v>4.3699999999999998E-3</v>
      </c>
      <c r="AR32" s="3"/>
      <c r="AS32" s="3"/>
      <c r="AT32" s="3"/>
      <c r="AU32" s="3"/>
      <c r="AV32" s="3"/>
      <c r="AW32" s="3"/>
      <c r="AX32" s="3"/>
      <c r="AY32" s="3"/>
      <c r="AZ32" s="3">
        <v>2.8500000000000001E-3</v>
      </c>
      <c r="BA32" s="3">
        <v>2.65E-3</v>
      </c>
      <c r="BB32" s="3"/>
      <c r="BC32" s="3"/>
      <c r="BD32" s="3"/>
      <c r="BE32" s="3"/>
      <c r="BF32" s="3"/>
      <c r="BG32" s="3"/>
      <c r="BH32" s="3"/>
      <c r="BI32" s="3"/>
      <c r="BJ32" s="3">
        <v>1.42E-3</v>
      </c>
      <c r="BK32" s="3">
        <v>1.3600000000000001E-3</v>
      </c>
      <c r="BL32" s="3"/>
      <c r="BM32" s="3"/>
      <c r="BN32" s="3"/>
      <c r="BO32" s="3"/>
      <c r="BP32" s="3"/>
      <c r="BQ32" s="3"/>
      <c r="BR32" s="3"/>
      <c r="BS32" s="3"/>
      <c r="BT32" s="3">
        <v>1E-3</v>
      </c>
      <c r="BU32" s="3">
        <v>1E-3</v>
      </c>
      <c r="BV32" s="3"/>
      <c r="BW32" s="3"/>
      <c r="BX32" s="3"/>
      <c r="BY32" s="3"/>
      <c r="BZ32" s="3"/>
      <c r="CA32" s="3"/>
      <c r="CB32" s="3"/>
      <c r="CC32" s="3"/>
      <c r="CD32" s="3">
        <v>9.6000000000000002E-4</v>
      </c>
      <c r="CE32" s="3">
        <v>9.5E-4</v>
      </c>
      <c r="CF32" s="3"/>
      <c r="CG32" s="3"/>
      <c r="CH32" s="3"/>
      <c r="CI32" s="3"/>
      <c r="CJ32" s="3"/>
      <c r="CK32" s="3"/>
      <c r="CL32" s="3"/>
      <c r="CM32" s="3"/>
      <c r="CN32" s="3">
        <v>7.1000000000000002E-4</v>
      </c>
      <c r="CO32" s="3">
        <v>7.2000000000000005E-4</v>
      </c>
      <c r="CP32" s="3"/>
      <c r="CQ32" s="3"/>
      <c r="CR32" s="3"/>
      <c r="CS32" s="3"/>
      <c r="CT32" s="3"/>
      <c r="CU32" s="3"/>
      <c r="CV32" s="3"/>
      <c r="CW32" s="3"/>
      <c r="CX32" s="3">
        <v>7.2000000000000005E-4</v>
      </c>
      <c r="CY32" s="3">
        <v>7.1000000000000002E-4</v>
      </c>
      <c r="CZ32" s="3"/>
      <c r="DA32" s="3"/>
      <c r="DB32" s="3"/>
      <c r="DC32" s="3"/>
      <c r="DD32" s="3"/>
      <c r="DE32" s="3"/>
      <c r="DF32" s="3"/>
      <c r="DG32" s="3"/>
      <c r="DH32" s="3">
        <v>5.9000000000000003E-4</v>
      </c>
      <c r="DI32" s="3">
        <v>5.8E-4</v>
      </c>
      <c r="DJ32" s="3"/>
      <c r="DK32" s="3"/>
      <c r="DL32" s="3"/>
      <c r="DM32" s="3"/>
      <c r="DN32" s="3"/>
      <c r="DO32" s="3"/>
      <c r="DP32" s="3"/>
      <c r="DQ32" s="3"/>
      <c r="DR32" s="3">
        <v>5.5999999999999995E-4</v>
      </c>
      <c r="DS32" s="3">
        <v>5.5000000000000003E-4</v>
      </c>
      <c r="DT32" s="3"/>
      <c r="DU32" s="3"/>
      <c r="DV32" s="3"/>
      <c r="DW32" s="3"/>
      <c r="DX32" s="3"/>
      <c r="DY32" s="3"/>
      <c r="DZ32" s="3"/>
      <c r="EA32" s="3"/>
      <c r="EB32" s="3">
        <v>5.1999999999999995E-4</v>
      </c>
      <c r="EC32" s="3">
        <v>5.1000000000000004E-4</v>
      </c>
      <c r="ED32" s="3"/>
      <c r="EE32" s="3"/>
      <c r="EF32" s="3"/>
      <c r="EG32" s="3"/>
      <c r="EH32" s="3"/>
      <c r="EI32" s="3"/>
      <c r="EJ32" s="3"/>
      <c r="EK32" s="3"/>
      <c r="EL32" s="3">
        <v>4.8000000000000001E-4</v>
      </c>
      <c r="EM32" s="3">
        <v>4.6999999999999999E-4</v>
      </c>
      <c r="EN32" s="3"/>
      <c r="EO32" s="3"/>
      <c r="EP32" s="3"/>
      <c r="EQ32" s="3"/>
      <c r="ER32" s="3"/>
      <c r="ES32" s="3"/>
      <c r="ET32" s="3"/>
      <c r="EU32" s="3"/>
      <c r="EV32" s="3">
        <v>4.4000000000000002E-4</v>
      </c>
    </row>
    <row r="33" spans="1:152" x14ac:dyDescent="0.25">
      <c r="A33">
        <v>30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>
        <v>8.2900000000000005E-3</v>
      </c>
      <c r="M33" s="3"/>
      <c r="N33" s="3"/>
      <c r="O33" s="3"/>
      <c r="P33" s="3"/>
      <c r="Q33" s="3"/>
      <c r="R33" s="3"/>
      <c r="S33" s="3"/>
      <c r="T33" s="3"/>
      <c r="U33" s="3"/>
      <c r="V33" s="3">
        <v>6.3499999999999997E-3</v>
      </c>
      <c r="W33" s="3"/>
      <c r="X33" s="3"/>
      <c r="Y33" s="3"/>
      <c r="Z33" s="3"/>
      <c r="AA33" s="3"/>
      <c r="AB33" s="3"/>
      <c r="AC33" s="3"/>
      <c r="AD33" s="3"/>
      <c r="AE33" s="3"/>
      <c r="AF33" s="3">
        <v>7.3000000000000001E-3</v>
      </c>
      <c r="AG33" s="3"/>
      <c r="AH33" s="3"/>
      <c r="AI33" s="3"/>
      <c r="AJ33" s="3"/>
      <c r="AK33" s="3"/>
      <c r="AL33" s="3"/>
      <c r="AM33" s="3"/>
      <c r="AN33" s="3"/>
      <c r="AO33" s="3"/>
      <c r="AP33" s="3">
        <v>4.45E-3</v>
      </c>
      <c r="AQ33" s="3"/>
      <c r="AR33" s="3"/>
      <c r="AS33" s="3"/>
      <c r="AT33" s="3"/>
      <c r="AU33" s="3"/>
      <c r="AV33" s="3"/>
      <c r="AW33" s="3"/>
      <c r="AX33" s="3"/>
      <c r="AY33" s="3"/>
      <c r="AZ33" s="3">
        <v>2.7699999999999999E-3</v>
      </c>
      <c r="BA33" s="3"/>
      <c r="BB33" s="3"/>
      <c r="BC33" s="3"/>
      <c r="BD33" s="3"/>
      <c r="BE33" s="3"/>
      <c r="BF33" s="3"/>
      <c r="BG33" s="3"/>
      <c r="BH33" s="3"/>
      <c r="BI33" s="3"/>
      <c r="BJ33" s="3">
        <v>1.4300000000000001E-3</v>
      </c>
      <c r="BK33" s="3"/>
      <c r="BL33" s="3"/>
      <c r="BM33" s="3"/>
      <c r="BN33" s="3"/>
      <c r="BO33" s="3"/>
      <c r="BP33" s="3"/>
      <c r="BQ33" s="3"/>
      <c r="BR33" s="3"/>
      <c r="BS33" s="3"/>
      <c r="BT33" s="3">
        <v>1.06E-3</v>
      </c>
      <c r="BU33" s="3"/>
      <c r="BV33" s="3"/>
      <c r="BW33" s="3"/>
      <c r="BX33" s="3"/>
      <c r="BY33" s="3"/>
      <c r="BZ33" s="3"/>
      <c r="CA33" s="3"/>
      <c r="CB33" s="3"/>
      <c r="CC33" s="3"/>
      <c r="CD33" s="3">
        <v>1.01E-3</v>
      </c>
      <c r="CE33" s="3"/>
      <c r="CF33" s="3"/>
      <c r="CG33" s="3"/>
      <c r="CH33" s="3"/>
      <c r="CI33" s="3"/>
      <c r="CJ33" s="3"/>
      <c r="CK33" s="3"/>
      <c r="CL33" s="3"/>
      <c r="CM33" s="3"/>
      <c r="CN33" s="3">
        <v>7.5000000000000002E-4</v>
      </c>
      <c r="CO33" s="3"/>
      <c r="CP33" s="3"/>
      <c r="CQ33" s="3"/>
      <c r="CR33" s="3"/>
      <c r="CS33" s="3"/>
      <c r="CT33" s="3"/>
      <c r="CU33" s="3"/>
      <c r="CV33" s="3"/>
      <c r="CW33" s="3"/>
      <c r="CX33" s="3">
        <v>7.5000000000000002E-4</v>
      </c>
      <c r="CY33" s="3"/>
      <c r="CZ33" s="3"/>
      <c r="DA33" s="3"/>
      <c r="DB33" s="3"/>
      <c r="DC33" s="3"/>
      <c r="DD33" s="3"/>
      <c r="DE33" s="3"/>
      <c r="DF33" s="3"/>
      <c r="DG33" s="3"/>
      <c r="DH33" s="3">
        <v>6.3000000000000003E-4</v>
      </c>
      <c r="DI33" s="3"/>
      <c r="DJ33" s="3"/>
      <c r="DK33" s="3"/>
      <c r="DL33" s="3"/>
      <c r="DM33" s="3"/>
      <c r="DN33" s="3"/>
      <c r="DO33" s="3"/>
      <c r="DP33" s="3"/>
      <c r="DQ33" s="3"/>
      <c r="DR33" s="3">
        <v>5.9999999999999995E-4</v>
      </c>
      <c r="DS33" s="3"/>
      <c r="DT33" s="3"/>
      <c r="DU33" s="3"/>
      <c r="DV33" s="3"/>
      <c r="DW33" s="3"/>
      <c r="DX33" s="3"/>
      <c r="DY33" s="3"/>
      <c r="DZ33" s="3"/>
      <c r="EA33" s="3"/>
      <c r="EB33" s="3">
        <v>5.5000000000000003E-4</v>
      </c>
      <c r="EC33" s="3"/>
      <c r="ED33" s="3"/>
      <c r="EE33" s="3"/>
      <c r="EF33" s="3"/>
      <c r="EG33" s="3"/>
      <c r="EH33" s="3"/>
      <c r="EI33" s="3"/>
      <c r="EJ33" s="3"/>
      <c r="EK33" s="3"/>
      <c r="EL33" s="3">
        <v>5.1000000000000004E-4</v>
      </c>
      <c r="EM33" s="3"/>
      <c r="EN33" s="3"/>
      <c r="EO33" s="3"/>
      <c r="EP33" s="3"/>
      <c r="EQ33" s="3"/>
      <c r="ER33" s="3"/>
      <c r="ES33" s="3"/>
      <c r="ET33" s="3"/>
      <c r="EU33" s="3"/>
      <c r="EV33" s="3">
        <v>4.6999999999999999E-4</v>
      </c>
    </row>
    <row r="34" spans="1:152" x14ac:dyDescent="0.25">
      <c r="A34">
        <v>31</v>
      </c>
      <c r="B34" s="3"/>
      <c r="C34" s="3"/>
      <c r="D34" s="3"/>
      <c r="E34" s="3"/>
      <c r="F34" s="3"/>
      <c r="G34" s="3"/>
      <c r="H34" s="3"/>
      <c r="I34" s="3"/>
      <c r="J34" s="3"/>
      <c r="K34" s="3">
        <v>8.4600000000000005E-3</v>
      </c>
      <c r="L34" s="3"/>
      <c r="M34" s="3"/>
      <c r="N34" s="3"/>
      <c r="O34" s="3"/>
      <c r="P34" s="3"/>
      <c r="Q34" s="3"/>
      <c r="R34" s="3"/>
      <c r="S34" s="3"/>
      <c r="T34" s="3"/>
      <c r="U34" s="3">
        <v>6.5500000000000003E-3</v>
      </c>
      <c r="V34" s="3"/>
      <c r="W34" s="3"/>
      <c r="X34" s="3"/>
      <c r="Y34" s="3"/>
      <c r="Z34" s="3"/>
      <c r="AA34" s="3"/>
      <c r="AB34" s="3"/>
      <c r="AC34" s="3"/>
      <c r="AD34" s="3"/>
      <c r="AE34" s="3">
        <v>7.4900000000000001E-3</v>
      </c>
      <c r="AF34" s="3"/>
      <c r="AG34" s="3"/>
      <c r="AH34" s="3"/>
      <c r="AI34" s="3"/>
      <c r="AJ34" s="3"/>
      <c r="AK34" s="3"/>
      <c r="AL34" s="3"/>
      <c r="AM34" s="3"/>
      <c r="AN34" s="3"/>
      <c r="AO34" s="3">
        <v>4.5300000000000002E-3</v>
      </c>
      <c r="AP34" s="3">
        <v>4.47E-3</v>
      </c>
      <c r="AQ34" s="3"/>
      <c r="AR34" s="3"/>
      <c r="AS34" s="3"/>
      <c r="AT34" s="3"/>
      <c r="AU34" s="3"/>
      <c r="AV34" s="3"/>
      <c r="AW34" s="3"/>
      <c r="AX34" s="3"/>
      <c r="AY34" s="3">
        <v>2.8900000000000002E-3</v>
      </c>
      <c r="AZ34" s="3">
        <v>2.7299999999999998E-3</v>
      </c>
      <c r="BA34" s="3"/>
      <c r="BB34" s="3"/>
      <c r="BC34" s="3"/>
      <c r="BD34" s="3"/>
      <c r="BE34" s="3"/>
      <c r="BF34" s="3"/>
      <c r="BG34" s="3"/>
      <c r="BH34" s="3"/>
      <c r="BI34" s="3">
        <v>1.5200000000000001E-3</v>
      </c>
      <c r="BJ34" s="3">
        <v>1.4599999999999999E-3</v>
      </c>
      <c r="BK34" s="3"/>
      <c r="BL34" s="3"/>
      <c r="BM34" s="3"/>
      <c r="BN34" s="3"/>
      <c r="BO34" s="3"/>
      <c r="BP34" s="3"/>
      <c r="BQ34" s="3"/>
      <c r="BR34" s="3"/>
      <c r="BS34" s="3">
        <v>1.14E-3</v>
      </c>
      <c r="BT34" s="3">
        <v>1.1199999999999999E-3</v>
      </c>
      <c r="BU34" s="3"/>
      <c r="BV34" s="3"/>
      <c r="BW34" s="3"/>
      <c r="BX34" s="3"/>
      <c r="BY34" s="3"/>
      <c r="BZ34" s="3"/>
      <c r="CA34" s="3"/>
      <c r="CB34" s="3"/>
      <c r="CC34" s="3">
        <v>1.07E-3</v>
      </c>
      <c r="CD34" s="3">
        <v>1.08E-3</v>
      </c>
      <c r="CE34" s="3"/>
      <c r="CF34" s="3"/>
      <c r="CG34" s="3"/>
      <c r="CH34" s="3"/>
      <c r="CI34" s="3"/>
      <c r="CJ34" s="3"/>
      <c r="CK34" s="3"/>
      <c r="CL34" s="3"/>
      <c r="CM34" s="3">
        <v>7.9000000000000001E-4</v>
      </c>
      <c r="CN34" s="3">
        <v>7.6000000000000004E-4</v>
      </c>
      <c r="CO34" s="3"/>
      <c r="CP34" s="3"/>
      <c r="CQ34" s="3"/>
      <c r="CR34" s="3"/>
      <c r="CS34" s="3"/>
      <c r="CT34" s="3"/>
      <c r="CU34" s="3"/>
      <c r="CV34" s="3"/>
      <c r="CW34" s="3">
        <v>7.9000000000000001E-4</v>
      </c>
      <c r="CX34" s="3">
        <v>7.9000000000000001E-4</v>
      </c>
      <c r="CY34" s="3"/>
      <c r="CZ34" s="3"/>
      <c r="DA34" s="3"/>
      <c r="DB34" s="3"/>
      <c r="DC34" s="3"/>
      <c r="DD34" s="3"/>
      <c r="DE34" s="3"/>
      <c r="DF34" s="3"/>
      <c r="DG34" s="3">
        <v>6.7000000000000002E-4</v>
      </c>
      <c r="DH34" s="3">
        <v>6.8999999999999997E-4</v>
      </c>
      <c r="DI34" s="3"/>
      <c r="DJ34" s="3"/>
      <c r="DK34" s="3"/>
      <c r="DL34" s="3"/>
      <c r="DM34" s="3"/>
      <c r="DN34" s="3"/>
      <c r="DO34" s="3"/>
      <c r="DP34" s="3"/>
      <c r="DQ34" s="3">
        <v>6.4000000000000005E-4</v>
      </c>
      <c r="DR34" s="3">
        <v>6.4000000000000005E-4</v>
      </c>
      <c r="DS34" s="3"/>
      <c r="DT34" s="3"/>
      <c r="DU34" s="3"/>
      <c r="DV34" s="3"/>
      <c r="DW34" s="3"/>
      <c r="DX34" s="3"/>
      <c r="DY34" s="3"/>
      <c r="DZ34" s="3"/>
      <c r="EA34" s="3">
        <v>5.9999999999999995E-4</v>
      </c>
      <c r="EB34" s="3">
        <v>5.9000000000000003E-4</v>
      </c>
      <c r="EC34" s="3"/>
      <c r="ED34" s="3"/>
      <c r="EE34" s="3"/>
      <c r="EF34" s="3"/>
      <c r="EG34" s="3"/>
      <c r="EH34" s="3"/>
      <c r="EI34" s="3"/>
      <c r="EJ34" s="3"/>
      <c r="EK34" s="3">
        <v>5.5000000000000003E-4</v>
      </c>
      <c r="EL34" s="3">
        <v>5.5000000000000003E-4</v>
      </c>
      <c r="EM34" s="3"/>
      <c r="EN34" s="3"/>
      <c r="EO34" s="3"/>
      <c r="EP34" s="3"/>
      <c r="EQ34" s="3"/>
      <c r="ER34" s="3"/>
      <c r="ES34" s="3"/>
      <c r="ET34" s="3"/>
      <c r="EU34" s="3">
        <v>5.1000000000000004E-4</v>
      </c>
      <c r="EV34" s="3">
        <v>5.1000000000000004E-4</v>
      </c>
    </row>
    <row r="35" spans="1:152" x14ac:dyDescent="0.25">
      <c r="A35">
        <v>32</v>
      </c>
      <c r="B35" s="3"/>
      <c r="C35" s="3"/>
      <c r="D35" s="3"/>
      <c r="E35" s="3"/>
      <c r="F35" s="3"/>
      <c r="G35" s="3"/>
      <c r="H35" s="3"/>
      <c r="I35" s="3"/>
      <c r="J35" s="3">
        <v>8.6099999999999996E-3</v>
      </c>
      <c r="K35" s="3"/>
      <c r="L35" s="3"/>
      <c r="M35" s="3"/>
      <c r="N35" s="3"/>
      <c r="O35" s="3"/>
      <c r="P35" s="3"/>
      <c r="Q35" s="3"/>
      <c r="R35" s="3"/>
      <c r="S35" s="3"/>
      <c r="T35" s="3">
        <v>6.7099999999999998E-3</v>
      </c>
      <c r="U35" s="3"/>
      <c r="V35" s="3"/>
      <c r="W35" s="3"/>
      <c r="X35" s="3"/>
      <c r="Y35" s="3"/>
      <c r="Z35" s="3"/>
      <c r="AA35" s="3"/>
      <c r="AB35" s="3"/>
      <c r="AC35" s="3"/>
      <c r="AD35" s="3">
        <v>7.6299999999999996E-3</v>
      </c>
      <c r="AE35" s="3"/>
      <c r="AF35" s="3"/>
      <c r="AG35" s="3"/>
      <c r="AH35" s="3"/>
      <c r="AI35" s="3"/>
      <c r="AJ35" s="3"/>
      <c r="AK35" s="3"/>
      <c r="AL35" s="3"/>
      <c r="AM35" s="3"/>
      <c r="AN35" s="3">
        <v>4.6299999999999996E-3</v>
      </c>
      <c r="AO35" s="3"/>
      <c r="AP35" s="3">
        <v>4.3200000000000001E-3</v>
      </c>
      <c r="AQ35" s="3"/>
      <c r="AR35" s="3"/>
      <c r="AS35" s="3"/>
      <c r="AT35" s="3"/>
      <c r="AU35" s="3"/>
      <c r="AV35" s="3"/>
      <c r="AW35" s="3"/>
      <c r="AX35" s="3">
        <v>3.0200000000000001E-3</v>
      </c>
      <c r="AY35" s="3"/>
      <c r="AZ35" s="3">
        <v>2.64E-3</v>
      </c>
      <c r="BA35" s="3"/>
      <c r="BB35" s="3"/>
      <c r="BC35" s="3"/>
      <c r="BD35" s="3"/>
      <c r="BE35" s="3"/>
      <c r="BF35" s="3"/>
      <c r="BG35" s="3"/>
      <c r="BH35" s="3">
        <v>1.6199999999999999E-3</v>
      </c>
      <c r="BI35" s="3"/>
      <c r="BJ35" s="3">
        <v>1.48E-3</v>
      </c>
      <c r="BK35" s="3"/>
      <c r="BL35" s="3"/>
      <c r="BM35" s="3"/>
      <c r="BN35" s="3"/>
      <c r="BO35" s="3"/>
      <c r="BP35" s="3"/>
      <c r="BQ35" s="3"/>
      <c r="BR35" s="3">
        <v>1.2199999999999999E-3</v>
      </c>
      <c r="BS35" s="3"/>
      <c r="BT35" s="3">
        <v>1.1999999999999999E-3</v>
      </c>
      <c r="BU35" s="3"/>
      <c r="BV35" s="3"/>
      <c r="BW35" s="3"/>
      <c r="BX35" s="3"/>
      <c r="BY35" s="3"/>
      <c r="BZ35" s="3"/>
      <c r="CA35" s="3"/>
      <c r="CB35" s="3">
        <v>1.15E-3</v>
      </c>
      <c r="CC35" s="3"/>
      <c r="CD35" s="3">
        <v>1.15E-3</v>
      </c>
      <c r="CE35" s="3"/>
      <c r="CF35" s="3"/>
      <c r="CG35" s="3"/>
      <c r="CH35" s="3"/>
      <c r="CI35" s="3"/>
      <c r="CJ35" s="3"/>
      <c r="CK35" s="3"/>
      <c r="CL35" s="3">
        <v>8.3000000000000001E-4</v>
      </c>
      <c r="CM35" s="3"/>
      <c r="CN35" s="3">
        <v>7.7999999999999999E-4</v>
      </c>
      <c r="CO35" s="3"/>
      <c r="CP35" s="3"/>
      <c r="CQ35" s="3"/>
      <c r="CR35" s="3"/>
      <c r="CS35" s="3"/>
      <c r="CT35" s="3"/>
      <c r="CU35" s="3"/>
      <c r="CV35" s="3">
        <v>8.4000000000000003E-4</v>
      </c>
      <c r="CW35" s="3"/>
      <c r="CX35" s="3">
        <v>8.1999999999999998E-4</v>
      </c>
      <c r="CY35" s="3"/>
      <c r="CZ35" s="3"/>
      <c r="DA35" s="3"/>
      <c r="DB35" s="3"/>
      <c r="DC35" s="3"/>
      <c r="DD35" s="3"/>
      <c r="DE35" s="3"/>
      <c r="DF35" s="3">
        <v>7.2999999999999996E-4</v>
      </c>
      <c r="DG35" s="3"/>
      <c r="DH35" s="3">
        <v>7.2999999999999996E-4</v>
      </c>
      <c r="DI35" s="3"/>
      <c r="DJ35" s="3"/>
      <c r="DK35" s="3"/>
      <c r="DL35" s="3"/>
      <c r="DM35" s="3"/>
      <c r="DN35" s="3"/>
      <c r="DO35" s="3"/>
      <c r="DP35" s="3">
        <v>6.9999999999999999E-4</v>
      </c>
      <c r="DQ35" s="3"/>
      <c r="DR35" s="3">
        <v>6.8999999999999997E-4</v>
      </c>
      <c r="DS35" s="3"/>
      <c r="DT35" s="3"/>
      <c r="DU35" s="3"/>
      <c r="DV35" s="3"/>
      <c r="DW35" s="3"/>
      <c r="DX35" s="3"/>
      <c r="DY35" s="3"/>
      <c r="DZ35" s="3">
        <v>6.4999999999999997E-4</v>
      </c>
      <c r="EA35" s="3"/>
      <c r="EB35" s="3">
        <v>6.4000000000000005E-4</v>
      </c>
      <c r="EC35" s="3"/>
      <c r="ED35" s="3"/>
      <c r="EE35" s="3"/>
      <c r="EF35" s="3"/>
      <c r="EG35" s="3"/>
      <c r="EH35" s="3"/>
      <c r="EI35" s="3"/>
      <c r="EJ35" s="3">
        <v>5.9999999999999995E-4</v>
      </c>
      <c r="EK35" s="3"/>
      <c r="EL35" s="3">
        <v>5.9000000000000003E-4</v>
      </c>
      <c r="EM35" s="3"/>
      <c r="EN35" s="3"/>
      <c r="EO35" s="3"/>
      <c r="EP35" s="3"/>
      <c r="EQ35" s="3"/>
      <c r="ER35" s="3"/>
      <c r="ES35" s="3"/>
      <c r="ET35" s="3">
        <v>5.5999999999999995E-4</v>
      </c>
      <c r="EU35" s="3"/>
      <c r="EV35" s="3">
        <v>5.5000000000000003E-4</v>
      </c>
    </row>
    <row r="36" spans="1:152" x14ac:dyDescent="0.25">
      <c r="A36">
        <v>33</v>
      </c>
      <c r="B36" s="3"/>
      <c r="C36" s="3"/>
      <c r="D36" s="3"/>
      <c r="E36" s="3"/>
      <c r="F36" s="3"/>
      <c r="G36" s="3"/>
      <c r="H36" s="3"/>
      <c r="I36" s="3">
        <v>8.7500000000000008E-3</v>
      </c>
      <c r="J36" s="3"/>
      <c r="K36" s="3"/>
      <c r="L36" s="3"/>
      <c r="M36" s="3"/>
      <c r="N36" s="3"/>
      <c r="O36" s="3"/>
      <c r="P36" s="3"/>
      <c r="Q36" s="3"/>
      <c r="R36" s="3"/>
      <c r="S36" s="3">
        <v>6.8300000000000001E-3</v>
      </c>
      <c r="T36" s="3"/>
      <c r="U36" s="3"/>
      <c r="V36" s="3"/>
      <c r="W36" s="3"/>
      <c r="X36" s="3"/>
      <c r="Y36" s="3"/>
      <c r="Z36" s="3"/>
      <c r="AA36" s="3"/>
      <c r="AB36" s="3"/>
      <c r="AC36" s="3">
        <v>7.6899999999999998E-3</v>
      </c>
      <c r="AD36" s="3"/>
      <c r="AE36" s="3"/>
      <c r="AF36" s="3"/>
      <c r="AG36" s="3"/>
      <c r="AH36" s="3"/>
      <c r="AI36" s="3"/>
      <c r="AJ36" s="3"/>
      <c r="AK36" s="3"/>
      <c r="AL36" s="3"/>
      <c r="AM36" s="3">
        <v>4.7600000000000003E-3</v>
      </c>
      <c r="AN36" s="3"/>
      <c r="AO36" s="3"/>
      <c r="AP36" s="3">
        <v>4.2599999999999999E-3</v>
      </c>
      <c r="AQ36" s="3"/>
      <c r="AR36" s="3"/>
      <c r="AS36" s="3"/>
      <c r="AT36" s="3"/>
      <c r="AU36" s="3"/>
      <c r="AV36" s="3"/>
      <c r="AW36" s="3">
        <v>3.16E-3</v>
      </c>
      <c r="AX36" s="3"/>
      <c r="AY36" s="3"/>
      <c r="AZ36" s="3">
        <v>2.8E-3</v>
      </c>
      <c r="BA36" s="3"/>
      <c r="BB36" s="3"/>
      <c r="BC36" s="3"/>
      <c r="BD36" s="3"/>
      <c r="BE36" s="3"/>
      <c r="BF36" s="3"/>
      <c r="BG36" s="3">
        <v>1.73E-3</v>
      </c>
      <c r="BH36" s="3"/>
      <c r="BI36" s="3"/>
      <c r="BJ36" s="3">
        <v>1.49E-3</v>
      </c>
      <c r="BK36" s="3"/>
      <c r="BL36" s="3"/>
      <c r="BM36" s="3"/>
      <c r="BN36" s="3"/>
      <c r="BO36" s="3"/>
      <c r="BP36" s="3"/>
      <c r="BQ36" s="3">
        <v>1.31E-3</v>
      </c>
      <c r="BR36" s="3"/>
      <c r="BS36" s="3"/>
      <c r="BT36" s="3">
        <v>1.31E-3</v>
      </c>
      <c r="BU36" s="3"/>
      <c r="BV36" s="3"/>
      <c r="BW36" s="3"/>
      <c r="BX36" s="3"/>
      <c r="BY36" s="3"/>
      <c r="BZ36" s="3"/>
      <c r="CA36" s="3">
        <v>1.2600000000000001E-3</v>
      </c>
      <c r="CB36" s="3"/>
      <c r="CC36" s="3"/>
      <c r="CD36" s="3">
        <v>1.1900000000000001E-3</v>
      </c>
      <c r="CE36" s="3"/>
      <c r="CF36" s="3"/>
      <c r="CG36" s="3"/>
      <c r="CH36" s="3"/>
      <c r="CI36" s="3"/>
      <c r="CJ36" s="3"/>
      <c r="CK36" s="3">
        <v>8.8999999999999995E-4</v>
      </c>
      <c r="CL36" s="3"/>
      <c r="CM36" s="3"/>
      <c r="CN36" s="3">
        <v>8.0999999999999996E-4</v>
      </c>
      <c r="CO36" s="3"/>
      <c r="CP36" s="3"/>
      <c r="CQ36" s="3"/>
      <c r="CR36" s="3"/>
      <c r="CS36" s="3"/>
      <c r="CT36" s="3"/>
      <c r="CU36" s="3">
        <v>8.8999999999999995E-4</v>
      </c>
      <c r="CV36" s="3"/>
      <c r="CW36" s="3"/>
      <c r="CX36" s="3">
        <v>9.1E-4</v>
      </c>
      <c r="CY36" s="3"/>
      <c r="CZ36" s="3"/>
      <c r="DA36" s="3"/>
      <c r="DB36" s="3"/>
      <c r="DC36" s="3"/>
      <c r="DD36" s="3"/>
      <c r="DE36" s="3">
        <v>7.9000000000000001E-4</v>
      </c>
      <c r="DF36" s="3"/>
      <c r="DG36" s="3"/>
      <c r="DH36" s="3">
        <v>7.9000000000000001E-4</v>
      </c>
      <c r="DI36" s="3"/>
      <c r="DJ36" s="3"/>
      <c r="DK36" s="3"/>
      <c r="DL36" s="3"/>
      <c r="DM36" s="3"/>
      <c r="DN36" s="3"/>
      <c r="DO36" s="3">
        <v>7.6999999999999996E-4</v>
      </c>
      <c r="DP36" s="3"/>
      <c r="DQ36" s="3"/>
      <c r="DR36" s="3">
        <v>7.6000000000000004E-4</v>
      </c>
      <c r="DS36" s="3"/>
      <c r="DT36" s="3"/>
      <c r="DU36" s="3"/>
      <c r="DV36" s="3"/>
      <c r="DW36" s="3"/>
      <c r="DX36" s="3"/>
      <c r="DY36" s="3">
        <v>7.2000000000000005E-4</v>
      </c>
      <c r="DZ36" s="3"/>
      <c r="EA36" s="3"/>
      <c r="EB36" s="3">
        <v>6.9999999999999999E-4</v>
      </c>
      <c r="EC36" s="3"/>
      <c r="ED36" s="3"/>
      <c r="EE36" s="3"/>
      <c r="EF36" s="3"/>
      <c r="EG36" s="3"/>
      <c r="EH36" s="3"/>
      <c r="EI36" s="3">
        <v>6.7000000000000002E-4</v>
      </c>
      <c r="EJ36" s="3"/>
      <c r="EK36" s="3"/>
      <c r="EL36" s="3">
        <v>6.4999999999999997E-4</v>
      </c>
      <c r="EM36" s="3"/>
      <c r="EN36" s="3"/>
      <c r="EO36" s="3"/>
      <c r="EP36" s="3"/>
      <c r="EQ36" s="3"/>
      <c r="ER36" s="3"/>
      <c r="ES36" s="3">
        <v>6.2E-4</v>
      </c>
      <c r="ET36" s="3"/>
      <c r="EU36" s="3"/>
      <c r="EV36" s="3">
        <v>5.9999999999999995E-4</v>
      </c>
    </row>
    <row r="37" spans="1:152" x14ac:dyDescent="0.25">
      <c r="A37">
        <v>34</v>
      </c>
      <c r="B37" s="3"/>
      <c r="C37" s="3"/>
      <c r="D37" s="3"/>
      <c r="E37" s="3"/>
      <c r="F37" s="3"/>
      <c r="G37" s="3"/>
      <c r="H37" s="3">
        <v>8.8699999999999994E-3</v>
      </c>
      <c r="I37" s="3"/>
      <c r="J37" s="3"/>
      <c r="K37" s="3"/>
      <c r="L37" s="3"/>
      <c r="M37" s="3"/>
      <c r="N37" s="3"/>
      <c r="O37" s="3"/>
      <c r="P37" s="3"/>
      <c r="Q37" s="3"/>
      <c r="R37" s="3">
        <v>6.9199999999999999E-3</v>
      </c>
      <c r="S37" s="3"/>
      <c r="T37" s="3"/>
      <c r="U37" s="3"/>
      <c r="V37" s="3"/>
      <c r="W37" s="3"/>
      <c r="X37" s="3"/>
      <c r="Y37" s="3"/>
      <c r="Z37" s="3"/>
      <c r="AA37" s="3"/>
      <c r="AB37" s="3">
        <v>7.6899999999999998E-3</v>
      </c>
      <c r="AC37" s="3"/>
      <c r="AD37" s="3"/>
      <c r="AE37" s="3"/>
      <c r="AF37" s="3"/>
      <c r="AG37" s="3"/>
      <c r="AH37" s="3"/>
      <c r="AI37" s="3"/>
      <c r="AJ37" s="3"/>
      <c r="AK37" s="3"/>
      <c r="AL37" s="3">
        <v>4.8999999999999998E-3</v>
      </c>
      <c r="AM37" s="3"/>
      <c r="AN37" s="3"/>
      <c r="AO37" s="3"/>
      <c r="AP37" s="3">
        <v>4.3699999999999998E-3</v>
      </c>
      <c r="AQ37" s="3"/>
      <c r="AR37" s="3"/>
      <c r="AS37" s="3"/>
      <c r="AT37" s="3"/>
      <c r="AU37" s="3"/>
      <c r="AV37" s="3">
        <v>3.3E-3</v>
      </c>
      <c r="AW37" s="3"/>
      <c r="AX37" s="3"/>
      <c r="AY37" s="3"/>
      <c r="AZ37" s="3">
        <v>2.82E-3</v>
      </c>
      <c r="BA37" s="3"/>
      <c r="BB37" s="3"/>
      <c r="BC37" s="3"/>
      <c r="BD37" s="3"/>
      <c r="BE37" s="3"/>
      <c r="BF37" s="3">
        <v>1.8500000000000001E-3</v>
      </c>
      <c r="BG37" s="3"/>
      <c r="BH37" s="3"/>
      <c r="BI37" s="3"/>
      <c r="BJ37" s="3">
        <v>1.49E-3</v>
      </c>
      <c r="BK37" s="3"/>
      <c r="BL37" s="3"/>
      <c r="BM37" s="3"/>
      <c r="BN37" s="3"/>
      <c r="BO37" s="3"/>
      <c r="BP37" s="3">
        <v>1.41E-3</v>
      </c>
      <c r="BQ37" s="3"/>
      <c r="BR37" s="3"/>
      <c r="BS37" s="3"/>
      <c r="BT37" s="3">
        <v>1.4599999999999999E-3</v>
      </c>
      <c r="BU37" s="3"/>
      <c r="BV37" s="3"/>
      <c r="BW37" s="3"/>
      <c r="BX37" s="3"/>
      <c r="BY37" s="3"/>
      <c r="BZ37" s="3">
        <v>1.39E-3</v>
      </c>
      <c r="CA37" s="3"/>
      <c r="CB37" s="3"/>
      <c r="CC37" s="3"/>
      <c r="CD37" s="3">
        <v>1.1900000000000001E-3</v>
      </c>
      <c r="CE37" s="3"/>
      <c r="CF37" s="3"/>
      <c r="CG37" s="3"/>
      <c r="CH37" s="3"/>
      <c r="CI37" s="3"/>
      <c r="CJ37" s="3">
        <v>9.5E-4</v>
      </c>
      <c r="CK37" s="3"/>
      <c r="CL37" s="3"/>
      <c r="CM37" s="3"/>
      <c r="CN37" s="3">
        <v>8.8999999999999995E-4</v>
      </c>
      <c r="CO37" s="3"/>
      <c r="CP37" s="3"/>
      <c r="CQ37" s="3"/>
      <c r="CR37" s="3"/>
      <c r="CS37" s="3"/>
      <c r="CT37" s="3">
        <v>9.3999999999999997E-4</v>
      </c>
      <c r="CU37" s="3"/>
      <c r="CV37" s="3"/>
      <c r="CW37" s="3"/>
      <c r="CX37" s="3">
        <v>1E-3</v>
      </c>
      <c r="CY37" s="3"/>
      <c r="CZ37" s="3"/>
      <c r="DA37" s="3"/>
      <c r="DB37" s="3"/>
      <c r="DC37" s="3"/>
      <c r="DD37" s="3">
        <v>8.5999999999999998E-4</v>
      </c>
      <c r="DE37" s="3"/>
      <c r="DF37" s="3"/>
      <c r="DG37" s="3"/>
      <c r="DH37" s="3">
        <v>8.7000000000000001E-4</v>
      </c>
      <c r="DI37" s="3"/>
      <c r="DJ37" s="3"/>
      <c r="DK37" s="3"/>
      <c r="DL37" s="3"/>
      <c r="DM37" s="3"/>
      <c r="DN37" s="3">
        <v>8.5999999999999998E-4</v>
      </c>
      <c r="DO37" s="3"/>
      <c r="DP37" s="3"/>
      <c r="DQ37" s="3"/>
      <c r="DR37" s="3">
        <v>8.3000000000000001E-4</v>
      </c>
      <c r="DS37" s="3"/>
      <c r="DT37" s="3"/>
      <c r="DU37" s="3"/>
      <c r="DV37" s="3"/>
      <c r="DW37" s="3"/>
      <c r="DX37" s="3">
        <v>8.0000000000000004E-4</v>
      </c>
      <c r="DY37" s="3"/>
      <c r="DZ37" s="3"/>
      <c r="EA37" s="3"/>
      <c r="EB37" s="3">
        <v>7.6999999999999996E-4</v>
      </c>
      <c r="EC37" s="3"/>
      <c r="ED37" s="3"/>
      <c r="EE37" s="3"/>
      <c r="EF37" s="3"/>
      <c r="EG37" s="3"/>
      <c r="EH37" s="3">
        <v>7.3999999999999999E-4</v>
      </c>
      <c r="EI37" s="3"/>
      <c r="EJ37" s="3"/>
      <c r="EK37" s="3"/>
      <c r="EL37" s="3">
        <v>7.1000000000000002E-4</v>
      </c>
      <c r="EM37" s="3"/>
      <c r="EN37" s="3"/>
      <c r="EO37" s="3"/>
      <c r="EP37" s="3"/>
      <c r="EQ37" s="3"/>
      <c r="ER37" s="3">
        <v>6.8000000000000005E-4</v>
      </c>
      <c r="ES37" s="3"/>
      <c r="ET37" s="3"/>
      <c r="EU37" s="3"/>
      <c r="EV37" s="3">
        <v>6.6E-4</v>
      </c>
    </row>
    <row r="38" spans="1:152" x14ac:dyDescent="0.25">
      <c r="A38">
        <v>35</v>
      </c>
      <c r="B38" s="3"/>
      <c r="C38" s="3"/>
      <c r="D38" s="3"/>
      <c r="E38" s="3"/>
      <c r="F38" s="3"/>
      <c r="G38" s="3">
        <v>8.9899999999999997E-3</v>
      </c>
      <c r="H38" s="3"/>
      <c r="I38" s="3"/>
      <c r="J38" s="3"/>
      <c r="K38" s="3"/>
      <c r="L38" s="3"/>
      <c r="M38" s="3"/>
      <c r="N38" s="3"/>
      <c r="O38" s="3"/>
      <c r="P38" s="3"/>
      <c r="Q38" s="3">
        <v>7.0000000000000001E-3</v>
      </c>
      <c r="R38" s="3"/>
      <c r="S38" s="3"/>
      <c r="T38" s="3"/>
      <c r="U38" s="3"/>
      <c r="V38" s="3"/>
      <c r="W38" s="3"/>
      <c r="X38" s="3"/>
      <c r="Y38" s="3"/>
      <c r="Z38" s="3"/>
      <c r="AA38" s="3">
        <v>7.6899999999999998E-3</v>
      </c>
      <c r="AB38" s="3"/>
      <c r="AC38" s="3"/>
      <c r="AD38" s="3"/>
      <c r="AE38" s="3"/>
      <c r="AF38" s="3"/>
      <c r="AG38" s="3"/>
      <c r="AH38" s="3"/>
      <c r="AI38" s="3"/>
      <c r="AJ38" s="3"/>
      <c r="AK38" s="3">
        <v>5.0699999999999999E-3</v>
      </c>
      <c r="AL38" s="3"/>
      <c r="AM38" s="3"/>
      <c r="AN38" s="3"/>
      <c r="AO38" s="3"/>
      <c r="AP38" s="3">
        <v>4.5799999999999999E-3</v>
      </c>
      <c r="AQ38" s="3"/>
      <c r="AR38" s="3"/>
      <c r="AS38" s="3"/>
      <c r="AT38" s="3"/>
      <c r="AU38" s="3">
        <v>3.4499999999999999E-3</v>
      </c>
      <c r="AV38" s="3"/>
      <c r="AW38" s="3"/>
      <c r="AX38" s="3"/>
      <c r="AY38" s="3"/>
      <c r="AZ38" s="3">
        <v>2.8800000000000002E-3</v>
      </c>
      <c r="BA38" s="3"/>
      <c r="BB38" s="3"/>
      <c r="BC38" s="3"/>
      <c r="BD38" s="3"/>
      <c r="BE38" s="3">
        <v>1.99E-3</v>
      </c>
      <c r="BF38" s="3"/>
      <c r="BG38" s="3"/>
      <c r="BH38" s="3"/>
      <c r="BI38" s="3"/>
      <c r="BJ38" s="3">
        <v>1.58E-3</v>
      </c>
      <c r="BK38" s="3"/>
      <c r="BL38" s="3"/>
      <c r="BM38" s="3"/>
      <c r="BN38" s="3"/>
      <c r="BO38" s="3">
        <v>1.5200000000000001E-3</v>
      </c>
      <c r="BP38" s="3"/>
      <c r="BQ38" s="3"/>
      <c r="BR38" s="3"/>
      <c r="BS38" s="3"/>
      <c r="BT38" s="3">
        <v>1.57E-3</v>
      </c>
      <c r="BU38" s="3"/>
      <c r="BV38" s="3"/>
      <c r="BW38" s="3"/>
      <c r="BX38" s="3"/>
      <c r="BY38" s="3">
        <v>1.5299999999999999E-3</v>
      </c>
      <c r="BZ38" s="3"/>
      <c r="CA38" s="3"/>
      <c r="CB38" s="3"/>
      <c r="CC38" s="3"/>
      <c r="CD38" s="3">
        <v>1.2099999999999999E-3</v>
      </c>
      <c r="CE38" s="3"/>
      <c r="CF38" s="3"/>
      <c r="CG38" s="3"/>
      <c r="CH38" s="3"/>
      <c r="CI38" s="3">
        <v>1.0300000000000001E-3</v>
      </c>
      <c r="CJ38" s="3"/>
      <c r="CK38" s="3"/>
      <c r="CL38" s="3"/>
      <c r="CM38" s="3"/>
      <c r="CN38" s="3">
        <v>9.5E-4</v>
      </c>
      <c r="CO38" s="3"/>
      <c r="CP38" s="3"/>
      <c r="CQ38" s="3"/>
      <c r="CR38" s="3"/>
      <c r="CS38" s="3">
        <v>1E-3</v>
      </c>
      <c r="CT38" s="3"/>
      <c r="CU38" s="3"/>
      <c r="CV38" s="3"/>
      <c r="CW38" s="3"/>
      <c r="CX38" s="3">
        <v>1.09E-3</v>
      </c>
      <c r="CY38" s="3"/>
      <c r="CZ38" s="3"/>
      <c r="DA38" s="3"/>
      <c r="DB38" s="3"/>
      <c r="DC38" s="3">
        <v>9.3999999999999997E-4</v>
      </c>
      <c r="DD38" s="3"/>
      <c r="DE38" s="3"/>
      <c r="DF38" s="3"/>
      <c r="DG38" s="3"/>
      <c r="DH38" s="3">
        <v>9.6000000000000002E-4</v>
      </c>
      <c r="DI38" s="3"/>
      <c r="DJ38" s="3"/>
      <c r="DK38" s="3"/>
      <c r="DL38" s="3"/>
      <c r="DM38" s="3">
        <v>9.3999999999999997E-4</v>
      </c>
      <c r="DN38" s="3"/>
      <c r="DO38" s="3"/>
      <c r="DP38" s="3"/>
      <c r="DQ38" s="3"/>
      <c r="DR38" s="3">
        <v>9.1E-4</v>
      </c>
      <c r="DS38" s="3"/>
      <c r="DT38" s="3"/>
      <c r="DU38" s="3"/>
      <c r="DV38" s="3"/>
      <c r="DW38" s="3">
        <v>8.8000000000000003E-4</v>
      </c>
      <c r="DX38" s="3"/>
      <c r="DY38" s="3"/>
      <c r="DZ38" s="3"/>
      <c r="EA38" s="3"/>
      <c r="EB38" s="3">
        <v>8.4999999999999995E-4</v>
      </c>
      <c r="EC38" s="3"/>
      <c r="ED38" s="3"/>
      <c r="EE38" s="3"/>
      <c r="EF38" s="3"/>
      <c r="EG38" s="3">
        <v>8.0999999999999996E-4</v>
      </c>
      <c r="EH38" s="3"/>
      <c r="EI38" s="3"/>
      <c r="EJ38" s="3"/>
      <c r="EK38" s="3"/>
      <c r="EL38" s="3">
        <v>7.7999999999999999E-4</v>
      </c>
      <c r="EM38" s="3"/>
      <c r="EN38" s="3"/>
      <c r="EO38" s="3"/>
      <c r="EP38" s="3"/>
      <c r="EQ38" s="3">
        <v>7.5000000000000002E-4</v>
      </c>
      <c r="ER38" s="3"/>
      <c r="ES38" s="3"/>
      <c r="ET38" s="3"/>
      <c r="EU38" s="3"/>
      <c r="EV38" s="3">
        <v>7.2999999999999996E-4</v>
      </c>
    </row>
    <row r="39" spans="1:152" x14ac:dyDescent="0.25">
      <c r="A39">
        <v>36</v>
      </c>
      <c r="B39" s="3"/>
      <c r="C39" s="3"/>
      <c r="D39" s="3"/>
      <c r="E39" s="3"/>
      <c r="F39" s="3">
        <v>9.1299999999999992E-3</v>
      </c>
      <c r="G39" s="3"/>
      <c r="H39" s="3"/>
      <c r="I39" s="3"/>
      <c r="J39" s="3"/>
      <c r="K39" s="3"/>
      <c r="L39" s="3"/>
      <c r="M39" s="3"/>
      <c r="N39" s="3"/>
      <c r="O39" s="3"/>
      <c r="P39" s="3">
        <v>7.11E-3</v>
      </c>
      <c r="Q39" s="3"/>
      <c r="R39" s="3"/>
      <c r="S39" s="3"/>
      <c r="T39" s="3"/>
      <c r="U39" s="3"/>
      <c r="V39" s="3"/>
      <c r="W39" s="3"/>
      <c r="X39" s="3"/>
      <c r="Y39" s="3"/>
      <c r="Z39" s="3">
        <v>7.7099999999999998E-3</v>
      </c>
      <c r="AA39" s="3"/>
      <c r="AB39" s="3"/>
      <c r="AC39" s="3"/>
      <c r="AD39" s="3"/>
      <c r="AE39" s="3"/>
      <c r="AF39" s="3"/>
      <c r="AG39" s="3"/>
      <c r="AH39" s="3"/>
      <c r="AI39" s="3"/>
      <c r="AJ39" s="3">
        <v>5.2500000000000003E-3</v>
      </c>
      <c r="AK39" s="3"/>
      <c r="AL39" s="3"/>
      <c r="AM39" s="3"/>
      <c r="AN39" s="3"/>
      <c r="AO39" s="3"/>
      <c r="AP39" s="3">
        <v>4.9399999999999999E-3</v>
      </c>
      <c r="AQ39" s="3"/>
      <c r="AR39" s="3"/>
      <c r="AS39" s="3"/>
      <c r="AT39" s="3">
        <v>3.63E-3</v>
      </c>
      <c r="AU39" s="3"/>
      <c r="AV39" s="3"/>
      <c r="AW39" s="3"/>
      <c r="AX39" s="3"/>
      <c r="AY39" s="3"/>
      <c r="AZ39" s="3">
        <v>2.8E-3</v>
      </c>
      <c r="BA39" s="3"/>
      <c r="BB39" s="3"/>
      <c r="BC39" s="3"/>
      <c r="BD39" s="3">
        <v>2.15E-3</v>
      </c>
      <c r="BE39" s="3"/>
      <c r="BF39" s="3"/>
      <c r="BG39" s="3"/>
      <c r="BH39" s="3"/>
      <c r="BI39" s="3"/>
      <c r="BJ39" s="3">
        <v>1.66E-3</v>
      </c>
      <c r="BK39" s="3"/>
      <c r="BL39" s="3"/>
      <c r="BM39" s="3"/>
      <c r="BN39" s="3">
        <v>1.64E-3</v>
      </c>
      <c r="BO39" s="3"/>
      <c r="BP39" s="3"/>
      <c r="BQ39" s="3"/>
      <c r="BR39" s="3"/>
      <c r="BS39" s="3"/>
      <c r="BT39" s="3">
        <v>1.65E-3</v>
      </c>
      <c r="BU39" s="3"/>
      <c r="BV39" s="3"/>
      <c r="BW39" s="3"/>
      <c r="BX39" s="3">
        <v>1.6800000000000001E-3</v>
      </c>
      <c r="BY39" s="3"/>
      <c r="BZ39" s="3"/>
      <c r="CA39" s="3"/>
      <c r="CB39" s="3"/>
      <c r="CC39" s="3"/>
      <c r="CD39" s="3">
        <v>1.2600000000000001E-3</v>
      </c>
      <c r="CE39" s="3"/>
      <c r="CF39" s="3"/>
      <c r="CG39" s="3"/>
      <c r="CH39" s="3">
        <v>1.1199999999999999E-3</v>
      </c>
      <c r="CI39" s="3"/>
      <c r="CJ39" s="3"/>
      <c r="CK39" s="3"/>
      <c r="CL39" s="3"/>
      <c r="CM39" s="3"/>
      <c r="CN39" s="3">
        <v>1.01E-3</v>
      </c>
      <c r="CO39" s="3"/>
      <c r="CP39" s="3"/>
      <c r="CQ39" s="3"/>
      <c r="CR39" s="3">
        <v>1.07E-3</v>
      </c>
      <c r="CS39" s="3"/>
      <c r="CT39" s="3"/>
      <c r="CU39" s="3"/>
      <c r="CV39" s="3"/>
      <c r="CW39" s="3"/>
      <c r="CX39" s="3">
        <v>1.1100000000000001E-3</v>
      </c>
      <c r="CY39" s="3"/>
      <c r="CZ39" s="3"/>
      <c r="DA39" s="3"/>
      <c r="DB39" s="3">
        <v>1.0300000000000001E-3</v>
      </c>
      <c r="DC39" s="3"/>
      <c r="DD39" s="3"/>
      <c r="DE39" s="3"/>
      <c r="DF39" s="3"/>
      <c r="DG39" s="3"/>
      <c r="DH39" s="3">
        <v>1.0499999999999999E-3</v>
      </c>
      <c r="DI39" s="3"/>
      <c r="DJ39" s="3"/>
      <c r="DK39" s="3"/>
      <c r="DL39" s="3">
        <v>1.0399999999999999E-3</v>
      </c>
      <c r="DM39" s="3"/>
      <c r="DN39" s="3"/>
      <c r="DO39" s="3"/>
      <c r="DP39" s="3"/>
      <c r="DQ39" s="3"/>
      <c r="DR39" s="3">
        <v>1E-3</v>
      </c>
      <c r="DS39" s="3"/>
      <c r="DT39" s="3"/>
      <c r="DU39" s="3"/>
      <c r="DV39" s="3">
        <v>9.7000000000000005E-4</v>
      </c>
      <c r="DW39" s="3"/>
      <c r="DX39" s="3"/>
      <c r="DY39" s="3"/>
      <c r="DZ39" s="3"/>
      <c r="EA39" s="3"/>
      <c r="EB39" s="3">
        <v>9.2000000000000003E-4</v>
      </c>
      <c r="EC39" s="3"/>
      <c r="ED39" s="3"/>
      <c r="EE39" s="3"/>
      <c r="EF39" s="3">
        <v>8.9999999999999998E-4</v>
      </c>
      <c r="EG39" s="3"/>
      <c r="EH39" s="3"/>
      <c r="EI39" s="3"/>
      <c r="EJ39" s="3"/>
      <c r="EK39" s="3"/>
      <c r="EL39" s="3">
        <v>8.4999999999999995E-4</v>
      </c>
      <c r="EM39" s="3"/>
      <c r="EN39" s="3"/>
      <c r="EO39" s="3"/>
      <c r="EP39" s="3">
        <v>8.3000000000000001E-4</v>
      </c>
      <c r="EQ39" s="3"/>
      <c r="ER39" s="3"/>
      <c r="ES39" s="3"/>
      <c r="ET39" s="3"/>
      <c r="EU39" s="3"/>
      <c r="EV39" s="3">
        <v>7.9000000000000001E-4</v>
      </c>
    </row>
    <row r="40" spans="1:152" x14ac:dyDescent="0.25">
      <c r="A40">
        <v>37</v>
      </c>
      <c r="B40" s="3"/>
      <c r="C40" s="3"/>
      <c r="D40" s="3"/>
      <c r="E40" s="3">
        <v>9.2800000000000001E-3</v>
      </c>
      <c r="F40" s="3"/>
      <c r="G40" s="3"/>
      <c r="H40" s="3"/>
      <c r="I40" s="3"/>
      <c r="J40" s="3"/>
      <c r="K40" s="3"/>
      <c r="L40" s="3"/>
      <c r="M40" s="3"/>
      <c r="N40" s="3"/>
      <c r="O40" s="3">
        <v>7.28E-3</v>
      </c>
      <c r="P40" s="3"/>
      <c r="Q40" s="3"/>
      <c r="R40" s="3"/>
      <c r="S40" s="3"/>
      <c r="T40" s="3"/>
      <c r="U40" s="3"/>
      <c r="V40" s="3"/>
      <c r="W40" s="3"/>
      <c r="X40" s="3"/>
      <c r="Y40" s="3">
        <v>7.7400000000000004E-3</v>
      </c>
      <c r="Z40" s="3"/>
      <c r="AA40" s="3"/>
      <c r="AB40" s="3"/>
      <c r="AC40" s="3"/>
      <c r="AD40" s="3"/>
      <c r="AE40" s="3"/>
      <c r="AF40" s="3"/>
      <c r="AG40" s="3"/>
      <c r="AH40" s="3"/>
      <c r="AI40" s="3">
        <v>5.4599999999999996E-3</v>
      </c>
      <c r="AJ40" s="3"/>
      <c r="AK40" s="3"/>
      <c r="AL40" s="3"/>
      <c r="AM40" s="3"/>
      <c r="AN40" s="3"/>
      <c r="AO40" s="3"/>
      <c r="AP40" s="3">
        <v>4.8199999999999996E-3</v>
      </c>
      <c r="AQ40" s="3"/>
      <c r="AR40" s="3"/>
      <c r="AS40" s="3">
        <v>3.8300000000000001E-3</v>
      </c>
      <c r="AT40" s="3"/>
      <c r="AU40" s="3"/>
      <c r="AV40" s="3"/>
      <c r="AW40" s="3"/>
      <c r="AX40" s="3"/>
      <c r="AY40" s="3"/>
      <c r="AZ40" s="3">
        <v>2.7899999999999999E-3</v>
      </c>
      <c r="BA40" s="3"/>
      <c r="BB40" s="3"/>
      <c r="BC40" s="3">
        <v>2.32E-3</v>
      </c>
      <c r="BD40" s="3"/>
      <c r="BE40" s="3"/>
      <c r="BF40" s="3"/>
      <c r="BG40" s="3"/>
      <c r="BH40" s="3"/>
      <c r="BI40" s="3"/>
      <c r="BJ40" s="3">
        <v>1.8799999999999999E-3</v>
      </c>
      <c r="BK40" s="3"/>
      <c r="BL40" s="3"/>
      <c r="BM40" s="3">
        <v>1.7799999999999999E-3</v>
      </c>
      <c r="BN40" s="3"/>
      <c r="BO40" s="3"/>
      <c r="BP40" s="3"/>
      <c r="BQ40" s="3"/>
      <c r="BR40" s="3"/>
      <c r="BS40" s="3"/>
      <c r="BT40" s="3">
        <v>1.83E-3</v>
      </c>
      <c r="BU40" s="3"/>
      <c r="BV40" s="3"/>
      <c r="BW40" s="3">
        <v>1.8400000000000001E-3</v>
      </c>
      <c r="BX40" s="3"/>
      <c r="BY40" s="3"/>
      <c r="BZ40" s="3"/>
      <c r="CA40" s="3"/>
      <c r="CB40" s="3"/>
      <c r="CC40" s="3"/>
      <c r="CD40" s="3">
        <v>1.34E-3</v>
      </c>
      <c r="CE40" s="3"/>
      <c r="CF40" s="3"/>
      <c r="CG40" s="3">
        <v>1.23E-3</v>
      </c>
      <c r="CH40" s="3"/>
      <c r="CI40" s="3"/>
      <c r="CJ40" s="3"/>
      <c r="CK40" s="3"/>
      <c r="CL40" s="3"/>
      <c r="CM40" s="3"/>
      <c r="CN40" s="3">
        <v>1.15E-3</v>
      </c>
      <c r="CO40" s="3"/>
      <c r="CP40" s="3"/>
      <c r="CQ40" s="3">
        <v>1.14E-3</v>
      </c>
      <c r="CR40" s="3"/>
      <c r="CS40" s="3"/>
      <c r="CT40" s="3"/>
      <c r="CU40" s="3"/>
      <c r="CV40" s="3"/>
      <c r="CW40" s="3"/>
      <c r="CX40" s="3">
        <v>1.1299999999999999E-3</v>
      </c>
      <c r="CY40" s="3"/>
      <c r="CZ40" s="3"/>
      <c r="DA40" s="3">
        <v>1.1299999999999999E-3</v>
      </c>
      <c r="DB40" s="3"/>
      <c r="DC40" s="3"/>
      <c r="DD40" s="3"/>
      <c r="DE40" s="3"/>
      <c r="DF40" s="3"/>
      <c r="DG40" s="3"/>
      <c r="DH40" s="3">
        <v>1.15E-3</v>
      </c>
      <c r="DI40" s="3"/>
      <c r="DJ40" s="3"/>
      <c r="DK40" s="3">
        <v>1.1299999999999999E-3</v>
      </c>
      <c r="DL40" s="3"/>
      <c r="DM40" s="3"/>
      <c r="DN40" s="3"/>
      <c r="DO40" s="3"/>
      <c r="DP40" s="3"/>
      <c r="DQ40" s="3"/>
      <c r="DR40" s="3">
        <v>1.08E-3</v>
      </c>
      <c r="DS40" s="3"/>
      <c r="DT40" s="3"/>
      <c r="DU40" s="3">
        <v>1.06E-3</v>
      </c>
      <c r="DV40" s="3"/>
      <c r="DW40" s="3"/>
      <c r="DX40" s="3"/>
      <c r="DY40" s="3"/>
      <c r="DZ40" s="3"/>
      <c r="EA40" s="3"/>
      <c r="EB40" s="3">
        <v>1E-3</v>
      </c>
      <c r="EC40" s="3"/>
      <c r="ED40" s="3"/>
      <c r="EE40" s="3">
        <v>9.7999999999999997E-4</v>
      </c>
      <c r="EF40" s="3"/>
      <c r="EG40" s="3"/>
      <c r="EH40" s="3"/>
      <c r="EI40" s="3"/>
      <c r="EJ40" s="3"/>
      <c r="EK40" s="3"/>
      <c r="EL40" s="3">
        <v>9.3000000000000005E-4</v>
      </c>
      <c r="EM40" s="3"/>
      <c r="EN40" s="3"/>
      <c r="EO40" s="3">
        <v>9.1E-4</v>
      </c>
      <c r="EP40" s="3"/>
      <c r="EQ40" s="3"/>
      <c r="ER40" s="3"/>
      <c r="ES40" s="3"/>
      <c r="ET40" s="3"/>
      <c r="EU40" s="3"/>
      <c r="EV40" s="3">
        <v>8.5999999999999998E-4</v>
      </c>
    </row>
    <row r="41" spans="1:152" x14ac:dyDescent="0.25">
      <c r="A41">
        <v>38</v>
      </c>
      <c r="B41" s="3"/>
      <c r="C41" s="3"/>
      <c r="D41" s="3">
        <v>9.4199999999999996E-3</v>
      </c>
      <c r="E41" s="3"/>
      <c r="F41" s="3"/>
      <c r="G41" s="3"/>
      <c r="H41" s="3"/>
      <c r="I41" s="3"/>
      <c r="J41" s="3"/>
      <c r="K41" s="3"/>
      <c r="L41" s="3"/>
      <c r="M41" s="3"/>
      <c r="N41" s="3">
        <v>7.5199999999999998E-3</v>
      </c>
      <c r="O41" s="3"/>
      <c r="P41" s="3"/>
      <c r="Q41" s="3"/>
      <c r="R41" s="3"/>
      <c r="S41" s="3"/>
      <c r="T41" s="3"/>
      <c r="U41" s="3"/>
      <c r="V41" s="3"/>
      <c r="W41" s="3"/>
      <c r="X41" s="3">
        <v>7.77E-3</v>
      </c>
      <c r="Y41" s="3"/>
      <c r="Z41" s="3"/>
      <c r="AA41" s="3"/>
      <c r="AB41" s="3"/>
      <c r="AC41" s="3"/>
      <c r="AD41" s="3"/>
      <c r="AE41" s="3"/>
      <c r="AF41" s="3"/>
      <c r="AG41" s="3"/>
      <c r="AH41" s="3">
        <v>5.6899999999999997E-3</v>
      </c>
      <c r="AI41" s="3"/>
      <c r="AJ41" s="3"/>
      <c r="AK41" s="3"/>
      <c r="AL41" s="3"/>
      <c r="AM41" s="3"/>
      <c r="AN41" s="3"/>
      <c r="AO41" s="3"/>
      <c r="AP41" s="3">
        <v>4.5100000000000001E-3</v>
      </c>
      <c r="AQ41" s="3"/>
      <c r="AR41" s="3">
        <v>4.0499999999999998E-3</v>
      </c>
      <c r="AS41" s="3"/>
      <c r="AT41" s="3"/>
      <c r="AU41" s="3"/>
      <c r="AV41" s="3"/>
      <c r="AW41" s="3"/>
      <c r="AX41" s="3"/>
      <c r="AY41" s="3"/>
      <c r="AZ41" s="3">
        <v>2.8400000000000001E-3</v>
      </c>
      <c r="BA41" s="3"/>
      <c r="BB41" s="3">
        <v>2.5200000000000001E-3</v>
      </c>
      <c r="BC41" s="3"/>
      <c r="BD41" s="3"/>
      <c r="BE41" s="3"/>
      <c r="BF41" s="3"/>
      <c r="BG41" s="3"/>
      <c r="BH41" s="3"/>
      <c r="BI41" s="3"/>
      <c r="BJ41" s="3">
        <v>1.9599999999999999E-3</v>
      </c>
      <c r="BK41" s="3"/>
      <c r="BL41" s="3">
        <v>1.9499999999999999E-3</v>
      </c>
      <c r="BM41" s="3"/>
      <c r="BN41" s="3"/>
      <c r="BO41" s="3"/>
      <c r="BP41" s="3"/>
      <c r="BQ41" s="3"/>
      <c r="BR41" s="3"/>
      <c r="BS41" s="3"/>
      <c r="BT41" s="3">
        <v>2.0200000000000001E-3</v>
      </c>
      <c r="BU41" s="3"/>
      <c r="BV41" s="3">
        <v>1.99E-3</v>
      </c>
      <c r="BW41" s="3"/>
      <c r="BX41" s="3"/>
      <c r="BY41" s="3"/>
      <c r="BZ41" s="3"/>
      <c r="CA41" s="3"/>
      <c r="CB41" s="3"/>
      <c r="CC41" s="3"/>
      <c r="CD41" s="3">
        <v>1.42E-3</v>
      </c>
      <c r="CE41" s="3"/>
      <c r="CF41" s="3">
        <v>1.3500000000000001E-3</v>
      </c>
      <c r="CG41" s="3"/>
      <c r="CH41" s="3"/>
      <c r="CI41" s="3"/>
      <c r="CJ41" s="3"/>
      <c r="CK41" s="3"/>
      <c r="CL41" s="3"/>
      <c r="CM41" s="3"/>
      <c r="CN41" s="3">
        <v>1.25E-3</v>
      </c>
      <c r="CO41" s="3"/>
      <c r="CP41" s="3">
        <v>1.2199999999999999E-3</v>
      </c>
      <c r="CQ41" s="3"/>
      <c r="CR41" s="3"/>
      <c r="CS41" s="3"/>
      <c r="CT41" s="3"/>
      <c r="CU41" s="3"/>
      <c r="CV41" s="3"/>
      <c r="CW41" s="3"/>
      <c r="CX41" s="3">
        <v>1.24E-3</v>
      </c>
      <c r="CY41" s="3"/>
      <c r="CZ41" s="3">
        <v>1.23E-3</v>
      </c>
      <c r="DA41" s="3"/>
      <c r="DB41" s="3"/>
      <c r="DC41" s="3"/>
      <c r="DD41" s="3"/>
      <c r="DE41" s="3"/>
      <c r="DF41" s="3"/>
      <c r="DG41" s="3"/>
      <c r="DH41" s="3">
        <v>1.25E-3</v>
      </c>
      <c r="DI41" s="3"/>
      <c r="DJ41" s="3">
        <v>1.24E-3</v>
      </c>
      <c r="DK41" s="3"/>
      <c r="DL41" s="3"/>
      <c r="DM41" s="3"/>
      <c r="DN41" s="3"/>
      <c r="DO41" s="3"/>
      <c r="DP41" s="3"/>
      <c r="DQ41" s="3"/>
      <c r="DR41" s="3">
        <v>1.17E-3</v>
      </c>
      <c r="DS41" s="3"/>
      <c r="DT41" s="3">
        <v>1.15E-3</v>
      </c>
      <c r="DU41" s="3"/>
      <c r="DV41" s="3"/>
      <c r="DW41" s="3"/>
      <c r="DX41" s="3"/>
      <c r="DY41" s="3"/>
      <c r="DZ41" s="3"/>
      <c r="EA41" s="3"/>
      <c r="EB41" s="3">
        <v>1.08E-3</v>
      </c>
      <c r="EC41" s="3"/>
      <c r="ED41" s="3">
        <v>1.07E-3</v>
      </c>
      <c r="EE41" s="3"/>
      <c r="EF41" s="3"/>
      <c r="EG41" s="3"/>
      <c r="EH41" s="3"/>
      <c r="EI41" s="3"/>
      <c r="EJ41" s="3"/>
      <c r="EK41" s="3"/>
      <c r="EL41" s="3">
        <v>1E-3</v>
      </c>
      <c r="EM41" s="3"/>
      <c r="EN41" s="3">
        <v>9.8999999999999999E-4</v>
      </c>
      <c r="EO41" s="3"/>
      <c r="EP41" s="3"/>
      <c r="EQ41" s="3"/>
      <c r="ER41" s="3"/>
      <c r="ES41" s="3"/>
      <c r="ET41" s="3"/>
      <c r="EU41" s="3"/>
      <c r="EV41" s="3">
        <v>9.3000000000000005E-4</v>
      </c>
    </row>
    <row r="42" spans="1:152" x14ac:dyDescent="0.25">
      <c r="A42">
        <v>39</v>
      </c>
      <c r="B42" s="3"/>
      <c r="C42" s="3">
        <v>9.58E-3</v>
      </c>
      <c r="D42" s="3"/>
      <c r="E42" s="3"/>
      <c r="F42" s="3"/>
      <c r="G42" s="3"/>
      <c r="H42" s="3"/>
      <c r="I42" s="3"/>
      <c r="J42" s="3"/>
      <c r="K42" s="3"/>
      <c r="L42" s="3"/>
      <c r="M42" s="3">
        <v>7.8100000000000001E-3</v>
      </c>
      <c r="N42" s="3"/>
      <c r="O42" s="3"/>
      <c r="P42" s="3"/>
      <c r="Q42" s="3"/>
      <c r="R42" s="3"/>
      <c r="S42" s="3"/>
      <c r="T42" s="3"/>
      <c r="U42" s="3"/>
      <c r="V42" s="3"/>
      <c r="W42" s="3">
        <v>7.8200000000000006E-3</v>
      </c>
      <c r="X42" s="3"/>
      <c r="Y42" s="3"/>
      <c r="Z42" s="3"/>
      <c r="AA42" s="3"/>
      <c r="AB42" s="3"/>
      <c r="AC42" s="3"/>
      <c r="AD42" s="3"/>
      <c r="AE42" s="3"/>
      <c r="AF42" s="3"/>
      <c r="AG42" s="3">
        <v>5.96E-3</v>
      </c>
      <c r="AH42" s="3"/>
      <c r="AI42" s="3"/>
      <c r="AJ42" s="3"/>
      <c r="AK42" s="3"/>
      <c r="AL42" s="3"/>
      <c r="AM42" s="3"/>
      <c r="AN42" s="3"/>
      <c r="AO42" s="3"/>
      <c r="AP42" s="3">
        <v>4.4799999999999996E-3</v>
      </c>
      <c r="AQ42" s="3">
        <v>4.3099999999999996E-3</v>
      </c>
      <c r="AR42" s="3"/>
      <c r="AS42" s="3"/>
      <c r="AT42" s="3"/>
      <c r="AU42" s="3"/>
      <c r="AV42" s="3"/>
      <c r="AW42" s="3"/>
      <c r="AX42" s="3"/>
      <c r="AY42" s="3"/>
      <c r="AZ42" s="3">
        <v>2.8300000000000001E-3</v>
      </c>
      <c r="BA42" s="3">
        <v>2.7299999999999998E-3</v>
      </c>
      <c r="BB42" s="3"/>
      <c r="BC42" s="3"/>
      <c r="BD42" s="3"/>
      <c r="BE42" s="3"/>
      <c r="BF42" s="3"/>
      <c r="BG42" s="3"/>
      <c r="BH42" s="3"/>
      <c r="BI42" s="3"/>
      <c r="BJ42" s="3">
        <v>2.0799999999999998E-3</v>
      </c>
      <c r="BK42" s="3">
        <v>2.14E-3</v>
      </c>
      <c r="BL42" s="3"/>
      <c r="BM42" s="3"/>
      <c r="BN42" s="3"/>
      <c r="BO42" s="3"/>
      <c r="BP42" s="3"/>
      <c r="BQ42" s="3"/>
      <c r="BR42" s="3"/>
      <c r="BS42" s="3"/>
      <c r="BT42" s="3">
        <v>2.1900000000000001E-3</v>
      </c>
      <c r="BU42" s="3">
        <v>2.15E-3</v>
      </c>
      <c r="BV42" s="3"/>
      <c r="BW42" s="3"/>
      <c r="BX42" s="3"/>
      <c r="BY42" s="3"/>
      <c r="BZ42" s="3"/>
      <c r="CA42" s="3"/>
      <c r="CB42" s="3"/>
      <c r="CC42" s="3"/>
      <c r="CD42" s="3">
        <v>1.5299999999999999E-3</v>
      </c>
      <c r="CE42" s="3">
        <v>1.48E-3</v>
      </c>
      <c r="CF42" s="3"/>
      <c r="CG42" s="3"/>
      <c r="CH42" s="3"/>
      <c r="CI42" s="3"/>
      <c r="CJ42" s="3"/>
      <c r="CK42" s="3"/>
      <c r="CL42" s="3"/>
      <c r="CM42" s="3"/>
      <c r="CN42" s="3">
        <v>1.31E-3</v>
      </c>
      <c r="CO42" s="3">
        <v>1.2899999999999999E-3</v>
      </c>
      <c r="CP42" s="3"/>
      <c r="CQ42" s="3"/>
      <c r="CR42" s="3"/>
      <c r="CS42" s="3"/>
      <c r="CT42" s="3"/>
      <c r="CU42" s="3"/>
      <c r="CV42" s="3"/>
      <c r="CW42" s="3"/>
      <c r="CX42" s="3">
        <v>1.34E-3</v>
      </c>
      <c r="CY42" s="3">
        <v>1.34E-3</v>
      </c>
      <c r="CZ42" s="3"/>
      <c r="DA42" s="3"/>
      <c r="DB42" s="3"/>
      <c r="DC42" s="3"/>
      <c r="DD42" s="3"/>
      <c r="DE42" s="3"/>
      <c r="DF42" s="3"/>
      <c r="DG42" s="3"/>
      <c r="DH42" s="3">
        <v>1.3500000000000001E-3</v>
      </c>
      <c r="DI42" s="3">
        <v>1.34E-3</v>
      </c>
      <c r="DJ42" s="3"/>
      <c r="DK42" s="3"/>
      <c r="DL42" s="3"/>
      <c r="DM42" s="3"/>
      <c r="DN42" s="3"/>
      <c r="DO42" s="3"/>
      <c r="DP42" s="3"/>
      <c r="DQ42" s="3"/>
      <c r="DR42" s="3">
        <v>1.2600000000000001E-3</v>
      </c>
      <c r="DS42" s="3">
        <v>1.25E-3</v>
      </c>
      <c r="DT42" s="3"/>
      <c r="DU42" s="3"/>
      <c r="DV42" s="3"/>
      <c r="DW42" s="3"/>
      <c r="DX42" s="3"/>
      <c r="DY42" s="3"/>
      <c r="DZ42" s="3"/>
      <c r="EA42" s="3"/>
      <c r="EB42" s="3">
        <v>1.16E-3</v>
      </c>
      <c r="EC42" s="3">
        <v>1.16E-3</v>
      </c>
      <c r="ED42" s="3"/>
      <c r="EE42" s="3"/>
      <c r="EF42" s="3"/>
      <c r="EG42" s="3"/>
      <c r="EH42" s="3"/>
      <c r="EI42" s="3"/>
      <c r="EJ42" s="3"/>
      <c r="EK42" s="3"/>
      <c r="EL42" s="3">
        <v>1.08E-3</v>
      </c>
      <c r="EM42" s="3">
        <v>1.07E-3</v>
      </c>
      <c r="EN42" s="3"/>
      <c r="EO42" s="3"/>
      <c r="EP42" s="3"/>
      <c r="EQ42" s="3"/>
      <c r="ER42" s="3"/>
      <c r="ES42" s="3"/>
      <c r="ET42" s="3"/>
      <c r="EU42" s="3"/>
      <c r="EV42" s="3">
        <v>1E-3</v>
      </c>
    </row>
    <row r="43" spans="1:152" x14ac:dyDescent="0.25">
      <c r="A43">
        <v>40</v>
      </c>
      <c r="B43" s="3">
        <v>9.7699999999999992E-3</v>
      </c>
      <c r="C43" s="3"/>
      <c r="D43" s="3"/>
      <c r="E43" s="3"/>
      <c r="F43" s="3"/>
      <c r="G43" s="3"/>
      <c r="H43" s="3"/>
      <c r="I43" s="3"/>
      <c r="J43" s="3"/>
      <c r="K43" s="3"/>
      <c r="L43" s="3">
        <v>8.1600000000000006E-3</v>
      </c>
      <c r="M43" s="3"/>
      <c r="N43" s="3"/>
      <c r="O43" s="3"/>
      <c r="P43" s="3"/>
      <c r="Q43" s="3"/>
      <c r="R43" s="3"/>
      <c r="S43" s="3"/>
      <c r="T43" s="3"/>
      <c r="U43" s="3"/>
      <c r="V43" s="3">
        <v>7.8899999999999994E-3</v>
      </c>
      <c r="W43" s="3"/>
      <c r="X43" s="3"/>
      <c r="Y43" s="3"/>
      <c r="Z43" s="3"/>
      <c r="AA43" s="3"/>
      <c r="AB43" s="3"/>
      <c r="AC43" s="3"/>
      <c r="AD43" s="3"/>
      <c r="AE43" s="3"/>
      <c r="AF43" s="3">
        <v>6.2500000000000003E-3</v>
      </c>
      <c r="AG43" s="3"/>
      <c r="AH43" s="3"/>
      <c r="AI43" s="3"/>
      <c r="AJ43" s="3"/>
      <c r="AK43" s="3"/>
      <c r="AL43" s="3"/>
      <c r="AM43" s="3"/>
      <c r="AN43" s="3"/>
      <c r="AO43" s="3"/>
      <c r="AP43" s="3">
        <v>4.5999999999999999E-3</v>
      </c>
      <c r="AQ43" s="3"/>
      <c r="AR43" s="3"/>
      <c r="AS43" s="3"/>
      <c r="AT43" s="3"/>
      <c r="AU43" s="3"/>
      <c r="AV43" s="3"/>
      <c r="AW43" s="3"/>
      <c r="AX43" s="3"/>
      <c r="AY43" s="3"/>
      <c r="AZ43" s="3">
        <v>2.97E-3</v>
      </c>
      <c r="BA43" s="3"/>
      <c r="BB43" s="3"/>
      <c r="BC43" s="3"/>
      <c r="BD43" s="3"/>
      <c r="BE43" s="3"/>
      <c r="BF43" s="3"/>
      <c r="BG43" s="3"/>
      <c r="BH43" s="3"/>
      <c r="BI43" s="3"/>
      <c r="BJ43" s="3">
        <v>2.3500000000000001E-3</v>
      </c>
      <c r="BK43" s="3"/>
      <c r="BL43" s="3"/>
      <c r="BM43" s="3"/>
      <c r="BN43" s="3"/>
      <c r="BO43" s="3"/>
      <c r="BP43" s="3"/>
      <c r="BQ43" s="3"/>
      <c r="BR43" s="3"/>
      <c r="BS43" s="3"/>
      <c r="BT43" s="3">
        <v>2.32E-3</v>
      </c>
      <c r="BU43" s="3"/>
      <c r="BV43" s="3"/>
      <c r="BW43" s="3"/>
      <c r="BX43" s="3"/>
      <c r="BY43" s="3"/>
      <c r="BZ43" s="3"/>
      <c r="CA43" s="3"/>
      <c r="CB43" s="3"/>
      <c r="CC43" s="3"/>
      <c r="CD43" s="3">
        <v>1.64E-3</v>
      </c>
      <c r="CE43" s="3"/>
      <c r="CF43" s="3"/>
      <c r="CG43" s="3"/>
      <c r="CH43" s="3"/>
      <c r="CI43" s="3"/>
      <c r="CJ43" s="3"/>
      <c r="CK43" s="3"/>
      <c r="CL43" s="3"/>
      <c r="CM43" s="3"/>
      <c r="CN43" s="3">
        <v>1.3799999999999999E-3</v>
      </c>
      <c r="CO43" s="3"/>
      <c r="CP43" s="3"/>
      <c r="CQ43" s="3"/>
      <c r="CR43" s="3"/>
      <c r="CS43" s="3"/>
      <c r="CT43" s="3"/>
      <c r="CU43" s="3"/>
      <c r="CV43" s="3"/>
      <c r="CW43" s="3"/>
      <c r="CX43" s="3">
        <v>1.47E-3</v>
      </c>
      <c r="CY43" s="3"/>
      <c r="CZ43" s="3"/>
      <c r="DA43" s="3"/>
      <c r="DB43" s="3"/>
      <c r="DC43" s="3"/>
      <c r="DD43" s="3"/>
      <c r="DE43" s="3"/>
      <c r="DF43" s="3"/>
      <c r="DG43" s="3"/>
      <c r="DH43" s="3">
        <v>1.4599999999999999E-3</v>
      </c>
      <c r="DI43" s="3"/>
      <c r="DJ43" s="3"/>
      <c r="DK43" s="3"/>
      <c r="DL43" s="3"/>
      <c r="DM43" s="3"/>
      <c r="DN43" s="3"/>
      <c r="DO43" s="3"/>
      <c r="DP43" s="3"/>
      <c r="DQ43" s="3"/>
      <c r="DR43" s="3">
        <v>1.3600000000000001E-3</v>
      </c>
      <c r="DS43" s="3"/>
      <c r="DT43" s="3"/>
      <c r="DU43" s="3"/>
      <c r="DV43" s="3"/>
      <c r="DW43" s="3"/>
      <c r="DX43" s="3"/>
      <c r="DY43" s="3"/>
      <c r="DZ43" s="3"/>
      <c r="EA43" s="3"/>
      <c r="EB43" s="3">
        <v>1.25E-3</v>
      </c>
      <c r="EC43" s="3"/>
      <c r="ED43" s="3"/>
      <c r="EE43" s="3"/>
      <c r="EF43" s="3"/>
      <c r="EG43" s="3"/>
      <c r="EH43" s="3"/>
      <c r="EI43" s="3"/>
      <c r="EJ43" s="3"/>
      <c r="EK43" s="3"/>
      <c r="EL43" s="3">
        <v>1.16E-3</v>
      </c>
      <c r="EM43" s="3"/>
      <c r="EN43" s="3"/>
      <c r="EO43" s="3"/>
      <c r="EP43" s="3"/>
      <c r="EQ43" s="3"/>
      <c r="ER43" s="3"/>
      <c r="ES43" s="3"/>
      <c r="ET43" s="3"/>
      <c r="EU43" s="3"/>
      <c r="EV43" s="3">
        <v>1.08E-3</v>
      </c>
    </row>
    <row r="44" spans="1:152" x14ac:dyDescent="0.25">
      <c r="A44">
        <v>41</v>
      </c>
      <c r="B44" s="3"/>
      <c r="C44" s="3"/>
      <c r="D44" s="3"/>
      <c r="E44" s="3"/>
      <c r="F44" s="3"/>
      <c r="G44" s="3"/>
      <c r="H44" s="3"/>
      <c r="I44" s="3"/>
      <c r="J44" s="3"/>
      <c r="K44" s="3">
        <v>8.5000000000000006E-3</v>
      </c>
      <c r="L44" s="3"/>
      <c r="M44" s="3"/>
      <c r="N44" s="3"/>
      <c r="O44" s="3"/>
      <c r="P44" s="3"/>
      <c r="Q44" s="3"/>
      <c r="R44" s="3"/>
      <c r="S44" s="3"/>
      <c r="T44" s="3"/>
      <c r="U44" s="3">
        <v>8.0000000000000002E-3</v>
      </c>
      <c r="V44" s="3"/>
      <c r="W44" s="3"/>
      <c r="X44" s="3"/>
      <c r="Y44" s="3"/>
      <c r="Z44" s="3"/>
      <c r="AA44" s="3"/>
      <c r="AB44" s="3"/>
      <c r="AC44" s="3"/>
      <c r="AD44" s="3"/>
      <c r="AE44" s="3">
        <v>6.5799999999999999E-3</v>
      </c>
      <c r="AF44" s="3"/>
      <c r="AG44" s="3"/>
      <c r="AH44" s="3"/>
      <c r="AI44" s="3"/>
      <c r="AJ44" s="3"/>
      <c r="AK44" s="3"/>
      <c r="AL44" s="3"/>
      <c r="AM44" s="3"/>
      <c r="AN44" s="3"/>
      <c r="AO44" s="3">
        <v>4.8999999999999998E-3</v>
      </c>
      <c r="AP44" s="3">
        <v>4.6899999999999997E-3</v>
      </c>
      <c r="AQ44" s="3"/>
      <c r="AR44" s="3"/>
      <c r="AS44" s="3"/>
      <c r="AT44" s="3"/>
      <c r="AU44" s="3"/>
      <c r="AV44" s="3"/>
      <c r="AW44" s="3"/>
      <c r="AX44" s="3"/>
      <c r="AY44" s="3">
        <v>3.2299999999999998E-3</v>
      </c>
      <c r="AZ44" s="3">
        <v>3.1800000000000001E-3</v>
      </c>
      <c r="BA44" s="3"/>
      <c r="BB44" s="3"/>
      <c r="BC44" s="3"/>
      <c r="BD44" s="3"/>
      <c r="BE44" s="3"/>
      <c r="BF44" s="3"/>
      <c r="BG44" s="3"/>
      <c r="BH44" s="3"/>
      <c r="BI44" s="3">
        <v>2.5699999999999998E-3</v>
      </c>
      <c r="BJ44" s="3">
        <v>2.4599999999999999E-3</v>
      </c>
      <c r="BK44" s="3"/>
      <c r="BL44" s="3"/>
      <c r="BM44" s="3"/>
      <c r="BN44" s="3"/>
      <c r="BO44" s="3"/>
      <c r="BP44" s="3"/>
      <c r="BQ44" s="3"/>
      <c r="BR44" s="3"/>
      <c r="BS44" s="3">
        <v>2.5100000000000001E-3</v>
      </c>
      <c r="BT44" s="3">
        <v>2.5000000000000001E-3</v>
      </c>
      <c r="BU44" s="3"/>
      <c r="BV44" s="3"/>
      <c r="BW44" s="3"/>
      <c r="BX44" s="3"/>
      <c r="BY44" s="3"/>
      <c r="BZ44" s="3"/>
      <c r="CA44" s="3"/>
      <c r="CB44" s="3"/>
      <c r="CC44" s="3">
        <v>1.8E-3</v>
      </c>
      <c r="CD44" s="3">
        <v>1.72E-3</v>
      </c>
      <c r="CE44" s="3"/>
      <c r="CF44" s="3"/>
      <c r="CG44" s="3"/>
      <c r="CH44" s="3"/>
      <c r="CI44" s="3"/>
      <c r="CJ44" s="3"/>
      <c r="CK44" s="3"/>
      <c r="CL44" s="3"/>
      <c r="CM44" s="3">
        <v>1.48E-3</v>
      </c>
      <c r="CN44" s="3">
        <v>1.48E-3</v>
      </c>
      <c r="CO44" s="3"/>
      <c r="CP44" s="3"/>
      <c r="CQ44" s="3"/>
      <c r="CR44" s="3"/>
      <c r="CS44" s="3"/>
      <c r="CT44" s="3"/>
      <c r="CU44" s="3"/>
      <c r="CV44" s="3"/>
      <c r="CW44" s="3">
        <v>1.6000000000000001E-3</v>
      </c>
      <c r="CX44" s="3">
        <v>1.64E-3</v>
      </c>
      <c r="CY44" s="3"/>
      <c r="CZ44" s="3"/>
      <c r="DA44" s="3"/>
      <c r="DB44" s="3"/>
      <c r="DC44" s="3"/>
      <c r="DD44" s="3"/>
      <c r="DE44" s="3"/>
      <c r="DF44" s="3"/>
      <c r="DG44" s="3">
        <v>1.58E-3</v>
      </c>
      <c r="DH44" s="3">
        <v>1.57E-3</v>
      </c>
      <c r="DI44" s="3"/>
      <c r="DJ44" s="3"/>
      <c r="DK44" s="3"/>
      <c r="DL44" s="3"/>
      <c r="DM44" s="3"/>
      <c r="DN44" s="3"/>
      <c r="DO44" s="3"/>
      <c r="DP44" s="3"/>
      <c r="DQ44" s="3">
        <v>1.47E-3</v>
      </c>
      <c r="DR44" s="3">
        <v>1.4599999999999999E-3</v>
      </c>
      <c r="DS44" s="3"/>
      <c r="DT44" s="3"/>
      <c r="DU44" s="3"/>
      <c r="DV44" s="3"/>
      <c r="DW44" s="3"/>
      <c r="DX44" s="3"/>
      <c r="DY44" s="3"/>
      <c r="DZ44" s="3"/>
      <c r="EA44" s="3">
        <v>1.3600000000000001E-3</v>
      </c>
      <c r="EB44" s="3">
        <v>1.3500000000000001E-3</v>
      </c>
      <c r="EC44" s="3"/>
      <c r="ED44" s="3"/>
      <c r="EE44" s="3"/>
      <c r="EF44" s="3"/>
      <c r="EG44" s="3"/>
      <c r="EH44" s="3"/>
      <c r="EI44" s="3"/>
      <c r="EJ44" s="3"/>
      <c r="EK44" s="3">
        <v>1.25E-3</v>
      </c>
      <c r="EL44" s="3">
        <v>1.25E-3</v>
      </c>
      <c r="EM44" s="3"/>
      <c r="EN44" s="3"/>
      <c r="EO44" s="3"/>
      <c r="EP44" s="3"/>
      <c r="EQ44" s="3"/>
      <c r="ER44" s="3"/>
      <c r="ES44" s="3"/>
      <c r="ET44" s="3"/>
      <c r="EU44" s="3">
        <v>1.16E-3</v>
      </c>
      <c r="EV44" s="3">
        <v>1.16E-3</v>
      </c>
    </row>
    <row r="45" spans="1:152" x14ac:dyDescent="0.25">
      <c r="A45">
        <v>42</v>
      </c>
      <c r="B45" s="3"/>
      <c r="C45" s="3"/>
      <c r="D45" s="3"/>
      <c r="E45" s="3"/>
      <c r="F45" s="3"/>
      <c r="G45" s="3"/>
      <c r="H45" s="3"/>
      <c r="I45" s="3"/>
      <c r="J45" s="3">
        <v>8.8299999999999993E-3</v>
      </c>
      <c r="K45" s="3"/>
      <c r="L45" s="3"/>
      <c r="M45" s="3"/>
      <c r="N45" s="3"/>
      <c r="O45" s="3"/>
      <c r="P45" s="3"/>
      <c r="Q45" s="3"/>
      <c r="R45" s="3"/>
      <c r="S45" s="3"/>
      <c r="T45" s="3">
        <v>8.1799999999999998E-3</v>
      </c>
      <c r="U45" s="3"/>
      <c r="V45" s="3"/>
      <c r="W45" s="3"/>
      <c r="X45" s="3"/>
      <c r="Y45" s="3"/>
      <c r="Z45" s="3"/>
      <c r="AA45" s="3"/>
      <c r="AB45" s="3"/>
      <c r="AC45" s="3"/>
      <c r="AD45" s="3">
        <v>6.9199999999999999E-3</v>
      </c>
      <c r="AE45" s="3"/>
      <c r="AF45" s="3"/>
      <c r="AG45" s="3"/>
      <c r="AH45" s="3"/>
      <c r="AI45" s="3"/>
      <c r="AJ45" s="3"/>
      <c r="AK45" s="3"/>
      <c r="AL45" s="3"/>
      <c r="AM45" s="3"/>
      <c r="AN45" s="3">
        <v>5.2199999999999998E-3</v>
      </c>
      <c r="AO45" s="3"/>
      <c r="AP45" s="3">
        <v>4.7600000000000003E-3</v>
      </c>
      <c r="AQ45" s="3"/>
      <c r="AR45" s="3"/>
      <c r="AS45" s="3"/>
      <c r="AT45" s="3"/>
      <c r="AU45" s="3"/>
      <c r="AV45" s="3"/>
      <c r="AW45" s="3"/>
      <c r="AX45" s="3">
        <v>3.5100000000000001E-3</v>
      </c>
      <c r="AY45" s="3"/>
      <c r="AZ45" s="3">
        <v>3.32E-3</v>
      </c>
      <c r="BA45" s="3"/>
      <c r="BB45" s="3"/>
      <c r="BC45" s="3"/>
      <c r="BD45" s="3"/>
      <c r="BE45" s="3"/>
      <c r="BF45" s="3"/>
      <c r="BG45" s="3"/>
      <c r="BH45" s="3">
        <v>2.81E-3</v>
      </c>
      <c r="BI45" s="3"/>
      <c r="BJ45" s="3">
        <v>2.7299999999999998E-3</v>
      </c>
      <c r="BK45" s="3"/>
      <c r="BL45" s="3"/>
      <c r="BM45" s="3"/>
      <c r="BN45" s="3"/>
      <c r="BO45" s="3"/>
      <c r="BP45" s="3"/>
      <c r="BQ45" s="3"/>
      <c r="BR45" s="3">
        <v>2.7200000000000002E-3</v>
      </c>
      <c r="BS45" s="3"/>
      <c r="BT45" s="3">
        <v>2.66E-3</v>
      </c>
      <c r="BU45" s="3"/>
      <c r="BV45" s="3"/>
      <c r="BW45" s="3"/>
      <c r="BX45" s="3"/>
      <c r="BY45" s="3"/>
      <c r="BZ45" s="3"/>
      <c r="CA45" s="3"/>
      <c r="CB45" s="3">
        <v>1.99E-3</v>
      </c>
      <c r="CC45" s="3"/>
      <c r="CD45" s="3">
        <v>1.83E-3</v>
      </c>
      <c r="CE45" s="3"/>
      <c r="CF45" s="3"/>
      <c r="CG45" s="3"/>
      <c r="CH45" s="3"/>
      <c r="CI45" s="3"/>
      <c r="CJ45" s="3"/>
      <c r="CK45" s="3"/>
      <c r="CL45" s="3">
        <v>1.6100000000000001E-3</v>
      </c>
      <c r="CM45" s="3"/>
      <c r="CN45" s="3">
        <v>1.66E-3</v>
      </c>
      <c r="CO45" s="3"/>
      <c r="CP45" s="3"/>
      <c r="CQ45" s="3"/>
      <c r="CR45" s="3"/>
      <c r="CS45" s="3"/>
      <c r="CT45" s="3"/>
      <c r="CU45" s="3"/>
      <c r="CV45" s="3">
        <v>1.73E-3</v>
      </c>
      <c r="CW45" s="3"/>
      <c r="CX45" s="3">
        <v>1.74E-3</v>
      </c>
      <c r="CY45" s="3"/>
      <c r="CZ45" s="3"/>
      <c r="DA45" s="3"/>
      <c r="DB45" s="3"/>
      <c r="DC45" s="3"/>
      <c r="DD45" s="3"/>
      <c r="DE45" s="3"/>
      <c r="DF45" s="3">
        <v>1.6900000000000001E-3</v>
      </c>
      <c r="DG45" s="3"/>
      <c r="DH45" s="3">
        <v>1.67E-3</v>
      </c>
      <c r="DI45" s="3"/>
      <c r="DJ45" s="3"/>
      <c r="DK45" s="3"/>
      <c r="DL45" s="3"/>
      <c r="DM45" s="3"/>
      <c r="DN45" s="3"/>
      <c r="DO45" s="3"/>
      <c r="DP45" s="3">
        <v>1.57E-3</v>
      </c>
      <c r="DQ45" s="3"/>
      <c r="DR45" s="3">
        <v>1.5499999999999999E-3</v>
      </c>
      <c r="DS45" s="3"/>
      <c r="DT45" s="3"/>
      <c r="DU45" s="3"/>
      <c r="DV45" s="3"/>
      <c r="DW45" s="3"/>
      <c r="DX45" s="3"/>
      <c r="DY45" s="3"/>
      <c r="DZ45" s="3">
        <v>1.4499999999999999E-3</v>
      </c>
      <c r="EA45" s="3"/>
      <c r="EB45" s="3">
        <v>1.4300000000000001E-3</v>
      </c>
      <c r="EC45" s="3"/>
      <c r="ED45" s="3"/>
      <c r="EE45" s="3"/>
      <c r="EF45" s="3"/>
      <c r="EG45" s="3"/>
      <c r="EH45" s="3"/>
      <c r="EI45" s="3"/>
      <c r="EJ45" s="3">
        <v>1.34E-3</v>
      </c>
      <c r="EK45" s="3"/>
      <c r="EL45" s="3">
        <v>1.32E-3</v>
      </c>
      <c r="EM45" s="3"/>
      <c r="EN45" s="3"/>
      <c r="EO45" s="3"/>
      <c r="EP45" s="3"/>
      <c r="EQ45" s="3"/>
      <c r="ER45" s="3"/>
      <c r="ES45" s="3"/>
      <c r="ET45" s="3">
        <v>1.25E-3</v>
      </c>
      <c r="EU45" s="3"/>
      <c r="EV45" s="3">
        <v>1.23E-3</v>
      </c>
    </row>
    <row r="46" spans="1:152" x14ac:dyDescent="0.25">
      <c r="A46">
        <v>43</v>
      </c>
      <c r="B46" s="3"/>
      <c r="C46" s="3"/>
      <c r="D46" s="3"/>
      <c r="E46" s="3"/>
      <c r="F46" s="3"/>
      <c r="G46" s="3"/>
      <c r="H46" s="3"/>
      <c r="I46" s="3">
        <v>9.11E-3</v>
      </c>
      <c r="J46" s="3"/>
      <c r="K46" s="3"/>
      <c r="L46" s="3"/>
      <c r="M46" s="3"/>
      <c r="N46" s="3"/>
      <c r="O46" s="3"/>
      <c r="P46" s="3"/>
      <c r="Q46" s="3"/>
      <c r="R46" s="3"/>
      <c r="S46" s="3">
        <v>8.4499999999999992E-3</v>
      </c>
      <c r="T46" s="3"/>
      <c r="U46" s="3"/>
      <c r="V46" s="3"/>
      <c r="W46" s="3"/>
      <c r="X46" s="3"/>
      <c r="Y46" s="3"/>
      <c r="Z46" s="3"/>
      <c r="AA46" s="3"/>
      <c r="AB46" s="3"/>
      <c r="AC46" s="3">
        <v>7.2700000000000004E-3</v>
      </c>
      <c r="AD46" s="3"/>
      <c r="AE46" s="3"/>
      <c r="AF46" s="3"/>
      <c r="AG46" s="3"/>
      <c r="AH46" s="3"/>
      <c r="AI46" s="3"/>
      <c r="AJ46" s="3"/>
      <c r="AK46" s="3"/>
      <c r="AL46" s="3"/>
      <c r="AM46" s="3">
        <v>5.5300000000000002E-3</v>
      </c>
      <c r="AN46" s="3"/>
      <c r="AO46" s="3"/>
      <c r="AP46" s="3">
        <v>5.0299999999999997E-3</v>
      </c>
      <c r="AQ46" s="3"/>
      <c r="AR46" s="3"/>
      <c r="AS46" s="3"/>
      <c r="AT46" s="3"/>
      <c r="AU46" s="3"/>
      <c r="AV46" s="3"/>
      <c r="AW46" s="3">
        <v>3.8E-3</v>
      </c>
      <c r="AX46" s="3"/>
      <c r="AY46" s="3"/>
      <c r="AZ46" s="3">
        <v>3.46E-3</v>
      </c>
      <c r="BA46" s="3"/>
      <c r="BB46" s="3"/>
      <c r="BC46" s="3"/>
      <c r="BD46" s="3"/>
      <c r="BE46" s="3"/>
      <c r="BF46" s="3"/>
      <c r="BG46" s="3">
        <v>3.0500000000000002E-3</v>
      </c>
      <c r="BH46" s="3"/>
      <c r="BI46" s="3"/>
      <c r="BJ46" s="3">
        <v>3.0100000000000001E-3</v>
      </c>
      <c r="BK46" s="3"/>
      <c r="BL46" s="3"/>
      <c r="BM46" s="3"/>
      <c r="BN46" s="3"/>
      <c r="BO46" s="3"/>
      <c r="BP46" s="3"/>
      <c r="BQ46" s="3">
        <v>2.97E-3</v>
      </c>
      <c r="BR46" s="3"/>
      <c r="BS46" s="3"/>
      <c r="BT46" s="3">
        <v>2.82E-3</v>
      </c>
      <c r="BU46" s="3"/>
      <c r="BV46" s="3"/>
      <c r="BW46" s="3"/>
      <c r="BX46" s="3"/>
      <c r="BY46" s="3"/>
      <c r="BZ46" s="3"/>
      <c r="CA46" s="3">
        <v>2.1900000000000001E-3</v>
      </c>
      <c r="CB46" s="3"/>
      <c r="CC46" s="3"/>
      <c r="CD46" s="3">
        <v>1.97E-3</v>
      </c>
      <c r="CE46" s="3"/>
      <c r="CF46" s="3"/>
      <c r="CG46" s="3"/>
      <c r="CH46" s="3"/>
      <c r="CI46" s="3"/>
      <c r="CJ46" s="3"/>
      <c r="CK46" s="3">
        <v>1.7700000000000001E-3</v>
      </c>
      <c r="CL46" s="3"/>
      <c r="CM46" s="3"/>
      <c r="CN46" s="3">
        <v>1.83E-3</v>
      </c>
      <c r="CO46" s="3"/>
      <c r="CP46" s="3"/>
      <c r="CQ46" s="3"/>
      <c r="CR46" s="3"/>
      <c r="CS46" s="3"/>
      <c r="CT46" s="3"/>
      <c r="CU46" s="3">
        <v>1.8600000000000001E-3</v>
      </c>
      <c r="CV46" s="3"/>
      <c r="CW46" s="3"/>
      <c r="CX46" s="3">
        <v>1.8600000000000001E-3</v>
      </c>
      <c r="CY46" s="3"/>
      <c r="CZ46" s="3"/>
      <c r="DA46" s="3"/>
      <c r="DB46" s="3"/>
      <c r="DC46" s="3"/>
      <c r="DD46" s="3"/>
      <c r="DE46" s="3">
        <v>1.8E-3</v>
      </c>
      <c r="DF46" s="3"/>
      <c r="DG46" s="3"/>
      <c r="DH46" s="3">
        <v>1.7600000000000001E-3</v>
      </c>
      <c r="DI46" s="3"/>
      <c r="DJ46" s="3"/>
      <c r="DK46" s="3"/>
      <c r="DL46" s="3"/>
      <c r="DM46" s="3"/>
      <c r="DN46" s="3"/>
      <c r="DO46" s="3">
        <v>1.66E-3</v>
      </c>
      <c r="DP46" s="3"/>
      <c r="DQ46" s="3"/>
      <c r="DR46" s="3">
        <v>1.6299999999999999E-3</v>
      </c>
      <c r="DS46" s="3"/>
      <c r="DT46" s="3"/>
      <c r="DU46" s="3"/>
      <c r="DV46" s="3"/>
      <c r="DW46" s="3"/>
      <c r="DX46" s="3"/>
      <c r="DY46" s="3">
        <v>1.5399999999999999E-3</v>
      </c>
      <c r="DZ46" s="3"/>
      <c r="EA46" s="3"/>
      <c r="EB46" s="3">
        <v>1.5E-3</v>
      </c>
      <c r="EC46" s="3"/>
      <c r="ED46" s="3"/>
      <c r="EE46" s="3"/>
      <c r="EF46" s="3"/>
      <c r="EG46" s="3"/>
      <c r="EH46" s="3"/>
      <c r="EI46" s="3">
        <v>1.42E-3</v>
      </c>
      <c r="EJ46" s="3"/>
      <c r="EK46" s="3"/>
      <c r="EL46" s="3">
        <v>1.39E-3</v>
      </c>
      <c r="EM46" s="3"/>
      <c r="EN46" s="3"/>
      <c r="EO46" s="3"/>
      <c r="EP46" s="3"/>
      <c r="EQ46" s="3"/>
      <c r="ER46" s="3"/>
      <c r="ES46" s="3">
        <v>1.32E-3</v>
      </c>
      <c r="ET46" s="3"/>
      <c r="EU46" s="3"/>
      <c r="EV46" s="3">
        <v>1.2899999999999999E-3</v>
      </c>
    </row>
    <row r="47" spans="1:152" x14ac:dyDescent="0.25">
      <c r="A47">
        <v>44</v>
      </c>
      <c r="B47" s="3"/>
      <c r="C47" s="3"/>
      <c r="D47" s="3"/>
      <c r="E47" s="3"/>
      <c r="F47" s="3"/>
      <c r="G47" s="3"/>
      <c r="H47" s="3">
        <v>9.3799999999999994E-3</v>
      </c>
      <c r="I47" s="3"/>
      <c r="J47" s="3"/>
      <c r="K47" s="3"/>
      <c r="L47" s="3"/>
      <c r="M47" s="3"/>
      <c r="N47" s="3"/>
      <c r="O47" s="3"/>
      <c r="P47" s="3"/>
      <c r="Q47" s="3"/>
      <c r="R47" s="3">
        <v>8.8000000000000005E-3</v>
      </c>
      <c r="S47" s="3"/>
      <c r="T47" s="3"/>
      <c r="U47" s="3"/>
      <c r="V47" s="3"/>
      <c r="W47" s="3"/>
      <c r="X47" s="3"/>
      <c r="Y47" s="3"/>
      <c r="Z47" s="3"/>
      <c r="AA47" s="3"/>
      <c r="AB47" s="3">
        <v>7.6400000000000001E-3</v>
      </c>
      <c r="AC47" s="3"/>
      <c r="AD47" s="3"/>
      <c r="AE47" s="3"/>
      <c r="AF47" s="3"/>
      <c r="AG47" s="3"/>
      <c r="AH47" s="3"/>
      <c r="AI47" s="3"/>
      <c r="AJ47" s="3"/>
      <c r="AK47" s="3"/>
      <c r="AL47" s="3">
        <v>5.8599999999999998E-3</v>
      </c>
      <c r="AM47" s="3"/>
      <c r="AN47" s="3"/>
      <c r="AO47" s="3"/>
      <c r="AP47" s="3">
        <v>5.0499999999999998E-3</v>
      </c>
      <c r="AQ47" s="3"/>
      <c r="AR47" s="3"/>
      <c r="AS47" s="3"/>
      <c r="AT47" s="3"/>
      <c r="AU47" s="3"/>
      <c r="AV47" s="3">
        <v>4.1099999999999999E-3</v>
      </c>
      <c r="AW47" s="3"/>
      <c r="AX47" s="3"/>
      <c r="AY47" s="3"/>
      <c r="AZ47" s="3">
        <v>3.5100000000000001E-3</v>
      </c>
      <c r="BA47" s="3"/>
      <c r="BB47" s="3"/>
      <c r="BC47" s="3"/>
      <c r="BD47" s="3"/>
      <c r="BE47" s="3"/>
      <c r="BF47" s="3">
        <v>3.3E-3</v>
      </c>
      <c r="BG47" s="3"/>
      <c r="BH47" s="3"/>
      <c r="BI47" s="3"/>
      <c r="BJ47" s="3">
        <v>3.2399999999999998E-3</v>
      </c>
      <c r="BK47" s="3"/>
      <c r="BL47" s="3"/>
      <c r="BM47" s="3"/>
      <c r="BN47" s="3"/>
      <c r="BO47" s="3"/>
      <c r="BP47" s="3">
        <v>3.2499999999999999E-3</v>
      </c>
      <c r="BQ47" s="3"/>
      <c r="BR47" s="3"/>
      <c r="BS47" s="3"/>
      <c r="BT47" s="3">
        <v>2.96E-3</v>
      </c>
      <c r="BU47" s="3"/>
      <c r="BV47" s="3"/>
      <c r="BW47" s="3"/>
      <c r="BX47" s="3"/>
      <c r="BY47" s="3"/>
      <c r="BZ47" s="3">
        <v>2.4099999999999998E-3</v>
      </c>
      <c r="CA47" s="3"/>
      <c r="CB47" s="3"/>
      <c r="CC47" s="3"/>
      <c r="CD47" s="3">
        <v>2.16E-3</v>
      </c>
      <c r="CE47" s="3"/>
      <c r="CF47" s="3"/>
      <c r="CG47" s="3"/>
      <c r="CH47" s="3"/>
      <c r="CI47" s="3"/>
      <c r="CJ47" s="3">
        <v>1.9599999999999999E-3</v>
      </c>
      <c r="CK47" s="3"/>
      <c r="CL47" s="3"/>
      <c r="CM47" s="3"/>
      <c r="CN47" s="3">
        <v>2E-3</v>
      </c>
      <c r="CO47" s="3"/>
      <c r="CP47" s="3"/>
      <c r="CQ47" s="3"/>
      <c r="CR47" s="3"/>
      <c r="CS47" s="3"/>
      <c r="CT47" s="3">
        <v>2E-3</v>
      </c>
      <c r="CU47" s="3"/>
      <c r="CV47" s="3"/>
      <c r="CW47" s="3"/>
      <c r="CX47" s="3">
        <v>1.97E-3</v>
      </c>
      <c r="CY47" s="3"/>
      <c r="CZ47" s="3"/>
      <c r="DA47" s="3"/>
      <c r="DB47" s="3"/>
      <c r="DC47" s="3"/>
      <c r="DD47" s="3">
        <v>1.9E-3</v>
      </c>
      <c r="DE47" s="3"/>
      <c r="DF47" s="3"/>
      <c r="DG47" s="3"/>
      <c r="DH47" s="3">
        <v>1.8400000000000001E-3</v>
      </c>
      <c r="DI47" s="3"/>
      <c r="DJ47" s="3"/>
      <c r="DK47" s="3"/>
      <c r="DL47" s="3"/>
      <c r="DM47" s="3"/>
      <c r="DN47" s="3">
        <v>1.75E-3</v>
      </c>
      <c r="DO47" s="3"/>
      <c r="DP47" s="3"/>
      <c r="DQ47" s="3"/>
      <c r="DR47" s="3">
        <v>1.6999999999999999E-3</v>
      </c>
      <c r="DS47" s="3"/>
      <c r="DT47" s="3"/>
      <c r="DU47" s="3"/>
      <c r="DV47" s="3"/>
      <c r="DW47" s="3"/>
      <c r="DX47" s="3">
        <v>1.6199999999999999E-3</v>
      </c>
      <c r="DY47" s="3"/>
      <c r="DZ47" s="3"/>
      <c r="EA47" s="3"/>
      <c r="EB47" s="3">
        <v>1.57E-3</v>
      </c>
      <c r="EC47" s="3"/>
      <c r="ED47" s="3"/>
      <c r="EE47" s="3"/>
      <c r="EF47" s="3"/>
      <c r="EG47" s="3"/>
      <c r="EH47" s="3">
        <v>1.5E-3</v>
      </c>
      <c r="EI47" s="3"/>
      <c r="EJ47" s="3"/>
      <c r="EK47" s="3"/>
      <c r="EL47" s="3">
        <v>1.4599999999999999E-3</v>
      </c>
      <c r="EM47" s="3"/>
      <c r="EN47" s="3"/>
      <c r="EO47" s="3"/>
      <c r="EP47" s="3"/>
      <c r="EQ47" s="3"/>
      <c r="ER47" s="3">
        <v>1.39E-3</v>
      </c>
      <c r="ES47" s="3"/>
      <c r="ET47" s="3"/>
      <c r="EU47" s="3"/>
      <c r="EV47" s="3">
        <v>1.3500000000000001E-3</v>
      </c>
    </row>
    <row r="48" spans="1:152" x14ac:dyDescent="0.25">
      <c r="A48">
        <v>45</v>
      </c>
      <c r="B48" s="3"/>
      <c r="C48" s="3"/>
      <c r="D48" s="3"/>
      <c r="E48" s="3"/>
      <c r="F48" s="3"/>
      <c r="G48" s="3">
        <v>9.6799999999999994E-3</v>
      </c>
      <c r="H48" s="3"/>
      <c r="I48" s="3"/>
      <c r="J48" s="3"/>
      <c r="K48" s="3"/>
      <c r="L48" s="3"/>
      <c r="M48" s="3"/>
      <c r="N48" s="3"/>
      <c r="O48" s="3"/>
      <c r="P48" s="3"/>
      <c r="Q48" s="3">
        <v>9.2200000000000008E-3</v>
      </c>
      <c r="R48" s="3"/>
      <c r="S48" s="3"/>
      <c r="T48" s="3"/>
      <c r="U48" s="3"/>
      <c r="V48" s="3"/>
      <c r="W48" s="3"/>
      <c r="X48" s="3"/>
      <c r="Y48" s="3"/>
      <c r="Z48" s="3"/>
      <c r="AA48" s="3">
        <v>8.0499999999999999E-3</v>
      </c>
      <c r="AB48" s="3"/>
      <c r="AC48" s="3"/>
      <c r="AD48" s="3"/>
      <c r="AE48" s="3"/>
      <c r="AF48" s="3"/>
      <c r="AG48" s="3"/>
      <c r="AH48" s="3"/>
      <c r="AI48" s="3"/>
      <c r="AJ48" s="3"/>
      <c r="AK48" s="3">
        <v>6.2100000000000002E-3</v>
      </c>
      <c r="AL48" s="3"/>
      <c r="AM48" s="3"/>
      <c r="AN48" s="3"/>
      <c r="AO48" s="3"/>
      <c r="AP48" s="3">
        <v>5.2599999999999999E-3</v>
      </c>
      <c r="AQ48" s="3"/>
      <c r="AR48" s="3"/>
      <c r="AS48" s="3"/>
      <c r="AT48" s="3"/>
      <c r="AU48" s="3">
        <v>4.4400000000000004E-3</v>
      </c>
      <c r="AV48" s="3"/>
      <c r="AW48" s="3"/>
      <c r="AX48" s="3"/>
      <c r="AY48" s="3"/>
      <c r="AZ48" s="3">
        <v>3.65E-3</v>
      </c>
      <c r="BA48" s="3"/>
      <c r="BB48" s="3"/>
      <c r="BC48" s="3"/>
      <c r="BD48" s="3"/>
      <c r="BE48" s="3">
        <v>3.5799999999999998E-3</v>
      </c>
      <c r="BF48" s="3"/>
      <c r="BG48" s="3"/>
      <c r="BH48" s="3"/>
      <c r="BI48" s="3"/>
      <c r="BJ48" s="3">
        <v>3.5899999999999999E-3</v>
      </c>
      <c r="BK48" s="3"/>
      <c r="BL48" s="3"/>
      <c r="BM48" s="3"/>
      <c r="BN48" s="3"/>
      <c r="BO48" s="3">
        <v>3.5500000000000002E-3</v>
      </c>
      <c r="BP48" s="3"/>
      <c r="BQ48" s="3"/>
      <c r="BR48" s="3"/>
      <c r="BS48" s="3"/>
      <c r="BT48" s="3">
        <v>3.0699999999999998E-3</v>
      </c>
      <c r="BU48" s="3"/>
      <c r="BV48" s="3"/>
      <c r="BW48" s="3"/>
      <c r="BX48" s="3"/>
      <c r="BY48" s="3">
        <v>2.65E-3</v>
      </c>
      <c r="BZ48" s="3"/>
      <c r="CA48" s="3"/>
      <c r="CB48" s="3"/>
      <c r="CC48" s="3"/>
      <c r="CD48" s="3">
        <v>2.3400000000000001E-3</v>
      </c>
      <c r="CE48" s="3"/>
      <c r="CF48" s="3"/>
      <c r="CG48" s="3"/>
      <c r="CH48" s="3"/>
      <c r="CI48" s="3">
        <v>2.1800000000000001E-3</v>
      </c>
      <c r="CJ48" s="3"/>
      <c r="CK48" s="3"/>
      <c r="CL48" s="3"/>
      <c r="CM48" s="3"/>
      <c r="CN48" s="3">
        <v>2.1700000000000001E-3</v>
      </c>
      <c r="CO48" s="3"/>
      <c r="CP48" s="3"/>
      <c r="CQ48" s="3"/>
      <c r="CR48" s="3"/>
      <c r="CS48" s="3">
        <v>2.15E-3</v>
      </c>
      <c r="CT48" s="3"/>
      <c r="CU48" s="3"/>
      <c r="CV48" s="3"/>
      <c r="CW48" s="3"/>
      <c r="CX48" s="3">
        <v>2.0799999999999998E-3</v>
      </c>
      <c r="CY48" s="3"/>
      <c r="CZ48" s="3"/>
      <c r="DA48" s="3"/>
      <c r="DB48" s="3"/>
      <c r="DC48" s="3">
        <v>2.0100000000000001E-3</v>
      </c>
      <c r="DD48" s="3"/>
      <c r="DE48" s="3"/>
      <c r="DF48" s="3"/>
      <c r="DG48" s="3"/>
      <c r="DH48" s="3">
        <v>1.9300000000000001E-3</v>
      </c>
      <c r="DI48" s="3"/>
      <c r="DJ48" s="3"/>
      <c r="DK48" s="3"/>
      <c r="DL48" s="3"/>
      <c r="DM48" s="3">
        <v>1.8600000000000001E-3</v>
      </c>
      <c r="DN48" s="3"/>
      <c r="DO48" s="3"/>
      <c r="DP48" s="3"/>
      <c r="DQ48" s="3"/>
      <c r="DR48" s="3">
        <v>1.7799999999999999E-3</v>
      </c>
      <c r="DS48" s="3"/>
      <c r="DT48" s="3"/>
      <c r="DU48" s="3"/>
      <c r="DV48" s="3"/>
      <c r="DW48" s="3">
        <v>1.7099999999999999E-3</v>
      </c>
      <c r="DX48" s="3"/>
      <c r="DY48" s="3"/>
      <c r="DZ48" s="3"/>
      <c r="EA48" s="3"/>
      <c r="EB48" s="3">
        <v>1.65E-3</v>
      </c>
      <c r="EC48" s="3"/>
      <c r="ED48" s="3"/>
      <c r="EE48" s="3"/>
      <c r="EF48" s="3"/>
      <c r="EG48" s="3">
        <v>1.5900000000000001E-3</v>
      </c>
      <c r="EH48" s="3"/>
      <c r="EI48" s="3"/>
      <c r="EJ48" s="3"/>
      <c r="EK48" s="3"/>
      <c r="EL48" s="3">
        <v>1.5299999999999999E-3</v>
      </c>
      <c r="EM48" s="3"/>
      <c r="EN48" s="3"/>
      <c r="EO48" s="3"/>
      <c r="EP48" s="3"/>
      <c r="EQ48" s="3">
        <v>1.47E-3</v>
      </c>
      <c r="ER48" s="3"/>
      <c r="ES48" s="3"/>
      <c r="ET48" s="3"/>
      <c r="EU48" s="3"/>
      <c r="EV48" s="3">
        <v>1.42E-3</v>
      </c>
    </row>
    <row r="49" spans="1:152" x14ac:dyDescent="0.25">
      <c r="A49">
        <v>46</v>
      </c>
      <c r="B49" s="3"/>
      <c r="C49" s="3"/>
      <c r="D49" s="3"/>
      <c r="E49" s="3"/>
      <c r="F49" s="3">
        <v>1.005E-2</v>
      </c>
      <c r="G49" s="3"/>
      <c r="H49" s="3"/>
      <c r="I49" s="3"/>
      <c r="J49" s="3"/>
      <c r="K49" s="3"/>
      <c r="L49" s="3"/>
      <c r="M49" s="3"/>
      <c r="N49" s="3"/>
      <c r="O49" s="3"/>
      <c r="P49" s="3">
        <v>9.6699999999999998E-3</v>
      </c>
      <c r="Q49" s="3"/>
      <c r="R49" s="3"/>
      <c r="S49" s="3"/>
      <c r="T49" s="3"/>
      <c r="U49" s="3"/>
      <c r="V49" s="3"/>
      <c r="W49" s="3"/>
      <c r="X49" s="3"/>
      <c r="Y49" s="3"/>
      <c r="Z49" s="3">
        <v>8.5100000000000002E-3</v>
      </c>
      <c r="AA49" s="3"/>
      <c r="AB49" s="3"/>
      <c r="AC49" s="3"/>
      <c r="AD49" s="3"/>
      <c r="AE49" s="3"/>
      <c r="AF49" s="3"/>
      <c r="AG49" s="3"/>
      <c r="AH49" s="3"/>
      <c r="AI49" s="3"/>
      <c r="AJ49" s="3">
        <v>6.6100000000000004E-3</v>
      </c>
      <c r="AK49" s="3"/>
      <c r="AL49" s="3"/>
      <c r="AM49" s="3"/>
      <c r="AN49" s="3"/>
      <c r="AO49" s="3"/>
      <c r="AP49" s="3">
        <v>5.3899999999999998E-3</v>
      </c>
      <c r="AQ49" s="3"/>
      <c r="AR49" s="3"/>
      <c r="AS49" s="3"/>
      <c r="AT49" s="3">
        <v>4.81E-3</v>
      </c>
      <c r="AU49" s="3"/>
      <c r="AV49" s="3"/>
      <c r="AW49" s="3"/>
      <c r="AX49" s="3"/>
      <c r="AY49" s="3"/>
      <c r="AZ49" s="3">
        <v>3.9899999999999996E-3</v>
      </c>
      <c r="BA49" s="3"/>
      <c r="BB49" s="3"/>
      <c r="BC49" s="3"/>
      <c r="BD49" s="3">
        <v>3.8800000000000002E-3</v>
      </c>
      <c r="BE49" s="3"/>
      <c r="BF49" s="3"/>
      <c r="BG49" s="3"/>
      <c r="BH49" s="3"/>
      <c r="BI49" s="3"/>
      <c r="BJ49" s="3">
        <v>3.9300000000000003E-3</v>
      </c>
      <c r="BK49" s="3"/>
      <c r="BL49" s="3"/>
      <c r="BM49" s="3"/>
      <c r="BN49" s="3">
        <v>3.8700000000000002E-3</v>
      </c>
      <c r="BO49" s="3"/>
      <c r="BP49" s="3"/>
      <c r="BQ49" s="3"/>
      <c r="BR49" s="3"/>
      <c r="BS49" s="3"/>
      <c r="BT49" s="3">
        <v>3.2399999999999998E-3</v>
      </c>
      <c r="BU49" s="3"/>
      <c r="BV49" s="3"/>
      <c r="BW49" s="3"/>
      <c r="BX49" s="3">
        <v>2.9199999999999999E-3</v>
      </c>
      <c r="BY49" s="3"/>
      <c r="BZ49" s="3"/>
      <c r="CA49" s="3"/>
      <c r="CB49" s="3"/>
      <c r="CC49" s="3"/>
      <c r="CD49" s="3">
        <v>2.5200000000000001E-3</v>
      </c>
      <c r="CE49" s="3"/>
      <c r="CF49" s="3"/>
      <c r="CG49" s="3"/>
      <c r="CH49" s="3">
        <v>2.4099999999999998E-3</v>
      </c>
      <c r="CI49" s="3"/>
      <c r="CJ49" s="3"/>
      <c r="CK49" s="3"/>
      <c r="CL49" s="3"/>
      <c r="CM49" s="3"/>
      <c r="CN49" s="3">
        <v>2.2899999999999999E-3</v>
      </c>
      <c r="CO49" s="3"/>
      <c r="CP49" s="3"/>
      <c r="CQ49" s="3"/>
      <c r="CR49" s="3">
        <v>2.32E-3</v>
      </c>
      <c r="CS49" s="3"/>
      <c r="CT49" s="3"/>
      <c r="CU49" s="3"/>
      <c r="CV49" s="3"/>
      <c r="CW49" s="3"/>
      <c r="CX49" s="3">
        <v>2.2100000000000002E-3</v>
      </c>
      <c r="CY49" s="3"/>
      <c r="CZ49" s="3"/>
      <c r="DA49" s="3"/>
      <c r="DB49" s="3">
        <v>2.14E-3</v>
      </c>
      <c r="DC49" s="3"/>
      <c r="DD49" s="3"/>
      <c r="DE49" s="3"/>
      <c r="DF49" s="3"/>
      <c r="DG49" s="3"/>
      <c r="DH49" s="3">
        <v>2.0400000000000001E-3</v>
      </c>
      <c r="DI49" s="3"/>
      <c r="DJ49" s="3"/>
      <c r="DK49" s="3"/>
      <c r="DL49" s="3">
        <v>1.97E-3</v>
      </c>
      <c r="DM49" s="3"/>
      <c r="DN49" s="3"/>
      <c r="DO49" s="3"/>
      <c r="DP49" s="3"/>
      <c r="DQ49" s="3"/>
      <c r="DR49" s="3">
        <v>1.8799999999999999E-3</v>
      </c>
      <c r="DS49" s="3"/>
      <c r="DT49" s="3"/>
      <c r="DU49" s="3"/>
      <c r="DV49" s="3">
        <v>1.82E-3</v>
      </c>
      <c r="DW49" s="3"/>
      <c r="DX49" s="3"/>
      <c r="DY49" s="3"/>
      <c r="DZ49" s="3"/>
      <c r="EA49" s="3"/>
      <c r="EB49" s="3">
        <v>1.74E-3</v>
      </c>
      <c r="EC49" s="3"/>
      <c r="ED49" s="3"/>
      <c r="EE49" s="3"/>
      <c r="EF49" s="3">
        <v>1.6900000000000001E-3</v>
      </c>
      <c r="EG49" s="3"/>
      <c r="EH49" s="3"/>
      <c r="EI49" s="3"/>
      <c r="EJ49" s="3"/>
      <c r="EK49" s="3"/>
      <c r="EL49" s="3">
        <v>1.6199999999999999E-3</v>
      </c>
      <c r="EM49" s="3"/>
      <c r="EN49" s="3"/>
      <c r="EO49" s="3"/>
      <c r="EP49" s="3">
        <v>1.57E-3</v>
      </c>
      <c r="EQ49" s="3"/>
      <c r="ER49" s="3"/>
      <c r="ES49" s="3"/>
      <c r="ET49" s="3"/>
      <c r="EU49" s="3"/>
      <c r="EV49" s="3">
        <v>1.5E-3</v>
      </c>
    </row>
    <row r="50" spans="1:152" x14ac:dyDescent="0.25">
      <c r="A50">
        <v>47</v>
      </c>
      <c r="B50" s="3"/>
      <c r="C50" s="3"/>
      <c r="D50" s="3"/>
      <c r="E50" s="3">
        <v>1.0489999999999999E-2</v>
      </c>
      <c r="F50" s="3"/>
      <c r="G50" s="3"/>
      <c r="H50" s="3"/>
      <c r="I50" s="3"/>
      <c r="J50" s="3"/>
      <c r="K50" s="3"/>
      <c r="L50" s="3"/>
      <c r="M50" s="3"/>
      <c r="N50" s="3"/>
      <c r="O50" s="3">
        <v>1.0160000000000001E-2</v>
      </c>
      <c r="P50" s="3"/>
      <c r="Q50" s="3"/>
      <c r="R50" s="3"/>
      <c r="S50" s="3"/>
      <c r="T50" s="3"/>
      <c r="U50" s="3"/>
      <c r="V50" s="3"/>
      <c r="W50" s="3"/>
      <c r="X50" s="3"/>
      <c r="Y50" s="3">
        <v>9.0200000000000002E-3</v>
      </c>
      <c r="Z50" s="3"/>
      <c r="AA50" s="3"/>
      <c r="AB50" s="3"/>
      <c r="AC50" s="3"/>
      <c r="AD50" s="3"/>
      <c r="AE50" s="3"/>
      <c r="AF50" s="3"/>
      <c r="AG50" s="3"/>
      <c r="AH50" s="3"/>
      <c r="AI50" s="3">
        <v>7.0600000000000003E-3</v>
      </c>
      <c r="AJ50" s="3"/>
      <c r="AK50" s="3"/>
      <c r="AL50" s="3"/>
      <c r="AM50" s="3"/>
      <c r="AN50" s="3"/>
      <c r="AO50" s="3"/>
      <c r="AP50" s="3">
        <v>5.7499999999999999E-3</v>
      </c>
      <c r="AQ50" s="3"/>
      <c r="AR50" s="3"/>
      <c r="AS50" s="3">
        <v>5.1999999999999998E-3</v>
      </c>
      <c r="AT50" s="3"/>
      <c r="AU50" s="3"/>
      <c r="AV50" s="3"/>
      <c r="AW50" s="3"/>
      <c r="AX50" s="3"/>
      <c r="AY50" s="3"/>
      <c r="AZ50" s="3">
        <v>4.3600000000000002E-3</v>
      </c>
      <c r="BA50" s="3"/>
      <c r="BB50" s="3"/>
      <c r="BC50" s="3">
        <v>4.2100000000000002E-3</v>
      </c>
      <c r="BD50" s="3"/>
      <c r="BE50" s="3"/>
      <c r="BF50" s="3"/>
      <c r="BG50" s="3"/>
      <c r="BH50" s="3"/>
      <c r="BI50" s="3"/>
      <c r="BJ50" s="3">
        <v>4.2199999999999998E-3</v>
      </c>
      <c r="BK50" s="3"/>
      <c r="BL50" s="3"/>
      <c r="BM50" s="3">
        <v>4.2100000000000002E-3</v>
      </c>
      <c r="BN50" s="3"/>
      <c r="BO50" s="3"/>
      <c r="BP50" s="3"/>
      <c r="BQ50" s="3"/>
      <c r="BR50" s="3"/>
      <c r="BS50" s="3"/>
      <c r="BT50" s="3">
        <v>3.4099999999999998E-3</v>
      </c>
      <c r="BU50" s="3"/>
      <c r="BV50" s="3"/>
      <c r="BW50" s="3">
        <v>3.2000000000000002E-3</v>
      </c>
      <c r="BX50" s="3"/>
      <c r="BY50" s="3"/>
      <c r="BZ50" s="3"/>
      <c r="CA50" s="3"/>
      <c r="CB50" s="3"/>
      <c r="CC50" s="3"/>
      <c r="CD50" s="3">
        <v>2.7699999999999999E-3</v>
      </c>
      <c r="CE50" s="3"/>
      <c r="CF50" s="3"/>
      <c r="CG50" s="3">
        <v>2.66E-3</v>
      </c>
      <c r="CH50" s="3"/>
      <c r="CI50" s="3"/>
      <c r="CJ50" s="3"/>
      <c r="CK50" s="3"/>
      <c r="CL50" s="3"/>
      <c r="CM50" s="3"/>
      <c r="CN50" s="3">
        <v>2.47E-3</v>
      </c>
      <c r="CO50" s="3"/>
      <c r="CP50" s="3"/>
      <c r="CQ50" s="3">
        <v>2.5000000000000001E-3</v>
      </c>
      <c r="CR50" s="3"/>
      <c r="CS50" s="3"/>
      <c r="CT50" s="3"/>
      <c r="CU50" s="3"/>
      <c r="CV50" s="3"/>
      <c r="CW50" s="3"/>
      <c r="CX50" s="3">
        <v>2.3400000000000001E-3</v>
      </c>
      <c r="CY50" s="3"/>
      <c r="CZ50" s="3"/>
      <c r="DA50" s="3">
        <v>2.2899999999999999E-3</v>
      </c>
      <c r="DB50" s="3"/>
      <c r="DC50" s="3"/>
      <c r="DD50" s="3"/>
      <c r="DE50" s="3"/>
      <c r="DF50" s="3"/>
      <c r="DG50" s="3"/>
      <c r="DH50" s="3">
        <v>2.15E-3</v>
      </c>
      <c r="DI50" s="3"/>
      <c r="DJ50" s="3"/>
      <c r="DK50" s="3">
        <v>2.0999999999999999E-3</v>
      </c>
      <c r="DL50" s="3"/>
      <c r="DM50" s="3"/>
      <c r="DN50" s="3"/>
      <c r="DO50" s="3"/>
      <c r="DP50" s="3"/>
      <c r="DQ50" s="3"/>
      <c r="DR50" s="3">
        <v>1.99E-3</v>
      </c>
      <c r="DS50" s="3"/>
      <c r="DT50" s="3"/>
      <c r="DU50" s="3">
        <v>1.9400000000000001E-3</v>
      </c>
      <c r="DV50" s="3"/>
      <c r="DW50" s="3"/>
      <c r="DX50" s="3"/>
      <c r="DY50" s="3"/>
      <c r="DZ50" s="3"/>
      <c r="EA50" s="3"/>
      <c r="EB50" s="3">
        <v>1.8400000000000001E-3</v>
      </c>
      <c r="EC50" s="3"/>
      <c r="ED50" s="3"/>
      <c r="EE50" s="3">
        <v>1.8E-3</v>
      </c>
      <c r="EF50" s="3"/>
      <c r="EG50" s="3"/>
      <c r="EH50" s="3"/>
      <c r="EI50" s="3"/>
      <c r="EJ50" s="3"/>
      <c r="EK50" s="3"/>
      <c r="EL50" s="3">
        <v>1.7099999999999999E-3</v>
      </c>
      <c r="EM50" s="3"/>
      <c r="EN50" s="3"/>
      <c r="EO50" s="3">
        <v>1.67E-3</v>
      </c>
      <c r="EP50" s="3"/>
      <c r="EQ50" s="3"/>
      <c r="ER50" s="3"/>
      <c r="ES50" s="3"/>
      <c r="ET50" s="3"/>
      <c r="EU50" s="3"/>
      <c r="EV50" s="3">
        <v>1.5900000000000001E-3</v>
      </c>
    </row>
    <row r="51" spans="1:152" x14ac:dyDescent="0.25">
      <c r="A51">
        <v>48</v>
      </c>
      <c r="B51" s="3"/>
      <c r="C51" s="3"/>
      <c r="D51" s="3">
        <v>1.102E-2</v>
      </c>
      <c r="E51" s="3"/>
      <c r="F51" s="3"/>
      <c r="G51" s="3"/>
      <c r="H51" s="3"/>
      <c r="I51" s="3"/>
      <c r="J51" s="3"/>
      <c r="K51" s="3"/>
      <c r="L51" s="3"/>
      <c r="M51" s="3"/>
      <c r="N51" s="3">
        <v>1.069E-2</v>
      </c>
      <c r="O51" s="3"/>
      <c r="P51" s="3"/>
      <c r="Q51" s="3"/>
      <c r="R51" s="3"/>
      <c r="S51" s="3"/>
      <c r="T51" s="3"/>
      <c r="U51" s="3"/>
      <c r="V51" s="3"/>
      <c r="W51" s="3"/>
      <c r="X51" s="3">
        <v>9.58E-3</v>
      </c>
      <c r="Y51" s="3"/>
      <c r="Z51" s="3"/>
      <c r="AA51" s="3"/>
      <c r="AB51" s="3"/>
      <c r="AC51" s="3"/>
      <c r="AD51" s="3"/>
      <c r="AE51" s="3"/>
      <c r="AF51" s="3"/>
      <c r="AG51" s="3"/>
      <c r="AH51" s="3">
        <v>7.5900000000000004E-3</v>
      </c>
      <c r="AI51" s="3"/>
      <c r="AJ51" s="3"/>
      <c r="AK51" s="3"/>
      <c r="AL51" s="3"/>
      <c r="AM51" s="3"/>
      <c r="AN51" s="3"/>
      <c r="AO51" s="3"/>
      <c r="AP51" s="3">
        <v>5.9199999999999999E-3</v>
      </c>
      <c r="AQ51" s="3"/>
      <c r="AR51" s="3">
        <v>5.6100000000000004E-3</v>
      </c>
      <c r="AS51" s="3"/>
      <c r="AT51" s="3"/>
      <c r="AU51" s="3"/>
      <c r="AV51" s="3"/>
      <c r="AW51" s="3"/>
      <c r="AX51" s="3"/>
      <c r="AY51" s="3"/>
      <c r="AZ51" s="3">
        <v>4.6600000000000001E-3</v>
      </c>
      <c r="BA51" s="3"/>
      <c r="BB51" s="3">
        <v>4.5799999999999999E-3</v>
      </c>
      <c r="BC51" s="3"/>
      <c r="BD51" s="3"/>
      <c r="BE51" s="3"/>
      <c r="BF51" s="3"/>
      <c r="BG51" s="3"/>
      <c r="BH51" s="3"/>
      <c r="BI51" s="3"/>
      <c r="BJ51" s="3">
        <v>4.6699999999999997E-3</v>
      </c>
      <c r="BK51" s="3"/>
      <c r="BL51" s="3">
        <v>4.5500000000000002E-3</v>
      </c>
      <c r="BM51" s="3"/>
      <c r="BN51" s="3"/>
      <c r="BO51" s="3"/>
      <c r="BP51" s="3"/>
      <c r="BQ51" s="3"/>
      <c r="BR51" s="3"/>
      <c r="BS51" s="3"/>
      <c r="BT51" s="3">
        <v>3.6700000000000001E-3</v>
      </c>
      <c r="BU51" s="3"/>
      <c r="BV51" s="3">
        <v>3.5000000000000001E-3</v>
      </c>
      <c r="BW51" s="3"/>
      <c r="BX51" s="3"/>
      <c r="BY51" s="3"/>
      <c r="BZ51" s="3"/>
      <c r="CA51" s="3"/>
      <c r="CB51" s="3"/>
      <c r="CC51" s="3"/>
      <c r="CD51" s="3">
        <v>3.0300000000000001E-3</v>
      </c>
      <c r="CE51" s="3"/>
      <c r="CF51" s="3">
        <v>2.9399999999999999E-3</v>
      </c>
      <c r="CG51" s="3"/>
      <c r="CH51" s="3"/>
      <c r="CI51" s="3"/>
      <c r="CJ51" s="3"/>
      <c r="CK51" s="3"/>
      <c r="CL51" s="3"/>
      <c r="CM51" s="3"/>
      <c r="CN51" s="3">
        <v>2.63E-3</v>
      </c>
      <c r="CO51" s="3"/>
      <c r="CP51" s="3">
        <v>2.6900000000000001E-3</v>
      </c>
      <c r="CQ51" s="3"/>
      <c r="CR51" s="3"/>
      <c r="CS51" s="3"/>
      <c r="CT51" s="3"/>
      <c r="CU51" s="3"/>
      <c r="CV51" s="3"/>
      <c r="CW51" s="3"/>
      <c r="CX51" s="3">
        <v>2.48E-3</v>
      </c>
      <c r="CY51" s="3"/>
      <c r="CZ51" s="3">
        <v>2.4399999999999999E-3</v>
      </c>
      <c r="DA51" s="3"/>
      <c r="DB51" s="3"/>
      <c r="DC51" s="3"/>
      <c r="DD51" s="3"/>
      <c r="DE51" s="3"/>
      <c r="DF51" s="3"/>
      <c r="DG51" s="3"/>
      <c r="DH51" s="3">
        <v>2.2799999999999999E-3</v>
      </c>
      <c r="DI51" s="3"/>
      <c r="DJ51" s="3">
        <v>2.2399999999999998E-3</v>
      </c>
      <c r="DK51" s="3"/>
      <c r="DL51" s="3"/>
      <c r="DM51" s="3"/>
      <c r="DN51" s="3"/>
      <c r="DO51" s="3"/>
      <c r="DP51" s="3"/>
      <c r="DQ51" s="3"/>
      <c r="DR51" s="3">
        <v>2.0999999999999999E-3</v>
      </c>
      <c r="DS51" s="3"/>
      <c r="DT51" s="3">
        <v>2.0699999999999998E-3</v>
      </c>
      <c r="DU51" s="3"/>
      <c r="DV51" s="3"/>
      <c r="DW51" s="3"/>
      <c r="DX51" s="3"/>
      <c r="DY51" s="3"/>
      <c r="DZ51" s="3"/>
      <c r="EA51" s="3"/>
      <c r="EB51" s="3">
        <v>1.9400000000000001E-3</v>
      </c>
      <c r="EC51" s="3"/>
      <c r="ED51" s="3">
        <v>1.92E-3</v>
      </c>
      <c r="EE51" s="3"/>
      <c r="EF51" s="3"/>
      <c r="EG51" s="3"/>
      <c r="EH51" s="3"/>
      <c r="EI51" s="3"/>
      <c r="EJ51" s="3"/>
      <c r="EK51" s="3"/>
      <c r="EL51" s="3">
        <v>1.81E-3</v>
      </c>
      <c r="EM51" s="3"/>
      <c r="EN51" s="3">
        <v>1.7799999999999999E-3</v>
      </c>
      <c r="EO51" s="3"/>
      <c r="EP51" s="3"/>
      <c r="EQ51" s="3"/>
      <c r="ER51" s="3"/>
      <c r="ES51" s="3"/>
      <c r="ET51" s="3"/>
      <c r="EU51" s="3"/>
      <c r="EV51" s="3">
        <v>1.6800000000000001E-3</v>
      </c>
    </row>
    <row r="52" spans="1:152" x14ac:dyDescent="0.25">
      <c r="A52">
        <v>49</v>
      </c>
      <c r="B52" s="3"/>
      <c r="C52" s="3">
        <v>1.1639999999999999E-2</v>
      </c>
      <c r="D52" s="3"/>
      <c r="E52" s="3"/>
      <c r="F52" s="3"/>
      <c r="G52" s="3"/>
      <c r="H52" s="3"/>
      <c r="I52" s="3"/>
      <c r="J52" s="3"/>
      <c r="K52" s="3"/>
      <c r="L52" s="3"/>
      <c r="M52" s="3">
        <v>1.125E-2</v>
      </c>
      <c r="N52" s="3"/>
      <c r="O52" s="3"/>
      <c r="P52" s="3"/>
      <c r="Q52" s="3"/>
      <c r="R52" s="3"/>
      <c r="S52" s="3"/>
      <c r="T52" s="3"/>
      <c r="U52" s="3"/>
      <c r="V52" s="3"/>
      <c r="W52" s="3">
        <v>1.0200000000000001E-2</v>
      </c>
      <c r="X52" s="3"/>
      <c r="Y52" s="3"/>
      <c r="Z52" s="3"/>
      <c r="AA52" s="3"/>
      <c r="AB52" s="3"/>
      <c r="AC52" s="3"/>
      <c r="AD52" s="3"/>
      <c r="AE52" s="3"/>
      <c r="AF52" s="3"/>
      <c r="AG52" s="3">
        <v>8.1700000000000002E-3</v>
      </c>
      <c r="AH52" s="3"/>
      <c r="AI52" s="3"/>
      <c r="AJ52" s="3"/>
      <c r="AK52" s="3"/>
      <c r="AL52" s="3"/>
      <c r="AM52" s="3"/>
      <c r="AN52" s="3"/>
      <c r="AO52" s="3"/>
      <c r="AP52" s="3">
        <v>6.28E-3</v>
      </c>
      <c r="AQ52" s="3">
        <v>6.0600000000000003E-3</v>
      </c>
      <c r="AR52" s="3"/>
      <c r="AS52" s="3"/>
      <c r="AT52" s="3"/>
      <c r="AU52" s="3"/>
      <c r="AV52" s="3"/>
      <c r="AW52" s="3"/>
      <c r="AX52" s="3"/>
      <c r="AY52" s="3"/>
      <c r="AZ52" s="3">
        <v>4.9399999999999999E-3</v>
      </c>
      <c r="BA52" s="3">
        <v>4.9800000000000001E-3</v>
      </c>
      <c r="BB52" s="3"/>
      <c r="BC52" s="3"/>
      <c r="BD52" s="3"/>
      <c r="BE52" s="3"/>
      <c r="BF52" s="3"/>
      <c r="BG52" s="3"/>
      <c r="BH52" s="3"/>
      <c r="BI52" s="3"/>
      <c r="BJ52" s="3">
        <v>4.8700000000000002E-3</v>
      </c>
      <c r="BK52" s="3">
        <v>4.8999999999999998E-3</v>
      </c>
      <c r="BL52" s="3"/>
      <c r="BM52" s="3"/>
      <c r="BN52" s="3"/>
      <c r="BO52" s="3"/>
      <c r="BP52" s="3"/>
      <c r="BQ52" s="3"/>
      <c r="BR52" s="3"/>
      <c r="BS52" s="3"/>
      <c r="BT52" s="3">
        <v>3.8E-3</v>
      </c>
      <c r="BU52" s="3">
        <v>3.82E-3</v>
      </c>
      <c r="BV52" s="3"/>
      <c r="BW52" s="3"/>
      <c r="BX52" s="3"/>
      <c r="BY52" s="3"/>
      <c r="BZ52" s="3"/>
      <c r="CA52" s="3"/>
      <c r="CB52" s="3"/>
      <c r="CC52" s="3"/>
      <c r="CD52" s="3">
        <v>3.2299999999999998E-3</v>
      </c>
      <c r="CE52" s="3">
        <v>3.2299999999999998E-3</v>
      </c>
      <c r="CF52" s="3"/>
      <c r="CG52" s="3"/>
      <c r="CH52" s="3"/>
      <c r="CI52" s="3"/>
      <c r="CJ52" s="3"/>
      <c r="CK52" s="3"/>
      <c r="CL52" s="3"/>
      <c r="CM52" s="3"/>
      <c r="CN52" s="3">
        <v>2.8999999999999998E-3</v>
      </c>
      <c r="CO52" s="3">
        <v>2.9099999999999998E-3</v>
      </c>
      <c r="CP52" s="3"/>
      <c r="CQ52" s="3"/>
      <c r="CR52" s="3"/>
      <c r="CS52" s="3"/>
      <c r="CT52" s="3"/>
      <c r="CU52" s="3"/>
      <c r="CV52" s="3"/>
      <c r="CW52" s="3"/>
      <c r="CX52" s="3">
        <v>2.64E-3</v>
      </c>
      <c r="CY52" s="3">
        <v>2.6099999999999999E-3</v>
      </c>
      <c r="CZ52" s="3"/>
      <c r="DA52" s="3"/>
      <c r="DB52" s="3"/>
      <c r="DC52" s="3"/>
      <c r="DD52" s="3"/>
      <c r="DE52" s="3"/>
      <c r="DF52" s="3"/>
      <c r="DG52" s="3"/>
      <c r="DH52" s="3">
        <v>2.4199999999999998E-3</v>
      </c>
      <c r="DI52" s="3">
        <v>2.3999999999999998E-3</v>
      </c>
      <c r="DJ52" s="3"/>
      <c r="DK52" s="3"/>
      <c r="DL52" s="3"/>
      <c r="DM52" s="3"/>
      <c r="DN52" s="3"/>
      <c r="DO52" s="3"/>
      <c r="DP52" s="3"/>
      <c r="DQ52" s="3"/>
      <c r="DR52" s="3">
        <v>2.2300000000000002E-3</v>
      </c>
      <c r="DS52" s="3">
        <v>2.2100000000000002E-3</v>
      </c>
      <c r="DT52" s="3"/>
      <c r="DU52" s="3"/>
      <c r="DV52" s="3"/>
      <c r="DW52" s="3"/>
      <c r="DX52" s="3"/>
      <c r="DY52" s="3"/>
      <c r="DZ52" s="3"/>
      <c r="EA52" s="3"/>
      <c r="EB52" s="3">
        <v>2.0600000000000002E-3</v>
      </c>
      <c r="EC52" s="3">
        <v>2.0500000000000002E-3</v>
      </c>
      <c r="ED52" s="3"/>
      <c r="EE52" s="3"/>
      <c r="EF52" s="3"/>
      <c r="EG52" s="3"/>
      <c r="EH52" s="3"/>
      <c r="EI52" s="3"/>
      <c r="EJ52" s="3"/>
      <c r="EK52" s="3"/>
      <c r="EL52" s="3">
        <v>1.91E-3</v>
      </c>
      <c r="EM52" s="3">
        <v>1.9E-3</v>
      </c>
      <c r="EN52" s="3"/>
      <c r="EO52" s="3"/>
      <c r="EP52" s="3"/>
      <c r="EQ52" s="3"/>
      <c r="ER52" s="3"/>
      <c r="ES52" s="3"/>
      <c r="ET52" s="3"/>
      <c r="EU52" s="3"/>
      <c r="EV52" s="3">
        <v>1.7799999999999999E-3</v>
      </c>
    </row>
    <row r="53" spans="1:152" x14ac:dyDescent="0.25">
      <c r="A53">
        <v>50</v>
      </c>
      <c r="B53" s="3">
        <v>1.2330000000000001E-2</v>
      </c>
      <c r="C53" s="3"/>
      <c r="D53" s="3"/>
      <c r="E53" s="3"/>
      <c r="F53" s="3"/>
      <c r="G53" s="3"/>
      <c r="H53" s="3"/>
      <c r="I53" s="3"/>
      <c r="J53" s="3"/>
      <c r="K53" s="3"/>
      <c r="L53" s="3">
        <v>1.188E-2</v>
      </c>
      <c r="M53" s="3"/>
      <c r="N53" s="3"/>
      <c r="O53" s="3"/>
      <c r="P53" s="3"/>
      <c r="Q53" s="3"/>
      <c r="R53" s="3"/>
      <c r="S53" s="3"/>
      <c r="T53" s="3"/>
      <c r="U53" s="3"/>
      <c r="V53" s="3">
        <v>1.0880000000000001E-2</v>
      </c>
      <c r="W53" s="3"/>
      <c r="X53" s="3"/>
      <c r="Y53" s="3"/>
      <c r="Z53" s="3"/>
      <c r="AA53" s="3"/>
      <c r="AB53" s="3"/>
      <c r="AC53" s="3"/>
      <c r="AD53" s="3"/>
      <c r="AE53" s="3"/>
      <c r="AF53" s="3">
        <v>8.8199999999999997E-3</v>
      </c>
      <c r="AG53" s="3"/>
      <c r="AH53" s="3"/>
      <c r="AI53" s="3"/>
      <c r="AJ53" s="3"/>
      <c r="AK53" s="3"/>
      <c r="AL53" s="3"/>
      <c r="AM53" s="3"/>
      <c r="AN53" s="3"/>
      <c r="AO53" s="3"/>
      <c r="AP53" s="3">
        <v>6.5599999999999999E-3</v>
      </c>
      <c r="AQ53" s="3"/>
      <c r="AR53" s="3"/>
      <c r="AS53" s="3"/>
      <c r="AT53" s="3"/>
      <c r="AU53" s="3"/>
      <c r="AV53" s="3"/>
      <c r="AW53" s="3"/>
      <c r="AX53" s="3"/>
      <c r="AY53" s="3"/>
      <c r="AZ53" s="3">
        <v>5.4299999999999999E-3</v>
      </c>
      <c r="BA53" s="3"/>
      <c r="BB53" s="3"/>
      <c r="BC53" s="3"/>
      <c r="BD53" s="3"/>
      <c r="BE53" s="3"/>
      <c r="BF53" s="3"/>
      <c r="BG53" s="3"/>
      <c r="BH53" s="3"/>
      <c r="BI53" s="3"/>
      <c r="BJ53" s="3">
        <v>5.28E-3</v>
      </c>
      <c r="BK53" s="3"/>
      <c r="BL53" s="3"/>
      <c r="BM53" s="3"/>
      <c r="BN53" s="3"/>
      <c r="BO53" s="3"/>
      <c r="BP53" s="3"/>
      <c r="BQ53" s="3"/>
      <c r="BR53" s="3"/>
      <c r="BS53" s="3"/>
      <c r="BT53" s="3">
        <v>4.1799999999999997E-3</v>
      </c>
      <c r="BU53" s="3"/>
      <c r="BV53" s="3"/>
      <c r="BW53" s="3"/>
      <c r="BX53" s="3"/>
      <c r="BY53" s="3"/>
      <c r="BZ53" s="3"/>
      <c r="CA53" s="3"/>
      <c r="CB53" s="3"/>
      <c r="CC53" s="3"/>
      <c r="CD53" s="3">
        <v>3.5599999999999998E-3</v>
      </c>
      <c r="CE53" s="3"/>
      <c r="CF53" s="3"/>
      <c r="CG53" s="3"/>
      <c r="CH53" s="3"/>
      <c r="CI53" s="3"/>
      <c r="CJ53" s="3"/>
      <c r="CK53" s="3"/>
      <c r="CL53" s="3"/>
      <c r="CM53" s="3"/>
      <c r="CN53" s="3">
        <v>3.15E-3</v>
      </c>
      <c r="CO53" s="3"/>
      <c r="CP53" s="3"/>
      <c r="CQ53" s="3"/>
      <c r="CR53" s="3"/>
      <c r="CS53" s="3"/>
      <c r="CT53" s="3"/>
      <c r="CU53" s="3"/>
      <c r="CV53" s="3"/>
      <c r="CW53" s="3"/>
      <c r="CX53" s="3">
        <v>2.81E-3</v>
      </c>
      <c r="CY53" s="3"/>
      <c r="CZ53" s="3"/>
      <c r="DA53" s="3"/>
      <c r="DB53" s="3"/>
      <c r="DC53" s="3"/>
      <c r="DD53" s="3"/>
      <c r="DE53" s="3"/>
      <c r="DF53" s="3"/>
      <c r="DG53" s="3"/>
      <c r="DH53" s="3">
        <v>2.5699999999999998E-3</v>
      </c>
      <c r="DI53" s="3"/>
      <c r="DJ53" s="3"/>
      <c r="DK53" s="3"/>
      <c r="DL53" s="3"/>
      <c r="DM53" s="3"/>
      <c r="DN53" s="3"/>
      <c r="DO53" s="3"/>
      <c r="DP53" s="3"/>
      <c r="DQ53" s="3"/>
      <c r="DR53" s="3">
        <v>2.3700000000000001E-3</v>
      </c>
      <c r="DS53" s="3"/>
      <c r="DT53" s="3"/>
      <c r="DU53" s="3"/>
      <c r="DV53" s="3"/>
      <c r="DW53" s="3"/>
      <c r="DX53" s="3"/>
      <c r="DY53" s="3"/>
      <c r="DZ53" s="3"/>
      <c r="EA53" s="3"/>
      <c r="EB53" s="3">
        <v>2.2000000000000001E-3</v>
      </c>
      <c r="EC53" s="3"/>
      <c r="ED53" s="3"/>
      <c r="EE53" s="3"/>
      <c r="EF53" s="3"/>
      <c r="EG53" s="3"/>
      <c r="EH53" s="3"/>
      <c r="EI53" s="3"/>
      <c r="EJ53" s="3"/>
      <c r="EK53" s="3"/>
      <c r="EL53" s="3">
        <v>2.0400000000000001E-3</v>
      </c>
      <c r="EM53" s="3"/>
      <c r="EN53" s="3"/>
      <c r="EO53" s="3"/>
      <c r="EP53" s="3"/>
      <c r="EQ53" s="3"/>
      <c r="ER53" s="3"/>
      <c r="ES53" s="3"/>
      <c r="ET53" s="3"/>
      <c r="EU53" s="3"/>
      <c r="EV53" s="3">
        <v>1.9E-3</v>
      </c>
    </row>
    <row r="54" spans="1:152" x14ac:dyDescent="0.25">
      <c r="A54">
        <v>51</v>
      </c>
      <c r="B54" s="3"/>
      <c r="C54" s="3"/>
      <c r="D54" s="3"/>
      <c r="E54" s="3"/>
      <c r="F54" s="3"/>
      <c r="G54" s="3"/>
      <c r="H54" s="3"/>
      <c r="I54" s="3"/>
      <c r="J54" s="3"/>
      <c r="K54" s="3">
        <v>1.259E-2</v>
      </c>
      <c r="L54" s="3"/>
      <c r="M54" s="3"/>
      <c r="N54" s="3"/>
      <c r="O54" s="3"/>
      <c r="P54" s="3"/>
      <c r="Q54" s="3"/>
      <c r="R54" s="3"/>
      <c r="S54" s="3"/>
      <c r="T54" s="3"/>
      <c r="U54" s="3">
        <v>1.163E-2</v>
      </c>
      <c r="V54" s="3"/>
      <c r="W54" s="3"/>
      <c r="X54" s="3"/>
      <c r="Y54" s="3"/>
      <c r="Z54" s="3"/>
      <c r="AA54" s="3"/>
      <c r="AB54" s="3"/>
      <c r="AC54" s="3"/>
      <c r="AD54" s="3"/>
      <c r="AE54" s="3">
        <v>9.5200000000000007E-3</v>
      </c>
      <c r="AF54" s="3"/>
      <c r="AG54" s="3"/>
      <c r="AH54" s="3"/>
      <c r="AI54" s="3"/>
      <c r="AJ54" s="3"/>
      <c r="AK54" s="3"/>
      <c r="AL54" s="3"/>
      <c r="AM54" s="3"/>
      <c r="AN54" s="3"/>
      <c r="AO54" s="3">
        <v>7.11E-3</v>
      </c>
      <c r="AP54" s="3">
        <v>7.2700000000000004E-3</v>
      </c>
      <c r="AQ54" s="3"/>
      <c r="AR54" s="3"/>
      <c r="AS54" s="3"/>
      <c r="AT54" s="3"/>
      <c r="AU54" s="3"/>
      <c r="AV54" s="3"/>
      <c r="AW54" s="3"/>
      <c r="AX54" s="3"/>
      <c r="AY54" s="3">
        <v>5.9199999999999999E-3</v>
      </c>
      <c r="AZ54" s="3">
        <v>5.8799999999999998E-3</v>
      </c>
      <c r="BA54" s="3"/>
      <c r="BB54" s="3"/>
      <c r="BC54" s="3"/>
      <c r="BD54" s="3"/>
      <c r="BE54" s="3"/>
      <c r="BF54" s="3"/>
      <c r="BG54" s="3"/>
      <c r="BH54" s="3"/>
      <c r="BI54" s="3">
        <v>5.7000000000000002E-3</v>
      </c>
      <c r="BJ54" s="3">
        <v>5.5599999999999998E-3</v>
      </c>
      <c r="BK54" s="3"/>
      <c r="BL54" s="3"/>
      <c r="BM54" s="3"/>
      <c r="BN54" s="3"/>
      <c r="BO54" s="3"/>
      <c r="BP54" s="3"/>
      <c r="BQ54" s="3"/>
      <c r="BR54" s="3"/>
      <c r="BS54" s="3">
        <v>4.5599999999999998E-3</v>
      </c>
      <c r="BT54" s="3">
        <v>4.4600000000000004E-3</v>
      </c>
      <c r="BU54" s="3"/>
      <c r="BV54" s="3"/>
      <c r="BW54" s="3"/>
      <c r="BX54" s="3"/>
      <c r="BY54" s="3"/>
      <c r="BZ54" s="3"/>
      <c r="CA54" s="3"/>
      <c r="CB54" s="3"/>
      <c r="CC54" s="3">
        <v>3.9100000000000003E-3</v>
      </c>
      <c r="CD54" s="3">
        <v>3.81E-3</v>
      </c>
      <c r="CE54" s="3"/>
      <c r="CF54" s="3"/>
      <c r="CG54" s="3"/>
      <c r="CH54" s="3"/>
      <c r="CI54" s="3"/>
      <c r="CJ54" s="3"/>
      <c r="CK54" s="3"/>
      <c r="CL54" s="3"/>
      <c r="CM54" s="3">
        <v>3.4199999999999999E-3</v>
      </c>
      <c r="CN54" s="3">
        <v>3.5000000000000001E-3</v>
      </c>
      <c r="CO54" s="3"/>
      <c r="CP54" s="3"/>
      <c r="CQ54" s="3"/>
      <c r="CR54" s="3"/>
      <c r="CS54" s="3"/>
      <c r="CT54" s="3"/>
      <c r="CU54" s="3"/>
      <c r="CV54" s="3"/>
      <c r="CW54" s="3">
        <v>3.0400000000000002E-3</v>
      </c>
      <c r="CX54" s="3">
        <v>3.0100000000000001E-3</v>
      </c>
      <c r="CY54" s="3"/>
      <c r="CZ54" s="3"/>
      <c r="DA54" s="3"/>
      <c r="DB54" s="3"/>
      <c r="DC54" s="3"/>
      <c r="DD54" s="3"/>
      <c r="DE54" s="3"/>
      <c r="DF54" s="3"/>
      <c r="DG54" s="3">
        <v>2.7799999999999999E-3</v>
      </c>
      <c r="DH54" s="3">
        <v>2.7599999999999999E-3</v>
      </c>
      <c r="DI54" s="3"/>
      <c r="DJ54" s="3"/>
      <c r="DK54" s="3"/>
      <c r="DL54" s="3"/>
      <c r="DM54" s="3"/>
      <c r="DN54" s="3"/>
      <c r="DO54" s="3"/>
      <c r="DP54" s="3"/>
      <c r="DQ54" s="3">
        <v>2.5699999999999998E-3</v>
      </c>
      <c r="DR54" s="3">
        <v>2.5500000000000002E-3</v>
      </c>
      <c r="DS54" s="3"/>
      <c r="DT54" s="3"/>
      <c r="DU54" s="3"/>
      <c r="DV54" s="3"/>
      <c r="DW54" s="3"/>
      <c r="DX54" s="3"/>
      <c r="DY54" s="3"/>
      <c r="DZ54" s="3"/>
      <c r="EA54" s="3">
        <v>2.3800000000000002E-3</v>
      </c>
      <c r="EB54" s="3">
        <v>2.3600000000000001E-3</v>
      </c>
      <c r="EC54" s="3"/>
      <c r="ED54" s="3"/>
      <c r="EE54" s="3"/>
      <c r="EF54" s="3"/>
      <c r="EG54" s="3"/>
      <c r="EH54" s="3"/>
      <c r="EI54" s="3"/>
      <c r="EJ54" s="3"/>
      <c r="EK54" s="3">
        <v>2.2000000000000001E-3</v>
      </c>
      <c r="EL54" s="3">
        <v>2.1900000000000001E-3</v>
      </c>
      <c r="EM54" s="3"/>
      <c r="EN54" s="3"/>
      <c r="EO54" s="3"/>
      <c r="EP54" s="3"/>
      <c r="EQ54" s="3"/>
      <c r="ER54" s="3"/>
      <c r="ES54" s="3"/>
      <c r="ET54" s="3"/>
      <c r="EU54" s="3">
        <v>2.0500000000000002E-3</v>
      </c>
      <c r="EV54" s="3">
        <v>2.0400000000000001E-3</v>
      </c>
    </row>
    <row r="55" spans="1:152" x14ac:dyDescent="0.25">
      <c r="A55">
        <v>52</v>
      </c>
      <c r="B55" s="3"/>
      <c r="C55" s="3"/>
      <c r="D55" s="3"/>
      <c r="E55" s="3"/>
      <c r="F55" s="3"/>
      <c r="G55" s="3"/>
      <c r="H55" s="3"/>
      <c r="I55" s="3"/>
      <c r="J55" s="3">
        <v>1.338E-2</v>
      </c>
      <c r="K55" s="3"/>
      <c r="L55" s="3"/>
      <c r="M55" s="3"/>
      <c r="N55" s="3"/>
      <c r="O55" s="3"/>
      <c r="P55" s="3"/>
      <c r="Q55" s="3"/>
      <c r="R55" s="3"/>
      <c r="S55" s="3"/>
      <c r="T55" s="3">
        <v>1.242E-2</v>
      </c>
      <c r="U55" s="3"/>
      <c r="V55" s="3"/>
      <c r="W55" s="3"/>
      <c r="X55" s="3"/>
      <c r="Y55" s="3"/>
      <c r="Z55" s="3"/>
      <c r="AA55" s="3"/>
      <c r="AB55" s="3"/>
      <c r="AC55" s="3"/>
      <c r="AD55" s="3">
        <v>1.0240000000000001E-2</v>
      </c>
      <c r="AE55" s="3"/>
      <c r="AF55" s="3"/>
      <c r="AG55" s="3"/>
      <c r="AH55" s="3"/>
      <c r="AI55" s="3"/>
      <c r="AJ55" s="3"/>
      <c r="AK55" s="3"/>
      <c r="AL55" s="3"/>
      <c r="AM55" s="3"/>
      <c r="AN55" s="3">
        <v>7.6699999999999997E-3</v>
      </c>
      <c r="AO55" s="3"/>
      <c r="AP55" s="3">
        <v>7.6499999999999997E-3</v>
      </c>
      <c r="AQ55" s="3"/>
      <c r="AR55" s="3"/>
      <c r="AS55" s="3"/>
      <c r="AT55" s="3"/>
      <c r="AU55" s="3"/>
      <c r="AV55" s="3"/>
      <c r="AW55" s="3"/>
      <c r="AX55" s="3">
        <v>6.4000000000000003E-3</v>
      </c>
      <c r="AY55" s="3"/>
      <c r="AZ55" s="3">
        <v>6.3800000000000003E-3</v>
      </c>
      <c r="BA55" s="3"/>
      <c r="BB55" s="3"/>
      <c r="BC55" s="3"/>
      <c r="BD55" s="3"/>
      <c r="BE55" s="3"/>
      <c r="BF55" s="3"/>
      <c r="BG55" s="3"/>
      <c r="BH55" s="3">
        <v>6.1500000000000001E-3</v>
      </c>
      <c r="BI55" s="3"/>
      <c r="BJ55" s="3">
        <v>5.77E-3</v>
      </c>
      <c r="BK55" s="3"/>
      <c r="BL55" s="3"/>
      <c r="BM55" s="3"/>
      <c r="BN55" s="3"/>
      <c r="BO55" s="3"/>
      <c r="BP55" s="3"/>
      <c r="BQ55" s="3"/>
      <c r="BR55" s="3">
        <v>4.96E-3</v>
      </c>
      <c r="BS55" s="3"/>
      <c r="BT55" s="3">
        <v>4.6699999999999997E-3</v>
      </c>
      <c r="BU55" s="3"/>
      <c r="BV55" s="3"/>
      <c r="BW55" s="3"/>
      <c r="BX55" s="3"/>
      <c r="BY55" s="3"/>
      <c r="BZ55" s="3"/>
      <c r="CA55" s="3"/>
      <c r="CB55" s="3">
        <v>4.3E-3</v>
      </c>
      <c r="CC55" s="3"/>
      <c r="CD55" s="3">
        <v>4.13E-3</v>
      </c>
      <c r="CE55" s="3"/>
      <c r="CF55" s="3"/>
      <c r="CG55" s="3"/>
      <c r="CH55" s="3"/>
      <c r="CI55" s="3"/>
      <c r="CJ55" s="3"/>
      <c r="CK55" s="3"/>
      <c r="CL55" s="3">
        <v>3.7399999999999998E-3</v>
      </c>
      <c r="CM55" s="3"/>
      <c r="CN55" s="3">
        <v>3.64E-3</v>
      </c>
      <c r="CO55" s="3"/>
      <c r="CP55" s="3"/>
      <c r="CQ55" s="3"/>
      <c r="CR55" s="3"/>
      <c r="CS55" s="3"/>
      <c r="CT55" s="3"/>
      <c r="CU55" s="3"/>
      <c r="CV55" s="3">
        <v>3.32E-3</v>
      </c>
      <c r="CW55" s="3"/>
      <c r="CX55" s="3">
        <v>3.2599999999999999E-3</v>
      </c>
      <c r="CY55" s="3"/>
      <c r="CZ55" s="3"/>
      <c r="DA55" s="3"/>
      <c r="DB55" s="3"/>
      <c r="DC55" s="3"/>
      <c r="DD55" s="3"/>
      <c r="DE55" s="3"/>
      <c r="DF55" s="3">
        <v>3.0400000000000002E-3</v>
      </c>
      <c r="DG55" s="3"/>
      <c r="DH55" s="3">
        <v>2.99E-3</v>
      </c>
      <c r="DI55" s="3"/>
      <c r="DJ55" s="3"/>
      <c r="DK55" s="3"/>
      <c r="DL55" s="3"/>
      <c r="DM55" s="3"/>
      <c r="DN55" s="3"/>
      <c r="DO55" s="3"/>
      <c r="DP55" s="3">
        <v>2.8E-3</v>
      </c>
      <c r="DQ55" s="3"/>
      <c r="DR55" s="3">
        <v>2.7599999999999999E-3</v>
      </c>
      <c r="DS55" s="3"/>
      <c r="DT55" s="3"/>
      <c r="DU55" s="3"/>
      <c r="DV55" s="3"/>
      <c r="DW55" s="3"/>
      <c r="DX55" s="3"/>
      <c r="DY55" s="3"/>
      <c r="DZ55" s="3">
        <v>2.5899999999999999E-3</v>
      </c>
      <c r="EA55" s="3"/>
      <c r="EB55" s="3">
        <v>2.5500000000000002E-3</v>
      </c>
      <c r="EC55" s="3"/>
      <c r="ED55" s="3"/>
      <c r="EE55" s="3"/>
      <c r="EF55" s="3"/>
      <c r="EG55" s="3"/>
      <c r="EH55" s="3"/>
      <c r="EI55" s="3"/>
      <c r="EJ55" s="3">
        <v>2.3999999999999998E-3</v>
      </c>
      <c r="EK55" s="3"/>
      <c r="EL55" s="3">
        <v>2.3700000000000001E-3</v>
      </c>
      <c r="EM55" s="3"/>
      <c r="EN55" s="3"/>
      <c r="EO55" s="3"/>
      <c r="EP55" s="3"/>
      <c r="EQ55" s="3"/>
      <c r="ER55" s="3"/>
      <c r="ES55" s="3"/>
      <c r="ET55" s="3">
        <v>2.2399999999999998E-3</v>
      </c>
      <c r="EU55" s="3"/>
      <c r="EV55" s="3">
        <v>2.2100000000000002E-3</v>
      </c>
    </row>
    <row r="56" spans="1:152" x14ac:dyDescent="0.25">
      <c r="A56">
        <v>53</v>
      </c>
      <c r="B56" s="3"/>
      <c r="C56" s="3"/>
      <c r="D56" s="3"/>
      <c r="E56" s="3"/>
      <c r="F56" s="3"/>
      <c r="G56" s="3"/>
      <c r="H56" s="3"/>
      <c r="I56" s="3">
        <v>1.427E-2</v>
      </c>
      <c r="J56" s="3"/>
      <c r="K56" s="3"/>
      <c r="L56" s="3"/>
      <c r="M56" s="3"/>
      <c r="N56" s="3"/>
      <c r="O56" s="3"/>
      <c r="P56" s="3"/>
      <c r="Q56" s="3"/>
      <c r="R56" s="3"/>
      <c r="S56" s="3">
        <v>1.324E-2</v>
      </c>
      <c r="T56" s="3"/>
      <c r="U56" s="3"/>
      <c r="V56" s="3"/>
      <c r="W56" s="3"/>
      <c r="X56" s="3"/>
      <c r="Y56" s="3"/>
      <c r="Z56" s="3"/>
      <c r="AA56" s="3"/>
      <c r="AB56" s="3"/>
      <c r="AC56" s="3">
        <v>1.098E-2</v>
      </c>
      <c r="AD56" s="3"/>
      <c r="AE56" s="3"/>
      <c r="AF56" s="3"/>
      <c r="AG56" s="3"/>
      <c r="AH56" s="3"/>
      <c r="AI56" s="3"/>
      <c r="AJ56" s="3"/>
      <c r="AK56" s="3"/>
      <c r="AL56" s="3"/>
      <c r="AM56" s="3">
        <v>8.2500000000000004E-3</v>
      </c>
      <c r="AN56" s="3"/>
      <c r="AO56" s="3"/>
      <c r="AP56" s="3">
        <v>8.0499999999999999E-3</v>
      </c>
      <c r="AQ56" s="3"/>
      <c r="AR56" s="3"/>
      <c r="AS56" s="3"/>
      <c r="AT56" s="3"/>
      <c r="AU56" s="3"/>
      <c r="AV56" s="3"/>
      <c r="AW56" s="3">
        <v>6.8599999999999998E-3</v>
      </c>
      <c r="AX56" s="3"/>
      <c r="AY56" s="3"/>
      <c r="AZ56" s="3">
        <v>6.8500000000000002E-3</v>
      </c>
      <c r="BA56" s="3"/>
      <c r="BB56" s="3"/>
      <c r="BC56" s="3"/>
      <c r="BD56" s="3"/>
      <c r="BE56" s="3"/>
      <c r="BF56" s="3"/>
      <c r="BG56" s="3">
        <v>6.6299999999999996E-3</v>
      </c>
      <c r="BH56" s="3"/>
      <c r="BI56" s="3"/>
      <c r="BJ56" s="3">
        <v>6.2399999999999999E-3</v>
      </c>
      <c r="BK56" s="3"/>
      <c r="BL56" s="3"/>
      <c r="BM56" s="3"/>
      <c r="BN56" s="3"/>
      <c r="BO56" s="3"/>
      <c r="BP56" s="3"/>
      <c r="BQ56" s="3">
        <v>5.3800000000000002E-3</v>
      </c>
      <c r="BR56" s="3"/>
      <c r="BS56" s="3"/>
      <c r="BT56" s="3">
        <v>5.1799999999999997E-3</v>
      </c>
      <c r="BU56" s="3"/>
      <c r="BV56" s="3"/>
      <c r="BW56" s="3"/>
      <c r="BX56" s="3"/>
      <c r="BY56" s="3"/>
      <c r="BZ56" s="3"/>
      <c r="CA56" s="3">
        <v>4.7099999999999998E-3</v>
      </c>
      <c r="CB56" s="3"/>
      <c r="CC56" s="3"/>
      <c r="CD56" s="3">
        <v>4.5300000000000002E-3</v>
      </c>
      <c r="CE56" s="3"/>
      <c r="CF56" s="3"/>
      <c r="CG56" s="3"/>
      <c r="CH56" s="3"/>
      <c r="CI56" s="3"/>
      <c r="CJ56" s="3"/>
      <c r="CK56" s="3">
        <v>4.1000000000000003E-3</v>
      </c>
      <c r="CL56" s="3"/>
      <c r="CM56" s="3"/>
      <c r="CN56" s="3">
        <v>3.9500000000000004E-3</v>
      </c>
      <c r="CO56" s="3"/>
      <c r="CP56" s="3"/>
      <c r="CQ56" s="3"/>
      <c r="CR56" s="3"/>
      <c r="CS56" s="3"/>
      <c r="CT56" s="3"/>
      <c r="CU56" s="3">
        <v>3.65E-3</v>
      </c>
      <c r="CV56" s="3"/>
      <c r="CW56" s="3"/>
      <c r="CX56" s="3">
        <v>3.5500000000000002E-3</v>
      </c>
      <c r="CY56" s="3"/>
      <c r="CZ56" s="3"/>
      <c r="DA56" s="3"/>
      <c r="DB56" s="3"/>
      <c r="DC56" s="3"/>
      <c r="DD56" s="3"/>
      <c r="DE56" s="3">
        <v>3.3400000000000001E-3</v>
      </c>
      <c r="DF56" s="3"/>
      <c r="DG56" s="3"/>
      <c r="DH56" s="3">
        <v>3.2599999999999999E-3</v>
      </c>
      <c r="DI56" s="3"/>
      <c r="DJ56" s="3"/>
      <c r="DK56" s="3"/>
      <c r="DL56" s="3"/>
      <c r="DM56" s="3"/>
      <c r="DN56" s="3"/>
      <c r="DO56" s="3">
        <v>3.0799999999999998E-3</v>
      </c>
      <c r="DP56" s="3"/>
      <c r="DQ56" s="3"/>
      <c r="DR56" s="3">
        <v>3.0100000000000001E-3</v>
      </c>
      <c r="DS56" s="3"/>
      <c r="DT56" s="3"/>
      <c r="DU56" s="3"/>
      <c r="DV56" s="3"/>
      <c r="DW56" s="3"/>
      <c r="DX56" s="3"/>
      <c r="DY56" s="3">
        <v>2.8500000000000001E-3</v>
      </c>
      <c r="DZ56" s="3"/>
      <c r="EA56" s="3"/>
      <c r="EB56" s="3">
        <v>2.7799999999999999E-3</v>
      </c>
      <c r="EC56" s="3"/>
      <c r="ED56" s="3"/>
      <c r="EE56" s="3"/>
      <c r="EF56" s="3"/>
      <c r="EG56" s="3"/>
      <c r="EH56" s="3"/>
      <c r="EI56" s="3">
        <v>2.64E-3</v>
      </c>
      <c r="EJ56" s="3"/>
      <c r="EK56" s="3"/>
      <c r="EL56" s="3">
        <v>2.5899999999999999E-3</v>
      </c>
      <c r="EM56" s="3"/>
      <c r="EN56" s="3"/>
      <c r="EO56" s="3"/>
      <c r="EP56" s="3"/>
      <c r="EQ56" s="3"/>
      <c r="ER56" s="3"/>
      <c r="ES56" s="3">
        <v>2.4599999999999999E-3</v>
      </c>
      <c r="ET56" s="3"/>
      <c r="EU56" s="3"/>
      <c r="EV56" s="3">
        <v>2.4099999999999998E-3</v>
      </c>
    </row>
    <row r="57" spans="1:152" x14ac:dyDescent="0.25">
      <c r="A57">
        <v>54</v>
      </c>
      <c r="B57" s="3"/>
      <c r="C57" s="3"/>
      <c r="D57" s="3"/>
      <c r="E57" s="3"/>
      <c r="F57" s="3"/>
      <c r="G57" s="3"/>
      <c r="H57" s="3">
        <v>1.525E-2</v>
      </c>
      <c r="I57" s="3"/>
      <c r="J57" s="3"/>
      <c r="K57" s="3"/>
      <c r="L57" s="3"/>
      <c r="M57" s="3"/>
      <c r="N57" s="3"/>
      <c r="O57" s="3"/>
      <c r="P57" s="3"/>
      <c r="Q57" s="3"/>
      <c r="R57" s="3">
        <v>1.4120000000000001E-2</v>
      </c>
      <c r="S57" s="3"/>
      <c r="T57" s="3"/>
      <c r="U57" s="3"/>
      <c r="V57" s="3"/>
      <c r="W57" s="3"/>
      <c r="X57" s="3"/>
      <c r="Y57" s="3"/>
      <c r="Z57" s="3"/>
      <c r="AA57" s="3"/>
      <c r="AB57" s="3">
        <v>1.175E-2</v>
      </c>
      <c r="AC57" s="3"/>
      <c r="AD57" s="3"/>
      <c r="AE57" s="3"/>
      <c r="AF57" s="3"/>
      <c r="AG57" s="3"/>
      <c r="AH57" s="3"/>
      <c r="AI57" s="3"/>
      <c r="AJ57" s="3"/>
      <c r="AK57" s="3"/>
      <c r="AL57" s="3">
        <v>8.8599999999999998E-3</v>
      </c>
      <c r="AM57" s="3"/>
      <c r="AN57" s="3"/>
      <c r="AO57" s="3"/>
      <c r="AP57" s="3">
        <v>8.0700000000000008E-3</v>
      </c>
      <c r="AQ57" s="3"/>
      <c r="AR57" s="3"/>
      <c r="AS57" s="3"/>
      <c r="AT57" s="3"/>
      <c r="AU57" s="3"/>
      <c r="AV57" s="3">
        <v>7.3200000000000001E-3</v>
      </c>
      <c r="AW57" s="3"/>
      <c r="AX57" s="3"/>
      <c r="AY57" s="3"/>
      <c r="AZ57" s="3">
        <v>7.2199999999999999E-3</v>
      </c>
      <c r="BA57" s="3"/>
      <c r="BB57" s="3"/>
      <c r="BC57" s="3"/>
      <c r="BD57" s="3"/>
      <c r="BE57" s="3"/>
      <c r="BF57" s="3">
        <v>7.1599999999999997E-3</v>
      </c>
      <c r="BG57" s="3"/>
      <c r="BH57" s="3"/>
      <c r="BI57" s="3"/>
      <c r="BJ57" s="3">
        <v>6.5199999999999998E-3</v>
      </c>
      <c r="BK57" s="3"/>
      <c r="BL57" s="3"/>
      <c r="BM57" s="3"/>
      <c r="BN57" s="3"/>
      <c r="BO57" s="3"/>
      <c r="BP57" s="3">
        <v>5.8199999999999997E-3</v>
      </c>
      <c r="BQ57" s="3"/>
      <c r="BR57" s="3"/>
      <c r="BS57" s="3"/>
      <c r="BT57" s="3">
        <v>5.5300000000000002E-3</v>
      </c>
      <c r="BU57" s="3"/>
      <c r="BV57" s="3"/>
      <c r="BW57" s="3"/>
      <c r="BX57" s="3"/>
      <c r="BY57" s="3"/>
      <c r="BZ57" s="3">
        <v>5.1399999999999996E-3</v>
      </c>
      <c r="CA57" s="3"/>
      <c r="CB57" s="3"/>
      <c r="CC57" s="3"/>
      <c r="CD57" s="3">
        <v>4.9100000000000003E-3</v>
      </c>
      <c r="CE57" s="3"/>
      <c r="CF57" s="3"/>
      <c r="CG57" s="3"/>
      <c r="CH57" s="3"/>
      <c r="CI57" s="3"/>
      <c r="CJ57" s="3">
        <v>4.5100000000000001E-3</v>
      </c>
      <c r="CK57" s="3"/>
      <c r="CL57" s="3"/>
      <c r="CM57" s="3"/>
      <c r="CN57" s="3">
        <v>4.3E-3</v>
      </c>
      <c r="CO57" s="3"/>
      <c r="CP57" s="3"/>
      <c r="CQ57" s="3"/>
      <c r="CR57" s="3"/>
      <c r="CS57" s="3"/>
      <c r="CT57" s="3">
        <v>4.0299999999999997E-3</v>
      </c>
      <c r="CU57" s="3"/>
      <c r="CV57" s="3"/>
      <c r="CW57" s="3"/>
      <c r="CX57" s="3">
        <v>3.8899999999999998E-3</v>
      </c>
      <c r="CY57" s="3"/>
      <c r="CZ57" s="3"/>
      <c r="DA57" s="3"/>
      <c r="DB57" s="3"/>
      <c r="DC57" s="3"/>
      <c r="DD57" s="3">
        <v>3.6900000000000001E-3</v>
      </c>
      <c r="DE57" s="3"/>
      <c r="DF57" s="3"/>
      <c r="DG57" s="3"/>
      <c r="DH57" s="3">
        <v>3.5699999999999998E-3</v>
      </c>
      <c r="DI57" s="3"/>
      <c r="DJ57" s="3"/>
      <c r="DK57" s="3"/>
      <c r="DL57" s="3"/>
      <c r="DM57" s="3"/>
      <c r="DN57" s="3">
        <v>3.3999999999999998E-3</v>
      </c>
      <c r="DO57" s="3"/>
      <c r="DP57" s="3"/>
      <c r="DQ57" s="3"/>
      <c r="DR57" s="3">
        <v>3.3E-3</v>
      </c>
      <c r="DS57" s="3"/>
      <c r="DT57" s="3"/>
      <c r="DU57" s="3"/>
      <c r="DV57" s="3"/>
      <c r="DW57" s="3"/>
      <c r="DX57" s="3">
        <v>3.15E-3</v>
      </c>
      <c r="DY57" s="3"/>
      <c r="DZ57" s="3"/>
      <c r="EA57" s="3"/>
      <c r="EB57" s="3">
        <v>3.0599999999999998E-3</v>
      </c>
      <c r="EC57" s="3"/>
      <c r="ED57" s="3"/>
      <c r="EE57" s="3"/>
      <c r="EF57" s="3"/>
      <c r="EG57" s="3"/>
      <c r="EH57" s="3">
        <v>2.9199999999999999E-3</v>
      </c>
      <c r="EI57" s="3"/>
      <c r="EJ57" s="3"/>
      <c r="EK57" s="3"/>
      <c r="EL57" s="3">
        <v>2.8400000000000001E-3</v>
      </c>
      <c r="EM57" s="3"/>
      <c r="EN57" s="3"/>
      <c r="EO57" s="3"/>
      <c r="EP57" s="3"/>
      <c r="EQ57" s="3"/>
      <c r="ER57" s="3">
        <v>2.7200000000000002E-3</v>
      </c>
      <c r="ES57" s="3"/>
      <c r="ET57" s="3"/>
      <c r="EU57" s="3"/>
      <c r="EV57" s="3">
        <v>2.65E-3</v>
      </c>
    </row>
    <row r="58" spans="1:152" x14ac:dyDescent="0.25">
      <c r="A58">
        <v>55</v>
      </c>
      <c r="B58" s="3"/>
      <c r="C58" s="3"/>
      <c r="D58" s="3"/>
      <c r="E58" s="3"/>
      <c r="F58" s="3"/>
      <c r="G58" s="3">
        <v>1.6369999999999999E-2</v>
      </c>
      <c r="H58" s="3"/>
      <c r="I58" s="3"/>
      <c r="J58" s="3"/>
      <c r="K58" s="3"/>
      <c r="L58" s="3"/>
      <c r="M58" s="3"/>
      <c r="N58" s="3"/>
      <c r="O58" s="3"/>
      <c r="P58" s="3"/>
      <c r="Q58" s="3">
        <v>1.508E-2</v>
      </c>
      <c r="R58" s="3"/>
      <c r="S58" s="3"/>
      <c r="T58" s="3"/>
      <c r="U58" s="3"/>
      <c r="V58" s="3"/>
      <c r="W58" s="3"/>
      <c r="X58" s="3"/>
      <c r="Y58" s="3"/>
      <c r="Z58" s="3"/>
      <c r="AA58" s="3">
        <v>1.261E-2</v>
      </c>
      <c r="AB58" s="3"/>
      <c r="AC58" s="3"/>
      <c r="AD58" s="3"/>
      <c r="AE58" s="3"/>
      <c r="AF58" s="3"/>
      <c r="AG58" s="3"/>
      <c r="AH58" s="3"/>
      <c r="AI58" s="3"/>
      <c r="AJ58" s="3"/>
      <c r="AK58" s="3">
        <v>9.5200000000000007E-3</v>
      </c>
      <c r="AL58" s="3"/>
      <c r="AM58" s="3"/>
      <c r="AN58" s="3"/>
      <c r="AO58" s="3"/>
      <c r="AP58" s="3">
        <v>8.3700000000000007E-3</v>
      </c>
      <c r="AQ58" s="3"/>
      <c r="AR58" s="3"/>
      <c r="AS58" s="3"/>
      <c r="AT58" s="3"/>
      <c r="AU58" s="3">
        <v>7.8200000000000006E-3</v>
      </c>
      <c r="AV58" s="3"/>
      <c r="AW58" s="3"/>
      <c r="AX58" s="3"/>
      <c r="AY58" s="3"/>
      <c r="AZ58" s="3">
        <v>7.5100000000000002E-3</v>
      </c>
      <c r="BA58" s="3"/>
      <c r="BB58" s="3"/>
      <c r="BC58" s="3"/>
      <c r="BD58" s="3"/>
      <c r="BE58" s="3">
        <v>7.7299999999999999E-3</v>
      </c>
      <c r="BF58" s="3"/>
      <c r="BG58" s="3"/>
      <c r="BH58" s="3"/>
      <c r="BI58" s="3"/>
      <c r="BJ58" s="3">
        <v>6.8599999999999998E-3</v>
      </c>
      <c r="BK58" s="3"/>
      <c r="BL58" s="3"/>
      <c r="BM58" s="3"/>
      <c r="BN58" s="3"/>
      <c r="BO58" s="3">
        <v>6.3E-3</v>
      </c>
      <c r="BP58" s="3"/>
      <c r="BQ58" s="3"/>
      <c r="BR58" s="3"/>
      <c r="BS58" s="3"/>
      <c r="BT58" s="3">
        <v>6.0299999999999998E-3</v>
      </c>
      <c r="BU58" s="3"/>
      <c r="BV58" s="3"/>
      <c r="BW58" s="3"/>
      <c r="BX58" s="3"/>
      <c r="BY58" s="3">
        <v>5.62E-3</v>
      </c>
      <c r="BZ58" s="3"/>
      <c r="CA58" s="3"/>
      <c r="CB58" s="3"/>
      <c r="CC58" s="3"/>
      <c r="CD58" s="3">
        <v>5.3699999999999998E-3</v>
      </c>
      <c r="CE58" s="3"/>
      <c r="CF58" s="3"/>
      <c r="CG58" s="3"/>
      <c r="CH58" s="3"/>
      <c r="CI58" s="3">
        <v>4.96E-3</v>
      </c>
      <c r="CJ58" s="3"/>
      <c r="CK58" s="3"/>
      <c r="CL58" s="3"/>
      <c r="CM58" s="3"/>
      <c r="CN58" s="3">
        <v>4.7000000000000002E-3</v>
      </c>
      <c r="CO58" s="3"/>
      <c r="CP58" s="3"/>
      <c r="CQ58" s="3"/>
      <c r="CR58" s="3"/>
      <c r="CS58" s="3">
        <v>4.47E-3</v>
      </c>
      <c r="CT58" s="3"/>
      <c r="CU58" s="3"/>
      <c r="CV58" s="3"/>
      <c r="CW58" s="3"/>
      <c r="CX58" s="3">
        <v>4.2700000000000004E-3</v>
      </c>
      <c r="CY58" s="3"/>
      <c r="CZ58" s="3"/>
      <c r="DA58" s="3"/>
      <c r="DB58" s="3"/>
      <c r="DC58" s="3">
        <v>4.0899999999999999E-3</v>
      </c>
      <c r="DD58" s="3"/>
      <c r="DE58" s="3"/>
      <c r="DF58" s="3"/>
      <c r="DG58" s="3"/>
      <c r="DH58" s="3">
        <v>3.9300000000000003E-3</v>
      </c>
      <c r="DI58" s="3"/>
      <c r="DJ58" s="3"/>
      <c r="DK58" s="3"/>
      <c r="DL58" s="3"/>
      <c r="DM58" s="3">
        <v>3.7699999999999999E-3</v>
      </c>
      <c r="DN58" s="3"/>
      <c r="DO58" s="3"/>
      <c r="DP58" s="3"/>
      <c r="DQ58" s="3"/>
      <c r="DR58" s="3">
        <v>3.63E-3</v>
      </c>
      <c r="DS58" s="3"/>
      <c r="DT58" s="3"/>
      <c r="DU58" s="3"/>
      <c r="DV58" s="3"/>
      <c r="DW58" s="3">
        <v>3.49E-3</v>
      </c>
      <c r="DX58" s="3"/>
      <c r="DY58" s="3"/>
      <c r="DZ58" s="3"/>
      <c r="EA58" s="3"/>
      <c r="EB58" s="3">
        <v>3.3700000000000002E-3</v>
      </c>
      <c r="EC58" s="3"/>
      <c r="ED58" s="3"/>
      <c r="EE58" s="3"/>
      <c r="EF58" s="3"/>
      <c r="EG58" s="3">
        <v>3.2499999999999999E-3</v>
      </c>
      <c r="EH58" s="3"/>
      <c r="EI58" s="3"/>
      <c r="EJ58" s="3"/>
      <c r="EK58" s="3"/>
      <c r="EL58" s="3">
        <v>3.13E-3</v>
      </c>
      <c r="EM58" s="3"/>
      <c r="EN58" s="3"/>
      <c r="EO58" s="3"/>
      <c r="EP58" s="3"/>
      <c r="EQ58" s="3">
        <v>3.0200000000000001E-3</v>
      </c>
      <c r="ER58" s="3"/>
      <c r="ES58" s="3"/>
      <c r="ET58" s="3"/>
      <c r="EU58" s="3"/>
      <c r="EV58" s="3">
        <v>2.9199999999999999E-3</v>
      </c>
    </row>
    <row r="59" spans="1:152" x14ac:dyDescent="0.25">
      <c r="A59">
        <v>56</v>
      </c>
      <c r="B59" s="3"/>
      <c r="C59" s="3"/>
      <c r="D59" s="3"/>
      <c r="E59" s="3"/>
      <c r="F59" s="3">
        <v>1.7590000000000001E-2</v>
      </c>
      <c r="G59" s="3"/>
      <c r="H59" s="3"/>
      <c r="I59" s="3"/>
      <c r="J59" s="3"/>
      <c r="K59" s="3"/>
      <c r="L59" s="3"/>
      <c r="M59" s="3"/>
      <c r="N59" s="3"/>
      <c r="O59" s="3"/>
      <c r="P59" s="3">
        <v>1.6160000000000001E-2</v>
      </c>
      <c r="Q59" s="3"/>
      <c r="R59" s="3"/>
      <c r="S59" s="3"/>
      <c r="T59" s="3"/>
      <c r="U59" s="3"/>
      <c r="V59" s="3"/>
      <c r="W59" s="3"/>
      <c r="X59" s="3"/>
      <c r="Y59" s="3"/>
      <c r="Z59" s="3">
        <v>1.357E-2</v>
      </c>
      <c r="AA59" s="3"/>
      <c r="AB59" s="3"/>
      <c r="AC59" s="3"/>
      <c r="AD59" s="3"/>
      <c r="AE59" s="3"/>
      <c r="AF59" s="3"/>
      <c r="AG59" s="3"/>
      <c r="AH59" s="3"/>
      <c r="AI59" s="3"/>
      <c r="AJ59" s="3">
        <v>1.026E-2</v>
      </c>
      <c r="AK59" s="3"/>
      <c r="AL59" s="3"/>
      <c r="AM59" s="3"/>
      <c r="AN59" s="3"/>
      <c r="AO59" s="3"/>
      <c r="AP59" s="3">
        <v>9.1400000000000006E-3</v>
      </c>
      <c r="AQ59" s="3"/>
      <c r="AR59" s="3"/>
      <c r="AS59" s="3"/>
      <c r="AT59" s="3">
        <v>8.3999999999999995E-3</v>
      </c>
      <c r="AU59" s="3"/>
      <c r="AV59" s="3"/>
      <c r="AW59" s="3"/>
      <c r="AX59" s="3"/>
      <c r="AY59" s="3"/>
      <c r="AZ59" s="3">
        <v>8.0800000000000004E-3</v>
      </c>
      <c r="BA59" s="3"/>
      <c r="BB59" s="3"/>
      <c r="BC59" s="3"/>
      <c r="BD59" s="3">
        <v>8.3499999999999998E-3</v>
      </c>
      <c r="BE59" s="3"/>
      <c r="BF59" s="3"/>
      <c r="BG59" s="3"/>
      <c r="BH59" s="3"/>
      <c r="BI59" s="3"/>
      <c r="BJ59" s="3">
        <v>7.26E-3</v>
      </c>
      <c r="BK59" s="3"/>
      <c r="BL59" s="3"/>
      <c r="BM59" s="3"/>
      <c r="BN59" s="3">
        <v>6.8300000000000001E-3</v>
      </c>
      <c r="BO59" s="3"/>
      <c r="BP59" s="3"/>
      <c r="BQ59" s="3"/>
      <c r="BR59" s="3"/>
      <c r="BS59" s="3"/>
      <c r="BT59" s="3">
        <v>6.3200000000000001E-3</v>
      </c>
      <c r="BU59" s="3"/>
      <c r="BV59" s="3"/>
      <c r="BW59" s="3"/>
      <c r="BX59" s="3">
        <v>6.1399999999999996E-3</v>
      </c>
      <c r="BY59" s="3"/>
      <c r="BZ59" s="3"/>
      <c r="CA59" s="3"/>
      <c r="CB59" s="3"/>
      <c r="CC59" s="3"/>
      <c r="CD59" s="3">
        <v>5.7099999999999998E-3</v>
      </c>
      <c r="CE59" s="3"/>
      <c r="CF59" s="3"/>
      <c r="CG59" s="3"/>
      <c r="CH59" s="3">
        <v>5.47E-3</v>
      </c>
      <c r="CI59" s="3"/>
      <c r="CJ59" s="3"/>
      <c r="CK59" s="3"/>
      <c r="CL59" s="3"/>
      <c r="CM59" s="3"/>
      <c r="CN59" s="3">
        <v>5.1399999999999996E-3</v>
      </c>
      <c r="CO59" s="3"/>
      <c r="CP59" s="3"/>
      <c r="CQ59" s="3"/>
      <c r="CR59" s="3">
        <v>4.9500000000000004E-3</v>
      </c>
      <c r="CS59" s="3"/>
      <c r="CT59" s="3"/>
      <c r="CU59" s="3"/>
      <c r="CV59" s="3"/>
      <c r="CW59" s="3"/>
      <c r="CX59" s="3">
        <v>4.6899999999999997E-3</v>
      </c>
      <c r="CY59" s="3"/>
      <c r="CZ59" s="3"/>
      <c r="DA59" s="3"/>
      <c r="DB59" s="3">
        <v>4.5399999999999998E-3</v>
      </c>
      <c r="DC59" s="3"/>
      <c r="DD59" s="3"/>
      <c r="DE59" s="3"/>
      <c r="DF59" s="3"/>
      <c r="DG59" s="3"/>
      <c r="DH59" s="3">
        <v>4.3200000000000001E-3</v>
      </c>
      <c r="DI59" s="3"/>
      <c r="DJ59" s="3"/>
      <c r="DK59" s="3"/>
      <c r="DL59" s="3">
        <v>4.1900000000000001E-3</v>
      </c>
      <c r="DM59" s="3"/>
      <c r="DN59" s="3"/>
      <c r="DO59" s="3"/>
      <c r="DP59" s="3"/>
      <c r="DQ59" s="3"/>
      <c r="DR59" s="3">
        <v>4.0000000000000001E-3</v>
      </c>
      <c r="DS59" s="3"/>
      <c r="DT59" s="3"/>
      <c r="DU59" s="3"/>
      <c r="DV59" s="3">
        <v>3.8800000000000002E-3</v>
      </c>
      <c r="DW59" s="3"/>
      <c r="DX59" s="3"/>
      <c r="DY59" s="3"/>
      <c r="DZ59" s="3"/>
      <c r="EA59" s="3"/>
      <c r="EB59" s="3">
        <v>3.7100000000000002E-3</v>
      </c>
      <c r="EC59" s="3"/>
      <c r="ED59" s="3"/>
      <c r="EE59" s="3"/>
      <c r="EF59" s="3">
        <v>3.5999999999999999E-3</v>
      </c>
      <c r="EG59" s="3"/>
      <c r="EH59" s="3"/>
      <c r="EI59" s="3"/>
      <c r="EJ59" s="3"/>
      <c r="EK59" s="3"/>
      <c r="EL59" s="3">
        <v>3.4499999999999999E-3</v>
      </c>
      <c r="EM59" s="3"/>
      <c r="EN59" s="3"/>
      <c r="EO59" s="3"/>
      <c r="EP59" s="3">
        <v>3.3600000000000001E-3</v>
      </c>
      <c r="EQ59" s="3"/>
      <c r="ER59" s="3"/>
      <c r="ES59" s="3"/>
      <c r="ET59" s="3"/>
      <c r="EU59" s="3"/>
      <c r="EV59" s="3">
        <v>3.2200000000000002E-3</v>
      </c>
    </row>
    <row r="60" spans="1:152" x14ac:dyDescent="0.25">
      <c r="A60">
        <v>57</v>
      </c>
      <c r="B60" s="3"/>
      <c r="C60" s="3"/>
      <c r="D60" s="3"/>
      <c r="E60" s="3">
        <v>1.882E-2</v>
      </c>
      <c r="F60" s="3"/>
      <c r="G60" s="3"/>
      <c r="H60" s="3"/>
      <c r="I60" s="3"/>
      <c r="J60" s="3"/>
      <c r="K60" s="3"/>
      <c r="L60" s="3"/>
      <c r="M60" s="3"/>
      <c r="N60" s="3"/>
      <c r="O60" s="3">
        <v>1.737E-2</v>
      </c>
      <c r="P60" s="3"/>
      <c r="Q60" s="3"/>
      <c r="R60" s="3"/>
      <c r="S60" s="3"/>
      <c r="T60" s="3"/>
      <c r="U60" s="3"/>
      <c r="V60" s="3"/>
      <c r="W60" s="3"/>
      <c r="X60" s="3"/>
      <c r="Y60" s="3">
        <v>1.46E-2</v>
      </c>
      <c r="Z60" s="3"/>
      <c r="AA60" s="3"/>
      <c r="AB60" s="3"/>
      <c r="AC60" s="3"/>
      <c r="AD60" s="3"/>
      <c r="AE60" s="3"/>
      <c r="AF60" s="3"/>
      <c r="AG60" s="3"/>
      <c r="AH60" s="3"/>
      <c r="AI60" s="3">
        <v>1.1129999999999999E-2</v>
      </c>
      <c r="AJ60" s="3"/>
      <c r="AK60" s="3"/>
      <c r="AL60" s="3"/>
      <c r="AM60" s="3"/>
      <c r="AN60" s="3"/>
      <c r="AO60" s="3"/>
      <c r="AP60" s="3">
        <v>9.9000000000000008E-3</v>
      </c>
      <c r="AQ60" s="3"/>
      <c r="AR60" s="3"/>
      <c r="AS60" s="3">
        <v>9.1400000000000006E-3</v>
      </c>
      <c r="AT60" s="3"/>
      <c r="AU60" s="3"/>
      <c r="AV60" s="3"/>
      <c r="AW60" s="3"/>
      <c r="AX60" s="3"/>
      <c r="AY60" s="3"/>
      <c r="AZ60" s="3">
        <v>8.7600000000000004E-3</v>
      </c>
      <c r="BA60" s="3"/>
      <c r="BB60" s="3"/>
      <c r="BC60" s="3">
        <v>8.9999999999999993E-3</v>
      </c>
      <c r="BD60" s="3"/>
      <c r="BE60" s="3"/>
      <c r="BF60" s="3"/>
      <c r="BG60" s="3"/>
      <c r="BH60" s="3"/>
      <c r="BI60" s="3"/>
      <c r="BJ60" s="3">
        <v>7.6E-3</v>
      </c>
      <c r="BK60" s="3"/>
      <c r="BL60" s="3"/>
      <c r="BM60" s="3">
        <v>7.4200000000000004E-3</v>
      </c>
      <c r="BN60" s="3"/>
      <c r="BO60" s="3"/>
      <c r="BP60" s="3"/>
      <c r="BQ60" s="3"/>
      <c r="BR60" s="3"/>
      <c r="BS60" s="3"/>
      <c r="BT60" s="3">
        <v>6.9199999999999999E-3</v>
      </c>
      <c r="BU60" s="3"/>
      <c r="BV60" s="3"/>
      <c r="BW60" s="3">
        <v>6.7299999999999999E-3</v>
      </c>
      <c r="BX60" s="3"/>
      <c r="BY60" s="3"/>
      <c r="BZ60" s="3"/>
      <c r="CA60" s="3"/>
      <c r="CB60" s="3"/>
      <c r="CC60" s="3"/>
      <c r="CD60" s="3">
        <v>6.28E-3</v>
      </c>
      <c r="CE60" s="3"/>
      <c r="CF60" s="3"/>
      <c r="CG60" s="3">
        <v>6.0200000000000002E-3</v>
      </c>
      <c r="CH60" s="3"/>
      <c r="CI60" s="3"/>
      <c r="CJ60" s="3"/>
      <c r="CK60" s="3"/>
      <c r="CL60" s="3"/>
      <c r="CM60" s="3"/>
      <c r="CN60" s="3">
        <v>5.6299999999999996E-3</v>
      </c>
      <c r="CO60" s="3"/>
      <c r="CP60" s="3"/>
      <c r="CQ60" s="3">
        <v>5.47E-3</v>
      </c>
      <c r="CR60" s="3"/>
      <c r="CS60" s="3"/>
      <c r="CT60" s="3"/>
      <c r="CU60" s="3"/>
      <c r="CV60" s="3"/>
      <c r="CW60" s="3"/>
      <c r="CX60" s="3">
        <v>5.1500000000000001E-3</v>
      </c>
      <c r="CY60" s="3"/>
      <c r="CZ60" s="3"/>
      <c r="DA60" s="3">
        <v>5.0200000000000002E-3</v>
      </c>
      <c r="DB60" s="3"/>
      <c r="DC60" s="3"/>
      <c r="DD60" s="3"/>
      <c r="DE60" s="3"/>
      <c r="DF60" s="3"/>
      <c r="DG60" s="3"/>
      <c r="DH60" s="3">
        <v>4.7400000000000003E-3</v>
      </c>
      <c r="DI60" s="3"/>
      <c r="DJ60" s="3"/>
      <c r="DK60" s="3">
        <v>4.6299999999999996E-3</v>
      </c>
      <c r="DL60" s="3"/>
      <c r="DM60" s="3"/>
      <c r="DN60" s="3"/>
      <c r="DO60" s="3"/>
      <c r="DP60" s="3"/>
      <c r="DQ60" s="3"/>
      <c r="DR60" s="3">
        <v>4.3899999999999998E-3</v>
      </c>
      <c r="DS60" s="3"/>
      <c r="DT60" s="3"/>
      <c r="DU60" s="3">
        <v>4.2900000000000004E-3</v>
      </c>
      <c r="DV60" s="3"/>
      <c r="DW60" s="3"/>
      <c r="DX60" s="3"/>
      <c r="DY60" s="3"/>
      <c r="DZ60" s="3"/>
      <c r="EA60" s="3"/>
      <c r="EB60" s="3">
        <v>4.0699999999999998E-3</v>
      </c>
      <c r="EC60" s="3"/>
      <c r="ED60" s="3"/>
      <c r="EE60" s="3">
        <v>3.98E-3</v>
      </c>
      <c r="EF60" s="3"/>
      <c r="EG60" s="3"/>
      <c r="EH60" s="3"/>
      <c r="EI60" s="3"/>
      <c r="EJ60" s="3"/>
      <c r="EK60" s="3"/>
      <c r="EL60" s="3">
        <v>3.79E-3</v>
      </c>
      <c r="EM60" s="3"/>
      <c r="EN60" s="3"/>
      <c r="EO60" s="3">
        <v>3.7100000000000002E-3</v>
      </c>
      <c r="EP60" s="3"/>
      <c r="EQ60" s="3"/>
      <c r="ER60" s="3"/>
      <c r="ES60" s="3"/>
      <c r="ET60" s="3"/>
      <c r="EU60" s="3"/>
      <c r="EV60" s="3">
        <v>3.5400000000000002E-3</v>
      </c>
    </row>
    <row r="61" spans="1:152" x14ac:dyDescent="0.25">
      <c r="A61">
        <v>58</v>
      </c>
      <c r="B61" s="3"/>
      <c r="C61" s="3"/>
      <c r="D61" s="3">
        <v>2.0029999999999999E-2</v>
      </c>
      <c r="E61" s="3"/>
      <c r="F61" s="3"/>
      <c r="G61" s="3"/>
      <c r="H61" s="3"/>
      <c r="I61" s="3"/>
      <c r="J61" s="3"/>
      <c r="K61" s="3"/>
      <c r="L61" s="3"/>
      <c r="M61" s="3"/>
      <c r="N61" s="3">
        <v>1.8710000000000001E-2</v>
      </c>
      <c r="O61" s="3"/>
      <c r="P61" s="3"/>
      <c r="Q61" s="3"/>
      <c r="R61" s="3"/>
      <c r="S61" s="3"/>
      <c r="T61" s="3"/>
      <c r="U61" s="3"/>
      <c r="V61" s="3"/>
      <c r="W61" s="3"/>
      <c r="X61" s="3">
        <v>1.5709999999999998E-2</v>
      </c>
      <c r="Y61" s="3"/>
      <c r="Z61" s="3"/>
      <c r="AA61" s="3"/>
      <c r="AB61" s="3"/>
      <c r="AC61" s="3"/>
      <c r="AD61" s="3"/>
      <c r="AE61" s="3"/>
      <c r="AF61" s="3"/>
      <c r="AG61" s="3"/>
      <c r="AH61" s="3">
        <v>1.2149999999999999E-2</v>
      </c>
      <c r="AI61" s="3"/>
      <c r="AJ61" s="3"/>
      <c r="AK61" s="3"/>
      <c r="AL61" s="3"/>
      <c r="AM61" s="3"/>
      <c r="AN61" s="3"/>
      <c r="AO61" s="3"/>
      <c r="AP61" s="3">
        <v>1.038E-2</v>
      </c>
      <c r="AQ61" s="3"/>
      <c r="AR61" s="3">
        <v>1.0059999999999999E-2</v>
      </c>
      <c r="AS61" s="3"/>
      <c r="AT61" s="3"/>
      <c r="AU61" s="3"/>
      <c r="AV61" s="3"/>
      <c r="AW61" s="3"/>
      <c r="AX61" s="3"/>
      <c r="AY61" s="3"/>
      <c r="AZ61" s="3">
        <v>9.8200000000000006E-3</v>
      </c>
      <c r="BA61" s="3"/>
      <c r="BB61" s="3">
        <v>9.6799999999999994E-3</v>
      </c>
      <c r="BC61" s="3"/>
      <c r="BD61" s="3"/>
      <c r="BE61" s="3"/>
      <c r="BF61" s="3"/>
      <c r="BG61" s="3"/>
      <c r="BH61" s="3"/>
      <c r="BI61" s="3"/>
      <c r="BJ61" s="3">
        <v>8.1300000000000001E-3</v>
      </c>
      <c r="BK61" s="3"/>
      <c r="BL61" s="3">
        <v>8.0599999999999995E-3</v>
      </c>
      <c r="BM61" s="3"/>
      <c r="BN61" s="3"/>
      <c r="BO61" s="3"/>
      <c r="BP61" s="3"/>
      <c r="BQ61" s="3"/>
      <c r="BR61" s="3"/>
      <c r="BS61" s="3"/>
      <c r="BT61" s="3">
        <v>7.7299999999999999E-3</v>
      </c>
      <c r="BU61" s="3"/>
      <c r="BV61" s="3">
        <v>7.3800000000000003E-3</v>
      </c>
      <c r="BW61" s="3"/>
      <c r="BX61" s="3"/>
      <c r="BY61" s="3"/>
      <c r="BZ61" s="3"/>
      <c r="CA61" s="3"/>
      <c r="CB61" s="3"/>
      <c r="CC61" s="3"/>
      <c r="CD61" s="3">
        <v>6.7099999999999998E-3</v>
      </c>
      <c r="CE61" s="3"/>
      <c r="CF61" s="3">
        <v>6.6100000000000004E-3</v>
      </c>
      <c r="CG61" s="3"/>
      <c r="CH61" s="3"/>
      <c r="CI61" s="3"/>
      <c r="CJ61" s="3"/>
      <c r="CK61" s="3"/>
      <c r="CL61" s="3"/>
      <c r="CM61" s="3"/>
      <c r="CN61" s="3">
        <v>6.1500000000000001E-3</v>
      </c>
      <c r="CO61" s="3"/>
      <c r="CP61" s="3">
        <v>6.0400000000000002E-3</v>
      </c>
      <c r="CQ61" s="3"/>
      <c r="CR61" s="3"/>
      <c r="CS61" s="3"/>
      <c r="CT61" s="3"/>
      <c r="CU61" s="3"/>
      <c r="CV61" s="3"/>
      <c r="CW61" s="3"/>
      <c r="CX61" s="3">
        <v>5.64E-3</v>
      </c>
      <c r="CY61" s="3"/>
      <c r="CZ61" s="3">
        <v>5.5399999999999998E-3</v>
      </c>
      <c r="DA61" s="3"/>
      <c r="DB61" s="3"/>
      <c r="DC61" s="3"/>
      <c r="DD61" s="3"/>
      <c r="DE61" s="3"/>
      <c r="DF61" s="3"/>
      <c r="DG61" s="3"/>
      <c r="DH61" s="3">
        <v>5.1900000000000002E-3</v>
      </c>
      <c r="DI61" s="3"/>
      <c r="DJ61" s="3">
        <v>5.11E-3</v>
      </c>
      <c r="DK61" s="3"/>
      <c r="DL61" s="3"/>
      <c r="DM61" s="3"/>
      <c r="DN61" s="3"/>
      <c r="DO61" s="3"/>
      <c r="DP61" s="3"/>
      <c r="DQ61" s="3"/>
      <c r="DR61" s="3">
        <v>4.79E-3</v>
      </c>
      <c r="DS61" s="3"/>
      <c r="DT61" s="3">
        <v>4.7200000000000002E-3</v>
      </c>
      <c r="DU61" s="3"/>
      <c r="DV61" s="3"/>
      <c r="DW61" s="3"/>
      <c r="DX61" s="3"/>
      <c r="DY61" s="3"/>
      <c r="DZ61" s="3"/>
      <c r="EA61" s="3"/>
      <c r="EB61" s="3">
        <v>4.45E-3</v>
      </c>
      <c r="EC61" s="3"/>
      <c r="ED61" s="3">
        <v>4.3800000000000002E-3</v>
      </c>
      <c r="EE61" s="3"/>
      <c r="EF61" s="3"/>
      <c r="EG61" s="3"/>
      <c r="EH61" s="3"/>
      <c r="EI61" s="3"/>
      <c r="EJ61" s="3"/>
      <c r="EK61" s="3"/>
      <c r="EL61" s="3">
        <v>4.1399999999999996E-3</v>
      </c>
      <c r="EM61" s="3"/>
      <c r="EN61" s="3">
        <v>4.0800000000000003E-3</v>
      </c>
      <c r="EO61" s="3"/>
      <c r="EP61" s="3"/>
      <c r="EQ61" s="3"/>
      <c r="ER61" s="3"/>
      <c r="ES61" s="3"/>
      <c r="ET61" s="3"/>
      <c r="EU61" s="3"/>
      <c r="EV61" s="3">
        <v>3.8600000000000001E-3</v>
      </c>
    </row>
    <row r="62" spans="1:152" x14ac:dyDescent="0.25">
      <c r="A62">
        <v>59</v>
      </c>
      <c r="B62" s="3"/>
      <c r="C62" s="3">
        <v>2.128E-2</v>
      </c>
      <c r="D62" s="3"/>
      <c r="E62" s="3"/>
      <c r="F62" s="3"/>
      <c r="G62" s="3"/>
      <c r="H62" s="3"/>
      <c r="I62" s="3"/>
      <c r="J62" s="3"/>
      <c r="K62" s="3"/>
      <c r="L62" s="3"/>
      <c r="M62" s="3">
        <v>2.0199999999999999E-2</v>
      </c>
      <c r="N62" s="3"/>
      <c r="O62" s="3"/>
      <c r="P62" s="3"/>
      <c r="Q62" s="3"/>
      <c r="R62" s="3"/>
      <c r="S62" s="3"/>
      <c r="T62" s="3"/>
      <c r="U62" s="3"/>
      <c r="V62" s="3"/>
      <c r="W62" s="3">
        <v>1.6920000000000001E-2</v>
      </c>
      <c r="X62" s="3"/>
      <c r="Y62" s="3"/>
      <c r="Z62" s="3"/>
      <c r="AA62" s="3"/>
      <c r="AB62" s="3"/>
      <c r="AC62" s="3"/>
      <c r="AD62" s="3"/>
      <c r="AE62" s="3"/>
      <c r="AF62" s="3"/>
      <c r="AG62" s="3">
        <v>1.329E-2</v>
      </c>
      <c r="AH62" s="3"/>
      <c r="AI62" s="3"/>
      <c r="AJ62" s="3"/>
      <c r="AK62" s="3"/>
      <c r="AL62" s="3"/>
      <c r="AM62" s="3"/>
      <c r="AN62" s="3"/>
      <c r="AO62" s="3"/>
      <c r="AP62" s="3">
        <v>1.108E-2</v>
      </c>
      <c r="AQ62" s="3">
        <v>1.1140000000000001E-2</v>
      </c>
      <c r="AR62" s="3"/>
      <c r="AS62" s="3"/>
      <c r="AT62" s="3"/>
      <c r="AU62" s="3"/>
      <c r="AV62" s="3"/>
      <c r="AW62" s="3"/>
      <c r="AX62" s="3"/>
      <c r="AY62" s="3"/>
      <c r="AZ62" s="3">
        <v>1.0410000000000001E-2</v>
      </c>
      <c r="BA62" s="3">
        <v>1.04E-2</v>
      </c>
      <c r="BB62" s="3"/>
      <c r="BC62" s="3"/>
      <c r="BD62" s="3"/>
      <c r="BE62" s="3"/>
      <c r="BF62" s="3"/>
      <c r="BG62" s="3"/>
      <c r="BH62" s="3"/>
      <c r="BI62" s="3"/>
      <c r="BJ62" s="3">
        <v>8.6199999999999992E-3</v>
      </c>
      <c r="BK62" s="3">
        <v>8.7600000000000004E-3</v>
      </c>
      <c r="BL62" s="3"/>
      <c r="BM62" s="3"/>
      <c r="BN62" s="3"/>
      <c r="BO62" s="3"/>
      <c r="BP62" s="3"/>
      <c r="BQ62" s="3"/>
      <c r="BR62" s="3"/>
      <c r="BS62" s="3"/>
      <c r="BT62" s="3">
        <v>8.2500000000000004E-3</v>
      </c>
      <c r="BU62" s="3">
        <v>8.0999999999999996E-3</v>
      </c>
      <c r="BV62" s="3"/>
      <c r="BW62" s="3"/>
      <c r="BX62" s="3"/>
      <c r="BY62" s="3"/>
      <c r="BZ62" s="3"/>
      <c r="CA62" s="3"/>
      <c r="CB62" s="3"/>
      <c r="CC62" s="3"/>
      <c r="CD62" s="3">
        <v>7.3600000000000002E-3</v>
      </c>
      <c r="CE62" s="3">
        <v>7.2500000000000004E-3</v>
      </c>
      <c r="CF62" s="3"/>
      <c r="CG62" s="3"/>
      <c r="CH62" s="3"/>
      <c r="CI62" s="3"/>
      <c r="CJ62" s="3"/>
      <c r="CK62" s="3"/>
      <c r="CL62" s="3"/>
      <c r="CM62" s="3"/>
      <c r="CN62" s="3">
        <v>6.7200000000000003E-3</v>
      </c>
      <c r="CO62" s="3">
        <v>6.6600000000000001E-3</v>
      </c>
      <c r="CP62" s="3"/>
      <c r="CQ62" s="3"/>
      <c r="CR62" s="3"/>
      <c r="CS62" s="3"/>
      <c r="CT62" s="3"/>
      <c r="CU62" s="3"/>
      <c r="CV62" s="3"/>
      <c r="CW62" s="3"/>
      <c r="CX62" s="3">
        <v>6.1599999999999997E-3</v>
      </c>
      <c r="CY62" s="3">
        <v>6.11E-3</v>
      </c>
      <c r="CZ62" s="3"/>
      <c r="DA62" s="3"/>
      <c r="DB62" s="3"/>
      <c r="DC62" s="3"/>
      <c r="DD62" s="3"/>
      <c r="DE62" s="3"/>
      <c r="DF62" s="3"/>
      <c r="DG62" s="3"/>
      <c r="DH62" s="3">
        <v>5.6699999999999997E-3</v>
      </c>
      <c r="DI62" s="3">
        <v>5.62E-3</v>
      </c>
      <c r="DJ62" s="3"/>
      <c r="DK62" s="3"/>
      <c r="DL62" s="3"/>
      <c r="DM62" s="3"/>
      <c r="DN62" s="3"/>
      <c r="DO62" s="3"/>
      <c r="DP62" s="3"/>
      <c r="DQ62" s="3"/>
      <c r="DR62" s="3">
        <v>5.2300000000000003E-3</v>
      </c>
      <c r="DS62" s="3">
        <v>5.1900000000000002E-3</v>
      </c>
      <c r="DT62" s="3"/>
      <c r="DU62" s="3"/>
      <c r="DV62" s="3"/>
      <c r="DW62" s="3"/>
      <c r="DX62" s="3"/>
      <c r="DY62" s="3"/>
      <c r="DZ62" s="3"/>
      <c r="EA62" s="3"/>
      <c r="EB62" s="3">
        <v>4.8500000000000001E-3</v>
      </c>
      <c r="EC62" s="3">
        <v>4.81E-3</v>
      </c>
      <c r="ED62" s="3"/>
      <c r="EE62" s="3"/>
      <c r="EF62" s="3"/>
      <c r="EG62" s="3"/>
      <c r="EH62" s="3"/>
      <c r="EI62" s="3"/>
      <c r="EJ62" s="3"/>
      <c r="EK62" s="3"/>
      <c r="EL62" s="3">
        <v>4.5100000000000001E-3</v>
      </c>
      <c r="EM62" s="3">
        <v>4.4799999999999996E-3</v>
      </c>
      <c r="EN62" s="3"/>
      <c r="EO62" s="3"/>
      <c r="EP62" s="3"/>
      <c r="EQ62" s="3"/>
      <c r="ER62" s="3"/>
      <c r="ES62" s="3"/>
      <c r="ET62" s="3"/>
      <c r="EU62" s="3"/>
      <c r="EV62" s="3">
        <v>4.1999999999999997E-3</v>
      </c>
    </row>
    <row r="63" spans="1:152" x14ac:dyDescent="0.25">
      <c r="A63">
        <v>60</v>
      </c>
      <c r="B63" s="3">
        <v>2.2679999999999999E-2</v>
      </c>
      <c r="C63" s="3"/>
      <c r="D63" s="3"/>
      <c r="E63" s="3"/>
      <c r="F63" s="3"/>
      <c r="G63" s="3"/>
      <c r="H63" s="3"/>
      <c r="I63" s="3"/>
      <c r="J63" s="3"/>
      <c r="K63" s="3"/>
      <c r="L63" s="3">
        <v>2.1870000000000001E-2</v>
      </c>
      <c r="M63" s="3"/>
      <c r="N63" s="3"/>
      <c r="O63" s="3"/>
      <c r="P63" s="3"/>
      <c r="Q63" s="3"/>
      <c r="R63" s="3"/>
      <c r="S63" s="3"/>
      <c r="T63" s="3"/>
      <c r="U63" s="3"/>
      <c r="V63" s="3">
        <v>1.8290000000000001E-2</v>
      </c>
      <c r="W63" s="3"/>
      <c r="X63" s="3"/>
      <c r="Y63" s="3"/>
      <c r="Z63" s="3"/>
      <c r="AA63" s="3"/>
      <c r="AB63" s="3"/>
      <c r="AC63" s="3"/>
      <c r="AD63" s="3"/>
      <c r="AE63" s="3"/>
      <c r="AF63" s="3">
        <v>1.4619999999999999E-2</v>
      </c>
      <c r="AG63" s="3"/>
      <c r="AH63" s="3"/>
      <c r="AI63" s="3"/>
      <c r="AJ63" s="3"/>
      <c r="AK63" s="3"/>
      <c r="AL63" s="3"/>
      <c r="AM63" s="3"/>
      <c r="AN63" s="3"/>
      <c r="AO63" s="3"/>
      <c r="AP63" s="3">
        <v>1.2370000000000001E-2</v>
      </c>
      <c r="AQ63" s="3"/>
      <c r="AR63" s="3"/>
      <c r="AS63" s="3"/>
      <c r="AT63" s="3"/>
      <c r="AU63" s="3"/>
      <c r="AV63" s="3"/>
      <c r="AW63" s="3"/>
      <c r="AX63" s="3"/>
      <c r="AY63" s="3"/>
      <c r="AZ63" s="3">
        <v>1.123E-2</v>
      </c>
      <c r="BA63" s="3"/>
      <c r="BB63" s="3"/>
      <c r="BC63" s="3"/>
      <c r="BD63" s="3"/>
      <c r="BE63" s="3"/>
      <c r="BF63" s="3"/>
      <c r="BG63" s="3"/>
      <c r="BH63" s="3"/>
      <c r="BI63" s="3"/>
      <c r="BJ63" s="3">
        <v>9.5399999999999999E-3</v>
      </c>
      <c r="BK63" s="3"/>
      <c r="BL63" s="3"/>
      <c r="BM63" s="3"/>
      <c r="BN63" s="3"/>
      <c r="BO63" s="3"/>
      <c r="BP63" s="3"/>
      <c r="BQ63" s="3"/>
      <c r="BR63" s="3"/>
      <c r="BS63" s="3"/>
      <c r="BT63" s="3">
        <v>8.9099999999999995E-3</v>
      </c>
      <c r="BU63" s="3"/>
      <c r="BV63" s="3"/>
      <c r="BW63" s="3"/>
      <c r="BX63" s="3"/>
      <c r="BY63" s="3"/>
      <c r="BZ63" s="3"/>
      <c r="CA63" s="3"/>
      <c r="CB63" s="3"/>
      <c r="CC63" s="3"/>
      <c r="CD63" s="3">
        <v>7.9699999999999997E-3</v>
      </c>
      <c r="CE63" s="3"/>
      <c r="CF63" s="3"/>
      <c r="CG63" s="3"/>
      <c r="CH63" s="3"/>
      <c r="CI63" s="3"/>
      <c r="CJ63" s="3"/>
      <c r="CK63" s="3"/>
      <c r="CL63" s="3"/>
      <c r="CM63" s="3"/>
      <c r="CN63" s="3">
        <v>7.3400000000000002E-3</v>
      </c>
      <c r="CO63" s="3"/>
      <c r="CP63" s="3"/>
      <c r="CQ63" s="3"/>
      <c r="CR63" s="3"/>
      <c r="CS63" s="3"/>
      <c r="CT63" s="3"/>
      <c r="CU63" s="3"/>
      <c r="CV63" s="3"/>
      <c r="CW63" s="3"/>
      <c r="CX63" s="3">
        <v>6.7299999999999999E-3</v>
      </c>
      <c r="CY63" s="3"/>
      <c r="CZ63" s="3"/>
      <c r="DA63" s="3"/>
      <c r="DB63" s="3"/>
      <c r="DC63" s="3"/>
      <c r="DD63" s="3"/>
      <c r="DE63" s="3"/>
      <c r="DF63" s="3"/>
      <c r="DG63" s="3"/>
      <c r="DH63" s="3">
        <v>6.1900000000000002E-3</v>
      </c>
      <c r="DI63" s="3"/>
      <c r="DJ63" s="3"/>
      <c r="DK63" s="3"/>
      <c r="DL63" s="3"/>
      <c r="DM63" s="3"/>
      <c r="DN63" s="3"/>
      <c r="DO63" s="3"/>
      <c r="DP63" s="3"/>
      <c r="DQ63" s="3"/>
      <c r="DR63" s="3">
        <v>5.7099999999999998E-3</v>
      </c>
      <c r="DS63" s="3"/>
      <c r="DT63" s="3"/>
      <c r="DU63" s="3"/>
      <c r="DV63" s="3"/>
      <c r="DW63" s="3"/>
      <c r="DX63" s="3"/>
      <c r="DY63" s="3"/>
      <c r="DZ63" s="3"/>
      <c r="EA63" s="3"/>
      <c r="EB63" s="3">
        <v>5.2900000000000004E-3</v>
      </c>
      <c r="EC63" s="3"/>
      <c r="ED63" s="3"/>
      <c r="EE63" s="3"/>
      <c r="EF63" s="3"/>
      <c r="EG63" s="3"/>
      <c r="EH63" s="3"/>
      <c r="EI63" s="3"/>
      <c r="EJ63" s="3"/>
      <c r="EK63" s="3"/>
      <c r="EL63" s="3">
        <v>4.9100000000000003E-3</v>
      </c>
      <c r="EM63" s="3"/>
      <c r="EN63" s="3"/>
      <c r="EO63" s="3"/>
      <c r="EP63" s="3"/>
      <c r="EQ63" s="3"/>
      <c r="ER63" s="3"/>
      <c r="ES63" s="3"/>
      <c r="ET63" s="3"/>
      <c r="EU63" s="3"/>
      <c r="EV63" s="3">
        <v>4.5700000000000003E-3</v>
      </c>
    </row>
    <row r="64" spans="1:152" x14ac:dyDescent="0.25">
      <c r="A64">
        <v>61</v>
      </c>
      <c r="B64" s="3"/>
      <c r="C64" s="3"/>
      <c r="D64" s="3"/>
      <c r="E64" s="3"/>
      <c r="F64" s="3"/>
      <c r="G64" s="3"/>
      <c r="H64" s="3"/>
      <c r="I64" s="3"/>
      <c r="J64" s="3"/>
      <c r="K64" s="3">
        <v>2.3699999999999999E-2</v>
      </c>
      <c r="L64" s="3"/>
      <c r="M64" s="3"/>
      <c r="N64" s="3"/>
      <c r="O64" s="3"/>
      <c r="P64" s="3"/>
      <c r="Q64" s="3"/>
      <c r="R64" s="3"/>
      <c r="S64" s="3"/>
      <c r="T64" s="3"/>
      <c r="U64" s="3">
        <v>1.984E-2</v>
      </c>
      <c r="V64" s="3"/>
      <c r="W64" s="3"/>
      <c r="X64" s="3"/>
      <c r="Y64" s="3"/>
      <c r="Z64" s="3"/>
      <c r="AA64" s="3"/>
      <c r="AB64" s="3"/>
      <c r="AC64" s="3"/>
      <c r="AD64" s="3"/>
      <c r="AE64" s="3">
        <v>1.6049999999999998E-2</v>
      </c>
      <c r="AF64" s="3"/>
      <c r="AG64" s="3"/>
      <c r="AH64" s="3"/>
      <c r="AI64" s="3"/>
      <c r="AJ64" s="3"/>
      <c r="AK64" s="3"/>
      <c r="AL64" s="3"/>
      <c r="AM64" s="3"/>
      <c r="AN64" s="3"/>
      <c r="AO64" s="3">
        <v>1.367E-2</v>
      </c>
      <c r="AP64" s="3">
        <v>1.3310000000000001E-2</v>
      </c>
      <c r="AQ64" s="3"/>
      <c r="AR64" s="3"/>
      <c r="AS64" s="3"/>
      <c r="AT64" s="3"/>
      <c r="AU64" s="3"/>
      <c r="AV64" s="3"/>
      <c r="AW64" s="3"/>
      <c r="AX64" s="3"/>
      <c r="AY64" s="3">
        <v>1.214E-2</v>
      </c>
      <c r="AZ64" s="3">
        <v>1.197E-2</v>
      </c>
      <c r="BA64" s="3"/>
      <c r="BB64" s="3"/>
      <c r="BC64" s="3"/>
      <c r="BD64" s="3"/>
      <c r="BE64" s="3"/>
      <c r="BF64" s="3"/>
      <c r="BG64" s="3"/>
      <c r="BH64" s="3"/>
      <c r="BI64" s="3">
        <v>1.039E-2</v>
      </c>
      <c r="BJ64" s="3">
        <v>1.03E-2</v>
      </c>
      <c r="BK64" s="3"/>
      <c r="BL64" s="3"/>
      <c r="BM64" s="3"/>
      <c r="BN64" s="3"/>
      <c r="BO64" s="3"/>
      <c r="BP64" s="3"/>
      <c r="BQ64" s="3"/>
      <c r="BR64" s="3"/>
      <c r="BS64" s="3">
        <v>9.7699999999999992E-3</v>
      </c>
      <c r="BT64" s="3">
        <v>9.6100000000000005E-3</v>
      </c>
      <c r="BU64" s="3"/>
      <c r="BV64" s="3"/>
      <c r="BW64" s="3"/>
      <c r="BX64" s="3"/>
      <c r="BY64" s="3"/>
      <c r="BZ64" s="3"/>
      <c r="CA64" s="3"/>
      <c r="CB64" s="3"/>
      <c r="CC64" s="3">
        <v>8.7600000000000004E-3</v>
      </c>
      <c r="CD64" s="3">
        <v>8.6300000000000005E-3</v>
      </c>
      <c r="CE64" s="3"/>
      <c r="CF64" s="3"/>
      <c r="CG64" s="3"/>
      <c r="CH64" s="3"/>
      <c r="CI64" s="3"/>
      <c r="CJ64" s="3"/>
      <c r="CK64" s="3"/>
      <c r="CL64" s="3"/>
      <c r="CM64" s="3">
        <v>8.1099999999999992E-3</v>
      </c>
      <c r="CN64" s="3">
        <v>8.0400000000000003E-3</v>
      </c>
      <c r="CO64" s="3"/>
      <c r="CP64" s="3"/>
      <c r="CQ64" s="3"/>
      <c r="CR64" s="3"/>
      <c r="CS64" s="3"/>
      <c r="CT64" s="3"/>
      <c r="CU64" s="3"/>
      <c r="CV64" s="3"/>
      <c r="CW64" s="3">
        <v>7.4400000000000004E-3</v>
      </c>
      <c r="CX64" s="3">
        <v>7.3699999999999998E-3</v>
      </c>
      <c r="CY64" s="3"/>
      <c r="CZ64" s="3"/>
      <c r="DA64" s="3"/>
      <c r="DB64" s="3"/>
      <c r="DC64" s="3"/>
      <c r="DD64" s="3"/>
      <c r="DE64" s="3"/>
      <c r="DF64" s="3"/>
      <c r="DG64" s="3">
        <v>6.8300000000000001E-3</v>
      </c>
      <c r="DH64" s="3">
        <v>6.7799999999999996E-3</v>
      </c>
      <c r="DI64" s="3"/>
      <c r="DJ64" s="3"/>
      <c r="DK64" s="3"/>
      <c r="DL64" s="3"/>
      <c r="DM64" s="3"/>
      <c r="DN64" s="3"/>
      <c r="DO64" s="3"/>
      <c r="DP64" s="3"/>
      <c r="DQ64" s="3">
        <v>6.3E-3</v>
      </c>
      <c r="DR64" s="3">
        <v>6.2500000000000003E-3</v>
      </c>
      <c r="DS64" s="3"/>
      <c r="DT64" s="3"/>
      <c r="DU64" s="3"/>
      <c r="DV64" s="3"/>
      <c r="DW64" s="3"/>
      <c r="DX64" s="3"/>
      <c r="DY64" s="3"/>
      <c r="DZ64" s="3"/>
      <c r="EA64" s="3">
        <v>5.8300000000000001E-3</v>
      </c>
      <c r="EB64" s="3">
        <v>5.79E-3</v>
      </c>
      <c r="EC64" s="3"/>
      <c r="ED64" s="3"/>
      <c r="EE64" s="3"/>
      <c r="EF64" s="3"/>
      <c r="EG64" s="3"/>
      <c r="EH64" s="3"/>
      <c r="EI64" s="3"/>
      <c r="EJ64" s="3"/>
      <c r="EK64" s="3">
        <v>5.4099999999999999E-3</v>
      </c>
      <c r="EL64" s="3">
        <v>5.3699999999999998E-3</v>
      </c>
      <c r="EM64" s="3"/>
      <c r="EN64" s="3"/>
      <c r="EO64" s="3"/>
      <c r="EP64" s="3"/>
      <c r="EQ64" s="3"/>
      <c r="ER64" s="3"/>
      <c r="ES64" s="3"/>
      <c r="ET64" s="3"/>
      <c r="EU64" s="3">
        <v>5.0400000000000002E-3</v>
      </c>
      <c r="EV64" s="3">
        <v>5.0000000000000001E-3</v>
      </c>
    </row>
    <row r="65" spans="1:152" x14ac:dyDescent="0.25">
      <c r="A65">
        <v>62</v>
      </c>
      <c r="B65" s="3"/>
      <c r="C65" s="3"/>
      <c r="D65" s="3"/>
      <c r="E65" s="3"/>
      <c r="F65" s="3"/>
      <c r="G65" s="3"/>
      <c r="H65" s="3"/>
      <c r="I65" s="3"/>
      <c r="J65" s="3">
        <v>2.5610000000000001E-2</v>
      </c>
      <c r="K65" s="3"/>
      <c r="L65" s="3"/>
      <c r="M65" s="3"/>
      <c r="N65" s="3"/>
      <c r="O65" s="3"/>
      <c r="P65" s="3"/>
      <c r="Q65" s="3"/>
      <c r="R65" s="3"/>
      <c r="S65" s="3"/>
      <c r="T65" s="3">
        <v>2.1520000000000001E-2</v>
      </c>
      <c r="U65" s="3"/>
      <c r="V65" s="3"/>
      <c r="W65" s="3"/>
      <c r="X65" s="3"/>
      <c r="Y65" s="3"/>
      <c r="Z65" s="3"/>
      <c r="AA65" s="3"/>
      <c r="AB65" s="3"/>
      <c r="AC65" s="3"/>
      <c r="AD65" s="3">
        <v>1.7420000000000001E-2</v>
      </c>
      <c r="AE65" s="3"/>
      <c r="AF65" s="3"/>
      <c r="AG65" s="3"/>
      <c r="AH65" s="3"/>
      <c r="AI65" s="3"/>
      <c r="AJ65" s="3"/>
      <c r="AK65" s="3"/>
      <c r="AL65" s="3"/>
      <c r="AM65" s="3"/>
      <c r="AN65" s="3">
        <v>1.495E-2</v>
      </c>
      <c r="AO65" s="3"/>
      <c r="AP65" s="3">
        <v>1.474E-2</v>
      </c>
      <c r="AQ65" s="3"/>
      <c r="AR65" s="3"/>
      <c r="AS65" s="3"/>
      <c r="AT65" s="3"/>
      <c r="AU65" s="3"/>
      <c r="AV65" s="3"/>
      <c r="AW65" s="3"/>
      <c r="AX65" s="3">
        <v>1.306E-2</v>
      </c>
      <c r="AY65" s="3"/>
      <c r="AZ65" s="3">
        <v>1.272E-2</v>
      </c>
      <c r="BA65" s="3"/>
      <c r="BB65" s="3"/>
      <c r="BC65" s="3"/>
      <c r="BD65" s="3"/>
      <c r="BE65" s="3"/>
      <c r="BF65" s="3"/>
      <c r="BG65" s="3"/>
      <c r="BH65" s="3">
        <v>1.1310000000000001E-2</v>
      </c>
      <c r="BI65" s="3"/>
      <c r="BJ65" s="3">
        <v>1.112E-2</v>
      </c>
      <c r="BK65" s="3"/>
      <c r="BL65" s="3"/>
      <c r="BM65" s="3"/>
      <c r="BN65" s="3"/>
      <c r="BO65" s="3"/>
      <c r="BP65" s="3"/>
      <c r="BQ65" s="3"/>
      <c r="BR65" s="3">
        <v>1.0630000000000001E-2</v>
      </c>
      <c r="BS65" s="3"/>
      <c r="BT65" s="3">
        <v>1.023E-2</v>
      </c>
      <c r="BU65" s="3"/>
      <c r="BV65" s="3"/>
      <c r="BW65" s="3"/>
      <c r="BX65" s="3"/>
      <c r="BY65" s="3"/>
      <c r="BZ65" s="3"/>
      <c r="CA65" s="3"/>
      <c r="CB65" s="3">
        <v>9.6200000000000001E-3</v>
      </c>
      <c r="CC65" s="3"/>
      <c r="CD65" s="3">
        <v>9.4900000000000002E-3</v>
      </c>
      <c r="CE65" s="3"/>
      <c r="CF65" s="3"/>
      <c r="CG65" s="3"/>
      <c r="CH65" s="3"/>
      <c r="CI65" s="3"/>
      <c r="CJ65" s="3"/>
      <c r="CK65" s="3"/>
      <c r="CL65" s="3">
        <v>8.9499999999999996E-3</v>
      </c>
      <c r="CM65" s="3"/>
      <c r="CN65" s="3">
        <v>8.8000000000000005E-3</v>
      </c>
      <c r="CO65" s="3"/>
      <c r="CP65" s="3"/>
      <c r="CQ65" s="3"/>
      <c r="CR65" s="3"/>
      <c r="CS65" s="3"/>
      <c r="CT65" s="3"/>
      <c r="CU65" s="3"/>
      <c r="CV65" s="3">
        <v>8.2199999999999999E-3</v>
      </c>
      <c r="CW65" s="3"/>
      <c r="CX65" s="3">
        <v>8.0800000000000004E-3</v>
      </c>
      <c r="CY65" s="3"/>
      <c r="CZ65" s="3"/>
      <c r="DA65" s="3"/>
      <c r="DB65" s="3"/>
      <c r="DC65" s="3"/>
      <c r="DD65" s="3"/>
      <c r="DE65" s="3"/>
      <c r="DF65" s="3">
        <v>7.5599999999999999E-3</v>
      </c>
      <c r="DG65" s="3"/>
      <c r="DH65" s="3">
        <v>7.43E-3</v>
      </c>
      <c r="DI65" s="3"/>
      <c r="DJ65" s="3"/>
      <c r="DK65" s="3"/>
      <c r="DL65" s="3"/>
      <c r="DM65" s="3"/>
      <c r="DN65" s="3"/>
      <c r="DO65" s="3"/>
      <c r="DP65" s="3">
        <v>6.9699999999999996E-3</v>
      </c>
      <c r="DQ65" s="3"/>
      <c r="DR65" s="3">
        <v>6.8700000000000002E-3</v>
      </c>
      <c r="DS65" s="3"/>
      <c r="DT65" s="3"/>
      <c r="DU65" s="3"/>
      <c r="DV65" s="3"/>
      <c r="DW65" s="3"/>
      <c r="DX65" s="3"/>
      <c r="DY65" s="3"/>
      <c r="DZ65" s="3">
        <v>6.4599999999999996E-3</v>
      </c>
      <c r="EA65" s="3"/>
      <c r="EB65" s="3">
        <v>6.3600000000000002E-3</v>
      </c>
      <c r="EC65" s="3"/>
      <c r="ED65" s="3"/>
      <c r="EE65" s="3"/>
      <c r="EF65" s="3"/>
      <c r="EG65" s="3"/>
      <c r="EH65" s="3"/>
      <c r="EI65" s="3"/>
      <c r="EJ65" s="3">
        <v>6.0000000000000001E-3</v>
      </c>
      <c r="EK65" s="3"/>
      <c r="EL65" s="3">
        <v>5.9199999999999999E-3</v>
      </c>
      <c r="EM65" s="3"/>
      <c r="EN65" s="3"/>
      <c r="EO65" s="3"/>
      <c r="EP65" s="3"/>
      <c r="EQ65" s="3"/>
      <c r="ER65" s="3"/>
      <c r="ES65" s="3"/>
      <c r="ET65" s="3">
        <v>5.5900000000000004E-3</v>
      </c>
      <c r="EU65" s="3"/>
      <c r="EV65" s="3">
        <v>5.5100000000000001E-3</v>
      </c>
    </row>
    <row r="66" spans="1:152" x14ac:dyDescent="0.25">
      <c r="A66">
        <v>63</v>
      </c>
      <c r="B66" s="3"/>
      <c r="C66" s="3"/>
      <c r="D66" s="3"/>
      <c r="E66" s="3"/>
      <c r="F66" s="3"/>
      <c r="G66" s="3"/>
      <c r="H66" s="3"/>
      <c r="I66" s="3">
        <v>2.759E-2</v>
      </c>
      <c r="J66" s="3"/>
      <c r="K66" s="3"/>
      <c r="L66" s="3"/>
      <c r="M66" s="3"/>
      <c r="N66" s="3"/>
      <c r="O66" s="3"/>
      <c r="P66" s="3"/>
      <c r="Q66" s="3"/>
      <c r="R66" s="3"/>
      <c r="S66" s="3">
        <v>2.3359999999999999E-2</v>
      </c>
      <c r="T66" s="3"/>
      <c r="U66" s="3"/>
      <c r="V66" s="3"/>
      <c r="W66" s="3"/>
      <c r="X66" s="3"/>
      <c r="Y66" s="3"/>
      <c r="Z66" s="3"/>
      <c r="AA66" s="3"/>
      <c r="AB66" s="3"/>
      <c r="AC66" s="3">
        <v>1.866E-2</v>
      </c>
      <c r="AD66" s="3"/>
      <c r="AE66" s="3"/>
      <c r="AF66" s="3"/>
      <c r="AG66" s="3"/>
      <c r="AH66" s="3"/>
      <c r="AI66" s="3"/>
      <c r="AJ66" s="3"/>
      <c r="AK66" s="3"/>
      <c r="AL66" s="3"/>
      <c r="AM66" s="3">
        <v>1.6140000000000002E-2</v>
      </c>
      <c r="AN66" s="3"/>
      <c r="AO66" s="3"/>
      <c r="AP66" s="3">
        <v>1.6060000000000001E-2</v>
      </c>
      <c r="AQ66" s="3"/>
      <c r="AR66" s="3"/>
      <c r="AS66" s="3"/>
      <c r="AT66" s="3"/>
      <c r="AU66" s="3"/>
      <c r="AV66" s="3"/>
      <c r="AW66" s="3">
        <v>1.396E-2</v>
      </c>
      <c r="AX66" s="3"/>
      <c r="AY66" s="3"/>
      <c r="AZ66" s="3">
        <v>1.35E-2</v>
      </c>
      <c r="BA66" s="3"/>
      <c r="BB66" s="3"/>
      <c r="BC66" s="3"/>
      <c r="BD66" s="3"/>
      <c r="BE66" s="3"/>
      <c r="BF66" s="3"/>
      <c r="BG66" s="3">
        <v>1.2279999999999999E-2</v>
      </c>
      <c r="BH66" s="3"/>
      <c r="BI66" s="3"/>
      <c r="BJ66" s="3">
        <v>1.218E-2</v>
      </c>
      <c r="BK66" s="3"/>
      <c r="BL66" s="3"/>
      <c r="BM66" s="3"/>
      <c r="BN66" s="3"/>
      <c r="BO66" s="3"/>
      <c r="BP66" s="3"/>
      <c r="BQ66" s="3">
        <v>1.149E-2</v>
      </c>
      <c r="BR66" s="3"/>
      <c r="BS66" s="3"/>
      <c r="BT66" s="3">
        <v>1.1310000000000001E-2</v>
      </c>
      <c r="BU66" s="3"/>
      <c r="BV66" s="3"/>
      <c r="BW66" s="3"/>
      <c r="BX66" s="3"/>
      <c r="BY66" s="3"/>
      <c r="BZ66" s="3"/>
      <c r="CA66" s="3">
        <v>1.055E-2</v>
      </c>
      <c r="CB66" s="3"/>
      <c r="CC66" s="3"/>
      <c r="CD66" s="3">
        <v>1.0370000000000001E-2</v>
      </c>
      <c r="CE66" s="3"/>
      <c r="CF66" s="3"/>
      <c r="CG66" s="3"/>
      <c r="CH66" s="3"/>
      <c r="CI66" s="3"/>
      <c r="CJ66" s="3"/>
      <c r="CK66" s="3">
        <v>9.8700000000000003E-3</v>
      </c>
      <c r="CL66" s="3"/>
      <c r="CM66" s="3"/>
      <c r="CN66" s="3">
        <v>9.6399999999999993E-3</v>
      </c>
      <c r="CO66" s="3"/>
      <c r="CP66" s="3"/>
      <c r="CQ66" s="3"/>
      <c r="CR66" s="3"/>
      <c r="CS66" s="3"/>
      <c r="CT66" s="3"/>
      <c r="CU66" s="3">
        <v>9.0900000000000009E-3</v>
      </c>
      <c r="CV66" s="3"/>
      <c r="CW66" s="3"/>
      <c r="CX66" s="3">
        <v>8.8699999999999994E-3</v>
      </c>
      <c r="CY66" s="3"/>
      <c r="CZ66" s="3"/>
      <c r="DA66" s="3"/>
      <c r="DB66" s="3"/>
      <c r="DC66" s="3"/>
      <c r="DD66" s="3"/>
      <c r="DE66" s="3">
        <v>8.3800000000000003E-3</v>
      </c>
      <c r="DF66" s="3"/>
      <c r="DG66" s="3"/>
      <c r="DH66" s="3">
        <v>8.1799999999999998E-3</v>
      </c>
      <c r="DI66" s="3"/>
      <c r="DJ66" s="3"/>
      <c r="DK66" s="3"/>
      <c r="DL66" s="3"/>
      <c r="DM66" s="3"/>
      <c r="DN66" s="3"/>
      <c r="DO66" s="3">
        <v>7.7499999999999999E-3</v>
      </c>
      <c r="DP66" s="3"/>
      <c r="DQ66" s="3"/>
      <c r="DR66" s="3">
        <v>7.5700000000000003E-3</v>
      </c>
      <c r="DS66" s="3"/>
      <c r="DT66" s="3"/>
      <c r="DU66" s="3"/>
      <c r="DV66" s="3"/>
      <c r="DW66" s="3"/>
      <c r="DX66" s="3"/>
      <c r="DY66" s="3">
        <v>7.1900000000000002E-3</v>
      </c>
      <c r="DZ66" s="3"/>
      <c r="EA66" s="3"/>
      <c r="EB66" s="3">
        <v>7.0400000000000003E-3</v>
      </c>
      <c r="EC66" s="3"/>
      <c r="ED66" s="3"/>
      <c r="EE66" s="3"/>
      <c r="EF66" s="3"/>
      <c r="EG66" s="3"/>
      <c r="EH66" s="3"/>
      <c r="EI66" s="3">
        <v>6.6899999999999998E-3</v>
      </c>
      <c r="EJ66" s="3"/>
      <c r="EK66" s="3"/>
      <c r="EL66" s="3">
        <v>6.5599999999999999E-3</v>
      </c>
      <c r="EM66" s="3"/>
      <c r="EN66" s="3"/>
      <c r="EO66" s="3"/>
      <c r="EP66" s="3"/>
      <c r="EQ66" s="3"/>
      <c r="ER66" s="3"/>
      <c r="ES66" s="3">
        <v>6.2500000000000003E-3</v>
      </c>
      <c r="ET66" s="3"/>
      <c r="EU66" s="3"/>
      <c r="EV66" s="3">
        <v>6.13E-3</v>
      </c>
    </row>
    <row r="67" spans="1:152" x14ac:dyDescent="0.25">
      <c r="A67">
        <v>64</v>
      </c>
      <c r="B67" s="3"/>
      <c r="C67" s="3"/>
      <c r="D67" s="3"/>
      <c r="E67" s="3"/>
      <c r="F67" s="3"/>
      <c r="G67" s="3"/>
      <c r="H67" s="3">
        <v>2.971E-2</v>
      </c>
      <c r="I67" s="3"/>
      <c r="J67" s="3"/>
      <c r="K67" s="3"/>
      <c r="L67" s="3"/>
      <c r="M67" s="3"/>
      <c r="N67" s="3"/>
      <c r="O67" s="3"/>
      <c r="P67" s="3"/>
      <c r="Q67" s="3"/>
      <c r="R67" s="3">
        <v>2.538E-2</v>
      </c>
      <c r="S67" s="3"/>
      <c r="T67" s="3"/>
      <c r="U67" s="3"/>
      <c r="V67" s="3"/>
      <c r="W67" s="3"/>
      <c r="X67" s="3"/>
      <c r="Y67" s="3"/>
      <c r="Z67" s="3"/>
      <c r="AA67" s="3"/>
      <c r="AB67" s="3">
        <v>1.9910000000000001E-2</v>
      </c>
      <c r="AC67" s="3"/>
      <c r="AD67" s="3"/>
      <c r="AE67" s="3"/>
      <c r="AF67" s="3"/>
      <c r="AG67" s="3"/>
      <c r="AH67" s="3"/>
      <c r="AI67" s="3"/>
      <c r="AJ67" s="3"/>
      <c r="AK67" s="3"/>
      <c r="AL67" s="3">
        <v>1.7340000000000001E-2</v>
      </c>
      <c r="AM67" s="3"/>
      <c r="AN67" s="3"/>
      <c r="AO67" s="3"/>
      <c r="AP67" s="3">
        <v>1.6740000000000001E-2</v>
      </c>
      <c r="AQ67" s="3"/>
      <c r="AR67" s="3"/>
      <c r="AS67" s="3"/>
      <c r="AT67" s="3"/>
      <c r="AU67" s="3"/>
      <c r="AV67" s="3">
        <v>1.491E-2</v>
      </c>
      <c r="AW67" s="3"/>
      <c r="AX67" s="3"/>
      <c r="AY67" s="3"/>
      <c r="AZ67" s="3">
        <v>1.414E-2</v>
      </c>
      <c r="BA67" s="3"/>
      <c r="BB67" s="3"/>
      <c r="BC67" s="3"/>
      <c r="BD67" s="3"/>
      <c r="BE67" s="3"/>
      <c r="BF67" s="3">
        <v>1.333E-2</v>
      </c>
      <c r="BG67" s="3"/>
      <c r="BH67" s="3"/>
      <c r="BI67" s="3"/>
      <c r="BJ67" s="3">
        <v>1.3140000000000001E-2</v>
      </c>
      <c r="BK67" s="3"/>
      <c r="BL67" s="3"/>
      <c r="BM67" s="3"/>
      <c r="BN67" s="3"/>
      <c r="BO67" s="3"/>
      <c r="BP67" s="3">
        <v>1.238E-2</v>
      </c>
      <c r="BQ67" s="3"/>
      <c r="BR67" s="3"/>
      <c r="BS67" s="3"/>
      <c r="BT67" s="3">
        <v>1.213E-2</v>
      </c>
      <c r="BU67" s="3"/>
      <c r="BV67" s="3"/>
      <c r="BW67" s="3"/>
      <c r="BX67" s="3"/>
      <c r="BY67" s="3"/>
      <c r="BZ67" s="3">
        <v>1.1560000000000001E-2</v>
      </c>
      <c r="CA67" s="3"/>
      <c r="CB67" s="3"/>
      <c r="CC67" s="3"/>
      <c r="CD67" s="3">
        <v>1.132E-2</v>
      </c>
      <c r="CE67" s="3"/>
      <c r="CF67" s="3"/>
      <c r="CG67" s="3"/>
      <c r="CH67" s="3"/>
      <c r="CI67" s="3"/>
      <c r="CJ67" s="3">
        <v>1.0880000000000001E-2</v>
      </c>
      <c r="CK67" s="3"/>
      <c r="CL67" s="3"/>
      <c r="CM67" s="3"/>
      <c r="CN67" s="3">
        <v>1.055E-2</v>
      </c>
      <c r="CO67" s="3"/>
      <c r="CP67" s="3"/>
      <c r="CQ67" s="3"/>
      <c r="CR67" s="3"/>
      <c r="CS67" s="3"/>
      <c r="CT67" s="3">
        <v>1.005E-2</v>
      </c>
      <c r="CU67" s="3"/>
      <c r="CV67" s="3"/>
      <c r="CW67" s="3"/>
      <c r="CX67" s="3">
        <v>9.7300000000000008E-3</v>
      </c>
      <c r="CY67" s="3"/>
      <c r="CZ67" s="3"/>
      <c r="DA67" s="3"/>
      <c r="DB67" s="3"/>
      <c r="DC67" s="3"/>
      <c r="DD67" s="3">
        <v>9.2899999999999996E-3</v>
      </c>
      <c r="DE67" s="3"/>
      <c r="DF67" s="3"/>
      <c r="DG67" s="3"/>
      <c r="DH67" s="3">
        <v>8.9999999999999993E-3</v>
      </c>
      <c r="DI67" s="3"/>
      <c r="DJ67" s="3"/>
      <c r="DK67" s="3"/>
      <c r="DL67" s="3"/>
      <c r="DM67" s="3"/>
      <c r="DN67" s="3">
        <v>8.6099999999999996E-3</v>
      </c>
      <c r="DO67" s="3"/>
      <c r="DP67" s="3"/>
      <c r="DQ67" s="3"/>
      <c r="DR67" s="3">
        <v>8.3599999999999994E-3</v>
      </c>
      <c r="DS67" s="3"/>
      <c r="DT67" s="3"/>
      <c r="DU67" s="3"/>
      <c r="DV67" s="3"/>
      <c r="DW67" s="3"/>
      <c r="DX67" s="3">
        <v>8.0099999999999998E-3</v>
      </c>
      <c r="DY67" s="3"/>
      <c r="DZ67" s="3"/>
      <c r="EA67" s="3"/>
      <c r="EB67" s="3">
        <v>7.79E-3</v>
      </c>
      <c r="EC67" s="3"/>
      <c r="ED67" s="3"/>
      <c r="EE67" s="3"/>
      <c r="EF67" s="3"/>
      <c r="EG67" s="3"/>
      <c r="EH67" s="3">
        <v>7.4799999999999997E-3</v>
      </c>
      <c r="EI67" s="3"/>
      <c r="EJ67" s="3"/>
      <c r="EK67" s="3"/>
      <c r="EL67" s="3">
        <v>7.2899999999999996E-3</v>
      </c>
      <c r="EM67" s="3"/>
      <c r="EN67" s="3"/>
      <c r="EO67" s="3"/>
      <c r="EP67" s="3"/>
      <c r="EQ67" s="3"/>
      <c r="ER67" s="3">
        <v>7.0099999999999997E-3</v>
      </c>
      <c r="ES67" s="3"/>
      <c r="ET67" s="3"/>
      <c r="EU67" s="3"/>
      <c r="EV67" s="3">
        <v>6.8300000000000001E-3</v>
      </c>
    </row>
    <row r="68" spans="1:152" x14ac:dyDescent="0.25">
      <c r="A68">
        <v>65</v>
      </c>
      <c r="B68" s="3"/>
      <c r="C68" s="3"/>
      <c r="D68" s="3"/>
      <c r="E68" s="3"/>
      <c r="F68" s="3"/>
      <c r="G68" s="3">
        <v>3.2050000000000002E-2</v>
      </c>
      <c r="H68" s="3"/>
      <c r="I68" s="3"/>
      <c r="J68" s="3"/>
      <c r="K68" s="3"/>
      <c r="L68" s="3"/>
      <c r="M68" s="3"/>
      <c r="N68" s="3"/>
      <c r="O68" s="3"/>
      <c r="P68" s="3"/>
      <c r="Q68" s="3">
        <v>2.7640000000000001E-2</v>
      </c>
      <c r="R68" s="3"/>
      <c r="S68" s="3"/>
      <c r="T68" s="3"/>
      <c r="U68" s="3"/>
      <c r="V68" s="3"/>
      <c r="W68" s="3"/>
      <c r="X68" s="3"/>
      <c r="Y68" s="3"/>
      <c r="Z68" s="3"/>
      <c r="AA68" s="3">
        <v>2.129E-2</v>
      </c>
      <c r="AB68" s="3"/>
      <c r="AC68" s="3"/>
      <c r="AD68" s="3"/>
      <c r="AE68" s="3"/>
      <c r="AF68" s="3"/>
      <c r="AG68" s="3"/>
      <c r="AH68" s="3"/>
      <c r="AI68" s="3"/>
      <c r="AJ68" s="3"/>
      <c r="AK68" s="3">
        <v>1.8689999999999998E-2</v>
      </c>
      <c r="AL68" s="3"/>
      <c r="AM68" s="3"/>
      <c r="AN68" s="3"/>
      <c r="AO68" s="3"/>
      <c r="AP68" s="3">
        <v>1.7940000000000001E-2</v>
      </c>
      <c r="AQ68" s="3"/>
      <c r="AR68" s="3"/>
      <c r="AS68" s="3"/>
      <c r="AT68" s="3"/>
      <c r="AU68" s="3">
        <v>1.5990000000000001E-2</v>
      </c>
      <c r="AV68" s="3"/>
      <c r="AW68" s="3"/>
      <c r="AX68" s="3"/>
      <c r="AY68" s="3"/>
      <c r="AZ68" s="3">
        <v>1.465E-2</v>
      </c>
      <c r="BA68" s="3"/>
      <c r="BB68" s="3"/>
      <c r="BC68" s="3"/>
      <c r="BD68" s="3"/>
      <c r="BE68" s="3">
        <v>1.451E-2</v>
      </c>
      <c r="BF68" s="3"/>
      <c r="BG68" s="3"/>
      <c r="BH68" s="3"/>
      <c r="BI68" s="3"/>
      <c r="BJ68" s="3">
        <v>1.423E-2</v>
      </c>
      <c r="BK68" s="3"/>
      <c r="BL68" s="3"/>
      <c r="BM68" s="3"/>
      <c r="BN68" s="3"/>
      <c r="BO68" s="3">
        <v>1.336E-2</v>
      </c>
      <c r="BP68" s="3"/>
      <c r="BQ68" s="3"/>
      <c r="BR68" s="3"/>
      <c r="BS68" s="3"/>
      <c r="BT68" s="3">
        <v>1.3140000000000001E-2</v>
      </c>
      <c r="BU68" s="3"/>
      <c r="BV68" s="3"/>
      <c r="BW68" s="3"/>
      <c r="BX68" s="3"/>
      <c r="BY68" s="3">
        <v>1.269E-2</v>
      </c>
      <c r="BZ68" s="3"/>
      <c r="CA68" s="3"/>
      <c r="CB68" s="3"/>
      <c r="CC68" s="3"/>
      <c r="CD68" s="3">
        <v>1.24E-2</v>
      </c>
      <c r="CE68" s="3"/>
      <c r="CF68" s="3"/>
      <c r="CG68" s="3"/>
      <c r="CH68" s="3"/>
      <c r="CI68" s="3">
        <v>1.201E-2</v>
      </c>
      <c r="CJ68" s="3"/>
      <c r="CK68" s="3"/>
      <c r="CL68" s="3"/>
      <c r="CM68" s="3"/>
      <c r="CN68" s="3">
        <v>1.157E-2</v>
      </c>
      <c r="CO68" s="3"/>
      <c r="CP68" s="3"/>
      <c r="CQ68" s="3"/>
      <c r="CR68" s="3"/>
      <c r="CS68" s="3">
        <v>1.112E-2</v>
      </c>
      <c r="CT68" s="3"/>
      <c r="CU68" s="3"/>
      <c r="CV68" s="3"/>
      <c r="CW68" s="3"/>
      <c r="CX68" s="3">
        <v>1.0699999999999999E-2</v>
      </c>
      <c r="CY68" s="3"/>
      <c r="CZ68" s="3"/>
      <c r="DA68" s="3"/>
      <c r="DB68" s="3"/>
      <c r="DC68" s="3">
        <v>1.03E-2</v>
      </c>
      <c r="DD68" s="3"/>
      <c r="DE68" s="3"/>
      <c r="DF68" s="3"/>
      <c r="DG68" s="3"/>
      <c r="DH68" s="3">
        <v>9.9299999999999996E-3</v>
      </c>
      <c r="DI68" s="3"/>
      <c r="DJ68" s="3"/>
      <c r="DK68" s="3"/>
      <c r="DL68" s="3"/>
      <c r="DM68" s="3">
        <v>9.58E-3</v>
      </c>
      <c r="DN68" s="3"/>
      <c r="DO68" s="3"/>
      <c r="DP68" s="3"/>
      <c r="DQ68" s="3"/>
      <c r="DR68" s="3">
        <v>9.2499999999999995E-3</v>
      </c>
      <c r="DS68" s="3"/>
      <c r="DT68" s="3"/>
      <c r="DU68" s="3"/>
      <c r="DV68" s="3"/>
      <c r="DW68" s="3">
        <v>8.9300000000000004E-3</v>
      </c>
      <c r="DX68" s="3"/>
      <c r="DY68" s="3"/>
      <c r="DZ68" s="3"/>
      <c r="EA68" s="3"/>
      <c r="EB68" s="3">
        <v>8.6400000000000001E-3</v>
      </c>
      <c r="EC68" s="3"/>
      <c r="ED68" s="3"/>
      <c r="EE68" s="3"/>
      <c r="EF68" s="3"/>
      <c r="EG68" s="3">
        <v>8.3599999999999994E-3</v>
      </c>
      <c r="EH68" s="3"/>
      <c r="EI68" s="3"/>
      <c r="EJ68" s="3"/>
      <c r="EK68" s="3"/>
      <c r="EL68" s="3">
        <v>8.0999999999999996E-3</v>
      </c>
      <c r="EM68" s="3"/>
      <c r="EN68" s="3"/>
      <c r="EO68" s="3"/>
      <c r="EP68" s="3"/>
      <c r="EQ68" s="3">
        <v>7.8499999999999993E-3</v>
      </c>
      <c r="ER68" s="3"/>
      <c r="ES68" s="3"/>
      <c r="ET68" s="3"/>
      <c r="EU68" s="3"/>
      <c r="EV68" s="3">
        <v>7.62E-3</v>
      </c>
    </row>
    <row r="69" spans="1:152" x14ac:dyDescent="0.25">
      <c r="A69">
        <v>66</v>
      </c>
      <c r="B69" s="3"/>
      <c r="C69" s="3"/>
      <c r="D69" s="3"/>
      <c r="E69" s="3"/>
      <c r="F69" s="3">
        <v>3.4689999999999999E-2</v>
      </c>
      <c r="G69" s="3"/>
      <c r="H69" s="3"/>
      <c r="I69" s="3"/>
      <c r="J69" s="3"/>
      <c r="K69" s="3"/>
      <c r="L69" s="3"/>
      <c r="M69" s="3"/>
      <c r="N69" s="3"/>
      <c r="O69" s="3"/>
      <c r="P69" s="3">
        <v>3.0210000000000001E-2</v>
      </c>
      <c r="Q69" s="3"/>
      <c r="R69" s="3"/>
      <c r="S69" s="3"/>
      <c r="T69" s="3"/>
      <c r="U69" s="3"/>
      <c r="V69" s="3"/>
      <c r="W69" s="3"/>
      <c r="X69" s="3"/>
      <c r="Y69" s="3"/>
      <c r="Z69" s="3">
        <v>2.299E-2</v>
      </c>
      <c r="AA69" s="3"/>
      <c r="AB69" s="3"/>
      <c r="AC69" s="3"/>
      <c r="AD69" s="3"/>
      <c r="AE69" s="3"/>
      <c r="AF69" s="3"/>
      <c r="AG69" s="3"/>
      <c r="AH69" s="3"/>
      <c r="AI69" s="3"/>
      <c r="AJ69" s="3">
        <v>2.0299999999999999E-2</v>
      </c>
      <c r="AK69" s="3"/>
      <c r="AL69" s="3"/>
      <c r="AM69" s="3"/>
      <c r="AN69" s="3"/>
      <c r="AO69" s="3"/>
      <c r="AP69" s="3">
        <v>1.949E-2</v>
      </c>
      <c r="AQ69" s="3"/>
      <c r="AR69" s="3"/>
      <c r="AS69" s="3"/>
      <c r="AT69" s="3">
        <v>1.728E-2</v>
      </c>
      <c r="AU69" s="3"/>
      <c r="AV69" s="3"/>
      <c r="AW69" s="3"/>
      <c r="AX69" s="3"/>
      <c r="AY69" s="3"/>
      <c r="AZ69" s="3">
        <v>1.575E-2</v>
      </c>
      <c r="BA69" s="3"/>
      <c r="BB69" s="3"/>
      <c r="BC69" s="3"/>
      <c r="BD69" s="3">
        <v>1.5820000000000001E-2</v>
      </c>
      <c r="BE69" s="3"/>
      <c r="BF69" s="3"/>
      <c r="BG69" s="3"/>
      <c r="BH69" s="3"/>
      <c r="BI69" s="3"/>
      <c r="BJ69" s="3">
        <v>1.5509999999999999E-2</v>
      </c>
      <c r="BK69" s="3"/>
      <c r="BL69" s="3"/>
      <c r="BM69" s="3"/>
      <c r="BN69" s="3">
        <v>1.448E-2</v>
      </c>
      <c r="BO69" s="3"/>
      <c r="BP69" s="3"/>
      <c r="BQ69" s="3"/>
      <c r="BR69" s="3"/>
      <c r="BS69" s="3"/>
      <c r="BT69" s="3">
        <v>1.4279999999999999E-2</v>
      </c>
      <c r="BU69" s="3"/>
      <c r="BV69" s="3"/>
      <c r="BW69" s="3"/>
      <c r="BX69" s="3">
        <v>1.3939999999999999E-2</v>
      </c>
      <c r="BY69" s="3"/>
      <c r="BZ69" s="3"/>
      <c r="CA69" s="3"/>
      <c r="CB69" s="3"/>
      <c r="CC69" s="3"/>
      <c r="CD69" s="3">
        <v>1.358E-2</v>
      </c>
      <c r="CE69" s="3"/>
      <c r="CF69" s="3"/>
      <c r="CG69" s="3"/>
      <c r="CH69" s="3">
        <v>1.325E-2</v>
      </c>
      <c r="CI69" s="3"/>
      <c r="CJ69" s="3"/>
      <c r="CK69" s="3"/>
      <c r="CL69" s="3"/>
      <c r="CM69" s="3"/>
      <c r="CN69" s="3">
        <v>1.268E-2</v>
      </c>
      <c r="CO69" s="3"/>
      <c r="CP69" s="3"/>
      <c r="CQ69" s="3"/>
      <c r="CR69" s="3">
        <v>1.23E-2</v>
      </c>
      <c r="CS69" s="3"/>
      <c r="CT69" s="3"/>
      <c r="CU69" s="3"/>
      <c r="CV69" s="3"/>
      <c r="CW69" s="3"/>
      <c r="CX69" s="3">
        <v>1.175E-2</v>
      </c>
      <c r="CY69" s="3"/>
      <c r="CZ69" s="3"/>
      <c r="DA69" s="3"/>
      <c r="DB69" s="3">
        <v>1.141E-2</v>
      </c>
      <c r="DC69" s="3"/>
      <c r="DD69" s="3"/>
      <c r="DE69" s="3"/>
      <c r="DF69" s="3"/>
      <c r="DG69" s="3"/>
      <c r="DH69" s="3">
        <v>1.0919999999999999E-2</v>
      </c>
      <c r="DI69" s="3"/>
      <c r="DJ69" s="3"/>
      <c r="DK69" s="3"/>
      <c r="DL69" s="3">
        <v>1.0619999999999999E-2</v>
      </c>
      <c r="DM69" s="3"/>
      <c r="DN69" s="3"/>
      <c r="DO69" s="3"/>
      <c r="DP69" s="3"/>
      <c r="DQ69" s="3"/>
      <c r="DR69" s="3">
        <v>1.0189999999999999E-2</v>
      </c>
      <c r="DS69" s="3"/>
      <c r="DT69" s="3"/>
      <c r="DU69" s="3"/>
      <c r="DV69" s="3">
        <v>9.92E-3</v>
      </c>
      <c r="DW69" s="3"/>
      <c r="DX69" s="3"/>
      <c r="DY69" s="3"/>
      <c r="DZ69" s="3"/>
      <c r="EA69" s="3"/>
      <c r="EB69" s="3">
        <v>9.5399999999999999E-3</v>
      </c>
      <c r="EC69" s="3"/>
      <c r="ED69" s="3"/>
      <c r="EE69" s="3"/>
      <c r="EF69" s="3">
        <v>9.2999999999999992E-3</v>
      </c>
      <c r="EG69" s="3"/>
      <c r="EH69" s="3"/>
      <c r="EI69" s="3"/>
      <c r="EJ69" s="3"/>
      <c r="EK69" s="3"/>
      <c r="EL69" s="3">
        <v>8.9700000000000005E-3</v>
      </c>
      <c r="EM69" s="3"/>
      <c r="EN69" s="3"/>
      <c r="EO69" s="3"/>
      <c r="EP69" s="3">
        <v>8.7500000000000008E-3</v>
      </c>
      <c r="EQ69" s="3"/>
      <c r="ER69" s="3"/>
      <c r="ES69" s="3"/>
      <c r="ET69" s="3"/>
      <c r="EU69" s="3"/>
      <c r="EV69" s="3">
        <v>8.4499999999999992E-3</v>
      </c>
    </row>
    <row r="70" spans="1:152" x14ac:dyDescent="0.25">
      <c r="A70">
        <v>67</v>
      </c>
      <c r="B70" s="3"/>
      <c r="C70" s="3"/>
      <c r="D70" s="3"/>
      <c r="E70" s="3">
        <v>3.7620000000000001E-2</v>
      </c>
      <c r="F70" s="3"/>
      <c r="G70" s="3"/>
      <c r="H70" s="3"/>
      <c r="I70" s="3"/>
      <c r="J70" s="3"/>
      <c r="K70" s="3"/>
      <c r="L70" s="3"/>
      <c r="M70" s="3"/>
      <c r="N70" s="3"/>
      <c r="O70" s="3">
        <v>3.3090000000000001E-2</v>
      </c>
      <c r="P70" s="3"/>
      <c r="Q70" s="3"/>
      <c r="R70" s="3"/>
      <c r="S70" s="3"/>
      <c r="T70" s="3"/>
      <c r="U70" s="3"/>
      <c r="V70" s="3"/>
      <c r="W70" s="3"/>
      <c r="X70" s="3"/>
      <c r="Y70" s="3">
        <v>2.513E-2</v>
      </c>
      <c r="Z70" s="3"/>
      <c r="AA70" s="3"/>
      <c r="AB70" s="3"/>
      <c r="AC70" s="3"/>
      <c r="AD70" s="3"/>
      <c r="AE70" s="3"/>
      <c r="AF70" s="3"/>
      <c r="AG70" s="3"/>
      <c r="AH70" s="3"/>
      <c r="AI70" s="3">
        <v>2.213E-2</v>
      </c>
      <c r="AJ70" s="3"/>
      <c r="AK70" s="3"/>
      <c r="AL70" s="3"/>
      <c r="AM70" s="3"/>
      <c r="AN70" s="3"/>
      <c r="AO70" s="3"/>
      <c r="AP70" s="3">
        <v>2.0809999999999999E-2</v>
      </c>
      <c r="AQ70" s="3"/>
      <c r="AR70" s="3"/>
      <c r="AS70" s="3">
        <v>1.881E-2</v>
      </c>
      <c r="AT70" s="3"/>
      <c r="AU70" s="3"/>
      <c r="AV70" s="3"/>
      <c r="AW70" s="3"/>
      <c r="AX70" s="3"/>
      <c r="AY70" s="3"/>
      <c r="AZ70" s="3">
        <v>1.694E-2</v>
      </c>
      <c r="BA70" s="3"/>
      <c r="BB70" s="3"/>
      <c r="BC70" s="3">
        <v>1.72E-2</v>
      </c>
      <c r="BD70" s="3"/>
      <c r="BE70" s="3"/>
      <c r="BF70" s="3"/>
      <c r="BG70" s="3"/>
      <c r="BH70" s="3"/>
      <c r="BI70" s="3"/>
      <c r="BJ70" s="3">
        <v>1.6660000000000001E-2</v>
      </c>
      <c r="BK70" s="3"/>
      <c r="BL70" s="3"/>
      <c r="BM70" s="3">
        <v>1.5709999999999998E-2</v>
      </c>
      <c r="BN70" s="3"/>
      <c r="BO70" s="3"/>
      <c r="BP70" s="3"/>
      <c r="BQ70" s="3"/>
      <c r="BR70" s="3"/>
      <c r="BS70" s="3"/>
      <c r="BT70" s="3">
        <v>1.533E-2</v>
      </c>
      <c r="BU70" s="3"/>
      <c r="BV70" s="3"/>
      <c r="BW70" s="3">
        <v>1.5259999999999999E-2</v>
      </c>
      <c r="BX70" s="3"/>
      <c r="BY70" s="3"/>
      <c r="BZ70" s="3"/>
      <c r="CA70" s="3"/>
      <c r="CB70" s="3"/>
      <c r="CC70" s="3"/>
      <c r="CD70" s="3">
        <v>1.4829999999999999E-2</v>
      </c>
      <c r="CE70" s="3"/>
      <c r="CF70" s="3"/>
      <c r="CG70" s="3">
        <v>1.456E-2</v>
      </c>
      <c r="CH70" s="3"/>
      <c r="CI70" s="3"/>
      <c r="CJ70" s="3"/>
      <c r="CK70" s="3"/>
      <c r="CL70" s="3"/>
      <c r="CM70" s="3"/>
      <c r="CN70" s="3">
        <v>1.384E-2</v>
      </c>
      <c r="CO70" s="3"/>
      <c r="CP70" s="3"/>
      <c r="CQ70" s="3">
        <v>1.353E-2</v>
      </c>
      <c r="CR70" s="3"/>
      <c r="CS70" s="3"/>
      <c r="CT70" s="3"/>
      <c r="CU70" s="3"/>
      <c r="CV70" s="3"/>
      <c r="CW70" s="3"/>
      <c r="CX70" s="3">
        <v>1.2840000000000001E-2</v>
      </c>
      <c r="CY70" s="3"/>
      <c r="CZ70" s="3"/>
      <c r="DA70" s="3">
        <v>1.256E-2</v>
      </c>
      <c r="DB70" s="3"/>
      <c r="DC70" s="3"/>
      <c r="DD70" s="3"/>
      <c r="DE70" s="3"/>
      <c r="DF70" s="3"/>
      <c r="DG70" s="3"/>
      <c r="DH70" s="3">
        <v>1.1950000000000001E-2</v>
      </c>
      <c r="DI70" s="3"/>
      <c r="DJ70" s="3"/>
      <c r="DK70" s="3">
        <v>1.171E-2</v>
      </c>
      <c r="DL70" s="3"/>
      <c r="DM70" s="3"/>
      <c r="DN70" s="3"/>
      <c r="DO70" s="3"/>
      <c r="DP70" s="3"/>
      <c r="DQ70" s="3"/>
      <c r="DR70" s="3">
        <v>1.1169999999999999E-2</v>
      </c>
      <c r="DS70" s="3"/>
      <c r="DT70" s="3"/>
      <c r="DU70" s="3">
        <v>1.095E-2</v>
      </c>
      <c r="DV70" s="3"/>
      <c r="DW70" s="3"/>
      <c r="DX70" s="3"/>
      <c r="DY70" s="3"/>
      <c r="DZ70" s="3"/>
      <c r="EA70" s="3"/>
      <c r="EB70" s="3">
        <v>1.047E-2</v>
      </c>
      <c r="EC70" s="3"/>
      <c r="ED70" s="3"/>
      <c r="EE70" s="3">
        <v>1.0279999999999999E-2</v>
      </c>
      <c r="EF70" s="3"/>
      <c r="EG70" s="3"/>
      <c r="EH70" s="3"/>
      <c r="EI70" s="3"/>
      <c r="EJ70" s="3"/>
      <c r="EK70" s="3"/>
      <c r="EL70" s="3">
        <v>9.8499999999999994E-3</v>
      </c>
      <c r="EM70" s="3"/>
      <c r="EN70" s="3"/>
      <c r="EO70" s="3">
        <v>9.6799999999999994E-3</v>
      </c>
      <c r="EP70" s="3"/>
      <c r="EQ70" s="3"/>
      <c r="ER70" s="3"/>
      <c r="ES70" s="3"/>
      <c r="ET70" s="3"/>
      <c r="EU70" s="3"/>
      <c r="EV70" s="3">
        <v>9.2999999999999992E-3</v>
      </c>
    </row>
    <row r="71" spans="1:152" x14ac:dyDescent="0.25">
      <c r="A71">
        <v>68</v>
      </c>
      <c r="B71" s="3"/>
      <c r="C71" s="3"/>
      <c r="D71" s="3">
        <v>4.0890000000000003E-2</v>
      </c>
      <c r="E71" s="3"/>
      <c r="F71" s="3"/>
      <c r="G71" s="3"/>
      <c r="H71" s="3"/>
      <c r="I71" s="3"/>
      <c r="J71" s="3"/>
      <c r="K71" s="3"/>
      <c r="L71" s="3"/>
      <c r="M71" s="3"/>
      <c r="N71" s="3">
        <v>3.6330000000000001E-2</v>
      </c>
      <c r="O71" s="3"/>
      <c r="P71" s="3"/>
      <c r="Q71" s="3"/>
      <c r="R71" s="3"/>
      <c r="S71" s="3"/>
      <c r="T71" s="3"/>
      <c r="U71" s="3"/>
      <c r="V71" s="3"/>
      <c r="W71" s="3"/>
      <c r="X71" s="3">
        <v>2.7799999999999998E-2</v>
      </c>
      <c r="Y71" s="3"/>
      <c r="Z71" s="3"/>
      <c r="AA71" s="3"/>
      <c r="AB71" s="3"/>
      <c r="AC71" s="3"/>
      <c r="AD71" s="3"/>
      <c r="AE71" s="3"/>
      <c r="AF71" s="3"/>
      <c r="AG71" s="3"/>
      <c r="AH71" s="3">
        <v>2.4230000000000002E-2</v>
      </c>
      <c r="AI71" s="3"/>
      <c r="AJ71" s="3"/>
      <c r="AK71" s="3"/>
      <c r="AL71" s="3"/>
      <c r="AM71" s="3"/>
      <c r="AN71" s="3"/>
      <c r="AO71" s="3"/>
      <c r="AP71" s="3">
        <v>2.1649999999999999E-2</v>
      </c>
      <c r="AQ71" s="3"/>
      <c r="AR71" s="3">
        <v>2.0619999999999999E-2</v>
      </c>
      <c r="AS71" s="3"/>
      <c r="AT71" s="3"/>
      <c r="AU71" s="3"/>
      <c r="AV71" s="3"/>
      <c r="AW71" s="3"/>
      <c r="AX71" s="3"/>
      <c r="AY71" s="3"/>
      <c r="AZ71" s="3">
        <v>1.831E-2</v>
      </c>
      <c r="BA71" s="3"/>
      <c r="BB71" s="3">
        <v>1.8630000000000001E-2</v>
      </c>
      <c r="BC71" s="3"/>
      <c r="BD71" s="3"/>
      <c r="BE71" s="3"/>
      <c r="BF71" s="3"/>
      <c r="BG71" s="3"/>
      <c r="BH71" s="3"/>
      <c r="BI71" s="3"/>
      <c r="BJ71" s="3">
        <v>1.7600000000000001E-2</v>
      </c>
      <c r="BK71" s="3"/>
      <c r="BL71" s="3">
        <v>1.7080000000000001E-2</v>
      </c>
      <c r="BM71" s="3"/>
      <c r="BN71" s="3"/>
      <c r="BO71" s="3"/>
      <c r="BP71" s="3"/>
      <c r="BQ71" s="3"/>
      <c r="BR71" s="3"/>
      <c r="BS71" s="3"/>
      <c r="BT71" s="3">
        <v>1.6750000000000001E-2</v>
      </c>
      <c r="BU71" s="3"/>
      <c r="BV71" s="3">
        <v>1.6639999999999999E-2</v>
      </c>
      <c r="BW71" s="3"/>
      <c r="BX71" s="3"/>
      <c r="BY71" s="3"/>
      <c r="BZ71" s="3"/>
      <c r="CA71" s="3"/>
      <c r="CB71" s="3"/>
      <c r="CC71" s="3"/>
      <c r="CD71" s="3">
        <v>1.6140000000000002E-2</v>
      </c>
      <c r="CE71" s="3"/>
      <c r="CF71" s="3">
        <v>1.5939999999999999E-2</v>
      </c>
      <c r="CG71" s="3"/>
      <c r="CH71" s="3"/>
      <c r="CI71" s="3"/>
      <c r="CJ71" s="3"/>
      <c r="CK71" s="3"/>
      <c r="CL71" s="3"/>
      <c r="CM71" s="3"/>
      <c r="CN71" s="3">
        <v>1.5049999999999999E-2</v>
      </c>
      <c r="CO71" s="3"/>
      <c r="CP71" s="3">
        <v>1.4829999999999999E-2</v>
      </c>
      <c r="CQ71" s="3"/>
      <c r="CR71" s="3"/>
      <c r="CS71" s="3"/>
      <c r="CT71" s="3"/>
      <c r="CU71" s="3"/>
      <c r="CV71" s="3"/>
      <c r="CW71" s="3"/>
      <c r="CX71" s="3">
        <v>1.397E-2</v>
      </c>
      <c r="CY71" s="3"/>
      <c r="CZ71" s="3">
        <v>1.3769999999999999E-2</v>
      </c>
      <c r="DA71" s="3"/>
      <c r="DB71" s="3"/>
      <c r="DC71" s="3"/>
      <c r="DD71" s="3"/>
      <c r="DE71" s="3"/>
      <c r="DF71" s="3"/>
      <c r="DG71" s="3"/>
      <c r="DH71" s="3">
        <v>1.3010000000000001E-2</v>
      </c>
      <c r="DI71" s="3"/>
      <c r="DJ71" s="3">
        <v>1.2829999999999999E-2</v>
      </c>
      <c r="DK71" s="3"/>
      <c r="DL71" s="3"/>
      <c r="DM71" s="3"/>
      <c r="DN71" s="3"/>
      <c r="DO71" s="3"/>
      <c r="DP71" s="3"/>
      <c r="DQ71" s="3"/>
      <c r="DR71" s="3">
        <v>1.2160000000000001E-2</v>
      </c>
      <c r="DS71" s="3"/>
      <c r="DT71" s="3">
        <v>1.2E-2</v>
      </c>
      <c r="DU71" s="3"/>
      <c r="DV71" s="3"/>
      <c r="DW71" s="3"/>
      <c r="DX71" s="3"/>
      <c r="DY71" s="3"/>
      <c r="DZ71" s="3"/>
      <c r="EA71" s="3"/>
      <c r="EB71" s="3">
        <v>1.141E-2</v>
      </c>
      <c r="EC71" s="3"/>
      <c r="ED71" s="3">
        <v>1.1270000000000001E-2</v>
      </c>
      <c r="EE71" s="3"/>
      <c r="EF71" s="3"/>
      <c r="EG71" s="3"/>
      <c r="EH71" s="3"/>
      <c r="EI71" s="3"/>
      <c r="EJ71" s="3"/>
      <c r="EK71" s="3"/>
      <c r="EL71" s="3">
        <v>1.074E-2</v>
      </c>
      <c r="EM71" s="3"/>
      <c r="EN71" s="3">
        <v>1.0619999999999999E-2</v>
      </c>
      <c r="EO71" s="3"/>
      <c r="EP71" s="3"/>
      <c r="EQ71" s="3"/>
      <c r="ER71" s="3"/>
      <c r="ES71" s="3"/>
      <c r="ET71" s="3"/>
      <c r="EU71" s="3"/>
      <c r="EV71" s="3">
        <v>1.014E-2</v>
      </c>
    </row>
    <row r="72" spans="1:152" x14ac:dyDescent="0.25">
      <c r="A72">
        <v>69</v>
      </c>
      <c r="B72" s="3"/>
      <c r="C72" s="3">
        <v>4.4499999999999998E-2</v>
      </c>
      <c r="D72" s="3"/>
      <c r="E72" s="3"/>
      <c r="F72" s="3"/>
      <c r="G72" s="3"/>
      <c r="H72" s="3"/>
      <c r="I72" s="3"/>
      <c r="J72" s="3"/>
      <c r="K72" s="3"/>
      <c r="L72" s="3"/>
      <c r="M72" s="3">
        <v>3.9940000000000003E-2</v>
      </c>
      <c r="N72" s="3"/>
      <c r="O72" s="3"/>
      <c r="P72" s="3"/>
      <c r="Q72" s="3"/>
      <c r="R72" s="3"/>
      <c r="S72" s="3"/>
      <c r="T72" s="3"/>
      <c r="U72" s="3"/>
      <c r="V72" s="3"/>
      <c r="W72" s="3">
        <v>3.0970000000000001E-2</v>
      </c>
      <c r="X72" s="3"/>
      <c r="Y72" s="3"/>
      <c r="Z72" s="3"/>
      <c r="AA72" s="3"/>
      <c r="AB72" s="3"/>
      <c r="AC72" s="3"/>
      <c r="AD72" s="3"/>
      <c r="AE72" s="3"/>
      <c r="AF72" s="3"/>
      <c r="AG72" s="3">
        <v>2.6620000000000001E-2</v>
      </c>
      <c r="AH72" s="3"/>
      <c r="AI72" s="3"/>
      <c r="AJ72" s="3"/>
      <c r="AK72" s="3"/>
      <c r="AL72" s="3"/>
      <c r="AM72" s="3"/>
      <c r="AN72" s="3"/>
      <c r="AO72" s="3"/>
      <c r="AP72" s="3">
        <v>2.2960000000000001E-2</v>
      </c>
      <c r="AQ72" s="3">
        <v>2.2710000000000001E-2</v>
      </c>
      <c r="AR72" s="3"/>
      <c r="AS72" s="3"/>
      <c r="AT72" s="3"/>
      <c r="AU72" s="3"/>
      <c r="AV72" s="3"/>
      <c r="AW72" s="3"/>
      <c r="AX72" s="3"/>
      <c r="AY72" s="3"/>
      <c r="AZ72" s="3">
        <v>1.951E-2</v>
      </c>
      <c r="BA72" s="3">
        <v>2.018E-2</v>
      </c>
      <c r="BB72" s="3"/>
      <c r="BC72" s="3"/>
      <c r="BD72" s="3"/>
      <c r="BE72" s="3"/>
      <c r="BF72" s="3"/>
      <c r="BG72" s="3"/>
      <c r="BH72" s="3"/>
      <c r="BI72" s="3"/>
      <c r="BJ72" s="3">
        <v>1.8859999999999998E-2</v>
      </c>
      <c r="BK72" s="3">
        <v>1.8599999999999998E-2</v>
      </c>
      <c r="BL72" s="3"/>
      <c r="BM72" s="3"/>
      <c r="BN72" s="3"/>
      <c r="BO72" s="3"/>
      <c r="BP72" s="3"/>
      <c r="BQ72" s="3"/>
      <c r="BR72" s="3"/>
      <c r="BS72" s="3"/>
      <c r="BT72" s="3">
        <v>1.8249999999999999E-2</v>
      </c>
      <c r="BU72" s="3">
        <v>1.8120000000000001E-2</v>
      </c>
      <c r="BV72" s="3"/>
      <c r="BW72" s="3"/>
      <c r="BX72" s="3"/>
      <c r="BY72" s="3"/>
      <c r="BZ72" s="3"/>
      <c r="CA72" s="3"/>
      <c r="CB72" s="3"/>
      <c r="CC72" s="3"/>
      <c r="CD72" s="3">
        <v>1.753E-2</v>
      </c>
      <c r="CE72" s="3">
        <v>1.7420000000000001E-2</v>
      </c>
      <c r="CF72" s="3"/>
      <c r="CG72" s="3"/>
      <c r="CH72" s="3"/>
      <c r="CI72" s="3"/>
      <c r="CJ72" s="3"/>
      <c r="CK72" s="3"/>
      <c r="CL72" s="3"/>
      <c r="CM72" s="3"/>
      <c r="CN72" s="3">
        <v>1.6330000000000001E-2</v>
      </c>
      <c r="CO72" s="3">
        <v>1.6199999999999999E-2</v>
      </c>
      <c r="CP72" s="3"/>
      <c r="CQ72" s="3"/>
      <c r="CR72" s="3"/>
      <c r="CS72" s="3"/>
      <c r="CT72" s="3"/>
      <c r="CU72" s="3"/>
      <c r="CV72" s="3"/>
      <c r="CW72" s="3"/>
      <c r="CX72" s="3">
        <v>1.515E-2</v>
      </c>
      <c r="CY72" s="3">
        <v>1.504E-2</v>
      </c>
      <c r="CZ72" s="3"/>
      <c r="DA72" s="3"/>
      <c r="DB72" s="3"/>
      <c r="DC72" s="3"/>
      <c r="DD72" s="3"/>
      <c r="DE72" s="3"/>
      <c r="DF72" s="3"/>
      <c r="DG72" s="3"/>
      <c r="DH72" s="3">
        <v>1.4109999999999999E-2</v>
      </c>
      <c r="DI72" s="3">
        <v>1.4019999999999999E-2</v>
      </c>
      <c r="DJ72" s="3"/>
      <c r="DK72" s="3"/>
      <c r="DL72" s="3"/>
      <c r="DM72" s="3"/>
      <c r="DN72" s="3"/>
      <c r="DO72" s="3"/>
      <c r="DP72" s="3"/>
      <c r="DQ72" s="3"/>
      <c r="DR72" s="3">
        <v>1.32E-2</v>
      </c>
      <c r="DS72" s="3">
        <v>1.311E-2</v>
      </c>
      <c r="DT72" s="3"/>
      <c r="DU72" s="3"/>
      <c r="DV72" s="3"/>
      <c r="DW72" s="3"/>
      <c r="DX72" s="3"/>
      <c r="DY72" s="3"/>
      <c r="DZ72" s="3"/>
      <c r="EA72" s="3"/>
      <c r="EB72" s="3">
        <v>1.239E-2</v>
      </c>
      <c r="EC72" s="3">
        <v>1.231E-2</v>
      </c>
      <c r="ED72" s="3"/>
      <c r="EE72" s="3"/>
      <c r="EF72" s="3"/>
      <c r="EG72" s="3"/>
      <c r="EH72" s="3"/>
      <c r="EI72" s="3"/>
      <c r="EJ72" s="3"/>
      <c r="EK72" s="3"/>
      <c r="EL72" s="3">
        <v>1.166E-2</v>
      </c>
      <c r="EM72" s="3">
        <v>1.159E-2</v>
      </c>
      <c r="EN72" s="3"/>
      <c r="EO72" s="3"/>
      <c r="EP72" s="3"/>
      <c r="EQ72" s="3"/>
      <c r="ER72" s="3"/>
      <c r="ES72" s="3"/>
      <c r="ET72" s="3"/>
      <c r="EU72" s="3"/>
      <c r="EV72" s="3">
        <v>1.1010000000000001E-2</v>
      </c>
    </row>
    <row r="73" spans="1:152" x14ac:dyDescent="0.25">
      <c r="A73">
        <v>70</v>
      </c>
      <c r="B73" s="3">
        <v>4.8480000000000002E-2</v>
      </c>
      <c r="C73" s="3"/>
      <c r="D73" s="3"/>
      <c r="E73" s="3"/>
      <c r="F73" s="3"/>
      <c r="G73" s="3"/>
      <c r="H73" s="3"/>
      <c r="I73" s="3"/>
      <c r="J73" s="3"/>
      <c r="K73" s="3"/>
      <c r="L73" s="3">
        <v>4.3950000000000003E-2</v>
      </c>
      <c r="M73" s="3"/>
      <c r="N73" s="3"/>
      <c r="O73" s="3"/>
      <c r="P73" s="3"/>
      <c r="Q73" s="3"/>
      <c r="R73" s="3"/>
      <c r="S73" s="3"/>
      <c r="T73" s="3"/>
      <c r="U73" s="3"/>
      <c r="V73" s="3">
        <v>3.449E-2</v>
      </c>
      <c r="W73" s="3"/>
      <c r="X73" s="3"/>
      <c r="Y73" s="3"/>
      <c r="Z73" s="3"/>
      <c r="AA73" s="3"/>
      <c r="AB73" s="3"/>
      <c r="AC73" s="3"/>
      <c r="AD73" s="3"/>
      <c r="AE73" s="3"/>
      <c r="AF73" s="3">
        <v>2.9409999999999999E-2</v>
      </c>
      <c r="AG73" s="3"/>
      <c r="AH73" s="3"/>
      <c r="AI73" s="3"/>
      <c r="AJ73" s="3"/>
      <c r="AK73" s="3"/>
      <c r="AL73" s="3"/>
      <c r="AM73" s="3"/>
      <c r="AN73" s="3"/>
      <c r="AO73" s="3"/>
      <c r="AP73" s="3">
        <v>2.513E-2</v>
      </c>
      <c r="AQ73" s="3"/>
      <c r="AR73" s="3"/>
      <c r="AS73" s="3"/>
      <c r="AT73" s="3"/>
      <c r="AU73" s="3"/>
      <c r="AV73" s="3"/>
      <c r="AW73" s="3"/>
      <c r="AX73" s="3"/>
      <c r="AY73" s="3"/>
      <c r="AZ73" s="3">
        <v>2.1940000000000001E-2</v>
      </c>
      <c r="BA73" s="3"/>
      <c r="BB73" s="3"/>
      <c r="BC73" s="3"/>
      <c r="BD73" s="3"/>
      <c r="BE73" s="3"/>
      <c r="BF73" s="3"/>
      <c r="BG73" s="3"/>
      <c r="BH73" s="3"/>
      <c r="BI73" s="3"/>
      <c r="BJ73" s="3">
        <v>2.0320000000000001E-2</v>
      </c>
      <c r="BK73" s="3"/>
      <c r="BL73" s="3"/>
      <c r="BM73" s="3"/>
      <c r="BN73" s="3"/>
      <c r="BO73" s="3"/>
      <c r="BP73" s="3"/>
      <c r="BQ73" s="3"/>
      <c r="BR73" s="3"/>
      <c r="BS73" s="3"/>
      <c r="BT73" s="3">
        <v>1.9810000000000001E-2</v>
      </c>
      <c r="BU73" s="3"/>
      <c r="BV73" s="3"/>
      <c r="BW73" s="3"/>
      <c r="BX73" s="3"/>
      <c r="BY73" s="3"/>
      <c r="BZ73" s="3"/>
      <c r="CA73" s="3"/>
      <c r="CB73" s="3"/>
      <c r="CC73" s="3"/>
      <c r="CD73" s="3">
        <v>1.9120000000000002E-2</v>
      </c>
      <c r="CE73" s="3"/>
      <c r="CF73" s="3"/>
      <c r="CG73" s="3"/>
      <c r="CH73" s="3"/>
      <c r="CI73" s="3"/>
      <c r="CJ73" s="3"/>
      <c r="CK73" s="3"/>
      <c r="CL73" s="3"/>
      <c r="CM73" s="3"/>
      <c r="CN73" s="3">
        <v>1.779E-2</v>
      </c>
      <c r="CO73" s="3"/>
      <c r="CP73" s="3"/>
      <c r="CQ73" s="3"/>
      <c r="CR73" s="3"/>
      <c r="CS73" s="3"/>
      <c r="CT73" s="3"/>
      <c r="CU73" s="3"/>
      <c r="CV73" s="3"/>
      <c r="CW73" s="3"/>
      <c r="CX73" s="3">
        <v>1.651E-2</v>
      </c>
      <c r="CY73" s="3"/>
      <c r="CZ73" s="3"/>
      <c r="DA73" s="3"/>
      <c r="DB73" s="3"/>
      <c r="DC73" s="3"/>
      <c r="DD73" s="3"/>
      <c r="DE73" s="3"/>
      <c r="DF73" s="3"/>
      <c r="DG73" s="3"/>
      <c r="DH73" s="3">
        <v>1.537E-2</v>
      </c>
      <c r="DI73" s="3"/>
      <c r="DJ73" s="3"/>
      <c r="DK73" s="3"/>
      <c r="DL73" s="3"/>
      <c r="DM73" s="3"/>
      <c r="DN73" s="3"/>
      <c r="DO73" s="3"/>
      <c r="DP73" s="3"/>
      <c r="DQ73" s="3"/>
      <c r="DR73" s="3">
        <v>1.4370000000000001E-2</v>
      </c>
      <c r="DS73" s="3"/>
      <c r="DT73" s="3"/>
      <c r="DU73" s="3"/>
      <c r="DV73" s="3"/>
      <c r="DW73" s="3"/>
      <c r="DX73" s="3"/>
      <c r="DY73" s="3"/>
      <c r="DZ73" s="3"/>
      <c r="EA73" s="3"/>
      <c r="EB73" s="3">
        <v>1.349E-2</v>
      </c>
      <c r="EC73" s="3"/>
      <c r="ED73" s="3"/>
      <c r="EE73" s="3"/>
      <c r="EF73" s="3"/>
      <c r="EG73" s="3"/>
      <c r="EH73" s="3"/>
      <c r="EI73" s="3"/>
      <c r="EJ73" s="3"/>
      <c r="EK73" s="3"/>
      <c r="EL73" s="3">
        <v>1.2699999999999999E-2</v>
      </c>
      <c r="EM73" s="3"/>
      <c r="EN73" s="3"/>
      <c r="EO73" s="3"/>
      <c r="EP73" s="3"/>
      <c r="EQ73" s="3"/>
      <c r="ER73" s="3"/>
      <c r="ES73" s="3"/>
      <c r="ET73" s="3"/>
      <c r="EU73" s="3"/>
      <c r="EV73" s="3">
        <v>1.1990000000000001E-2</v>
      </c>
    </row>
    <row r="74" spans="1:152" x14ac:dyDescent="0.25">
      <c r="A74">
        <v>71</v>
      </c>
      <c r="B74" s="3"/>
      <c r="C74" s="3"/>
      <c r="D74" s="3"/>
      <c r="E74" s="3"/>
      <c r="F74" s="3"/>
      <c r="G74" s="3"/>
      <c r="H74" s="3"/>
      <c r="I74" s="3"/>
      <c r="J74" s="3"/>
      <c r="K74" s="3">
        <v>4.8349999999999997E-2</v>
      </c>
      <c r="L74" s="3"/>
      <c r="M74" s="3"/>
      <c r="N74" s="3"/>
      <c r="O74" s="3"/>
      <c r="P74" s="3"/>
      <c r="Q74" s="3"/>
      <c r="R74" s="3"/>
      <c r="S74" s="3"/>
      <c r="T74" s="3"/>
      <c r="U74" s="3">
        <v>3.8280000000000002E-2</v>
      </c>
      <c r="V74" s="3"/>
      <c r="W74" s="3"/>
      <c r="X74" s="3"/>
      <c r="Y74" s="3"/>
      <c r="Z74" s="3"/>
      <c r="AA74" s="3"/>
      <c r="AB74" s="3"/>
      <c r="AC74" s="3"/>
      <c r="AD74" s="3"/>
      <c r="AE74" s="3">
        <v>3.2539999999999999E-2</v>
      </c>
      <c r="AF74" s="3"/>
      <c r="AG74" s="3"/>
      <c r="AH74" s="3"/>
      <c r="AI74" s="3"/>
      <c r="AJ74" s="3"/>
      <c r="AK74" s="3"/>
      <c r="AL74" s="3"/>
      <c r="AM74" s="3"/>
      <c r="AN74" s="3"/>
      <c r="AO74" s="3">
        <v>2.7820000000000001E-2</v>
      </c>
      <c r="AP74" s="3">
        <v>2.7369999999999998E-2</v>
      </c>
      <c r="AQ74" s="3"/>
      <c r="AR74" s="3"/>
      <c r="AS74" s="3"/>
      <c r="AT74" s="3"/>
      <c r="AU74" s="3"/>
      <c r="AV74" s="3"/>
      <c r="AW74" s="3"/>
      <c r="AX74" s="3"/>
      <c r="AY74" s="3">
        <v>2.3949999999999999E-2</v>
      </c>
      <c r="AZ74" s="3">
        <v>2.3460000000000002E-2</v>
      </c>
      <c r="BA74" s="3"/>
      <c r="BB74" s="3"/>
      <c r="BC74" s="3"/>
      <c r="BD74" s="3"/>
      <c r="BE74" s="3"/>
      <c r="BF74" s="3"/>
      <c r="BG74" s="3"/>
      <c r="BH74" s="3"/>
      <c r="BI74" s="3">
        <v>2.2239999999999999E-2</v>
      </c>
      <c r="BJ74" s="3">
        <v>2.2069999999999999E-2</v>
      </c>
      <c r="BK74" s="3"/>
      <c r="BL74" s="3"/>
      <c r="BM74" s="3"/>
      <c r="BN74" s="3"/>
      <c r="BO74" s="3"/>
      <c r="BP74" s="3"/>
      <c r="BQ74" s="3"/>
      <c r="BR74" s="3"/>
      <c r="BS74" s="3">
        <v>2.172E-2</v>
      </c>
      <c r="BT74" s="3">
        <v>2.1420000000000002E-2</v>
      </c>
      <c r="BU74" s="3"/>
      <c r="BV74" s="3"/>
      <c r="BW74" s="3"/>
      <c r="BX74" s="3"/>
      <c r="BY74" s="3"/>
      <c r="BZ74" s="3"/>
      <c r="CA74" s="3"/>
      <c r="CB74" s="3"/>
      <c r="CC74" s="3">
        <v>2.103E-2</v>
      </c>
      <c r="CD74" s="3">
        <v>2.0899999999999998E-2</v>
      </c>
      <c r="CE74" s="3"/>
      <c r="CF74" s="3"/>
      <c r="CG74" s="3"/>
      <c r="CH74" s="3"/>
      <c r="CI74" s="3"/>
      <c r="CJ74" s="3"/>
      <c r="CK74" s="3"/>
      <c r="CL74" s="3"/>
      <c r="CM74" s="3">
        <v>1.9560000000000001E-2</v>
      </c>
      <c r="CN74" s="3">
        <v>1.941E-2</v>
      </c>
      <c r="CO74" s="3"/>
      <c r="CP74" s="3"/>
      <c r="CQ74" s="3"/>
      <c r="CR74" s="3"/>
      <c r="CS74" s="3"/>
      <c r="CT74" s="3"/>
      <c r="CU74" s="3"/>
      <c r="CV74" s="3"/>
      <c r="CW74" s="3">
        <v>1.814E-2</v>
      </c>
      <c r="CX74" s="3">
        <v>1.8010000000000002E-2</v>
      </c>
      <c r="CY74" s="3"/>
      <c r="CZ74" s="3"/>
      <c r="DA74" s="3"/>
      <c r="DB74" s="3"/>
      <c r="DC74" s="3"/>
      <c r="DD74" s="3"/>
      <c r="DE74" s="3"/>
      <c r="DF74" s="3"/>
      <c r="DG74" s="3">
        <v>1.6879999999999999E-2</v>
      </c>
      <c r="DH74" s="3">
        <v>1.677E-2</v>
      </c>
      <c r="DI74" s="3"/>
      <c r="DJ74" s="3"/>
      <c r="DK74" s="3"/>
      <c r="DL74" s="3"/>
      <c r="DM74" s="3"/>
      <c r="DN74" s="3"/>
      <c r="DO74" s="3"/>
      <c r="DP74" s="3"/>
      <c r="DQ74" s="3">
        <v>1.5779999999999999E-2</v>
      </c>
      <c r="DR74" s="3">
        <v>1.5679999999999999E-2</v>
      </c>
      <c r="DS74" s="3"/>
      <c r="DT74" s="3"/>
      <c r="DU74" s="3"/>
      <c r="DV74" s="3"/>
      <c r="DW74" s="3"/>
      <c r="DX74" s="3"/>
      <c r="DY74" s="3"/>
      <c r="DZ74" s="3"/>
      <c r="EA74" s="3">
        <v>1.4800000000000001E-2</v>
      </c>
      <c r="EB74" s="3">
        <v>1.4710000000000001E-2</v>
      </c>
      <c r="EC74" s="3"/>
      <c r="ED74" s="3"/>
      <c r="EE74" s="3"/>
      <c r="EF74" s="3"/>
      <c r="EG74" s="3"/>
      <c r="EH74" s="3"/>
      <c r="EI74" s="3"/>
      <c r="EJ74" s="3"/>
      <c r="EK74" s="3">
        <v>1.393E-2</v>
      </c>
      <c r="EL74" s="3">
        <v>1.3849999999999999E-2</v>
      </c>
      <c r="EM74" s="3"/>
      <c r="EN74" s="3"/>
      <c r="EO74" s="3"/>
      <c r="EP74" s="3"/>
      <c r="EQ74" s="3"/>
      <c r="ER74" s="3"/>
      <c r="ES74" s="3"/>
      <c r="ET74" s="3"/>
      <c r="EU74" s="3">
        <v>1.315E-2</v>
      </c>
      <c r="EV74" s="3">
        <v>1.308E-2</v>
      </c>
    </row>
    <row r="75" spans="1:152" x14ac:dyDescent="0.25">
      <c r="A75">
        <v>72</v>
      </c>
      <c r="B75" s="3"/>
      <c r="C75" s="3"/>
      <c r="D75" s="3"/>
      <c r="E75" s="3"/>
      <c r="F75" s="3"/>
      <c r="G75" s="3"/>
      <c r="H75" s="3"/>
      <c r="I75" s="3"/>
      <c r="J75" s="3">
        <v>5.3109999999999997E-2</v>
      </c>
      <c r="K75" s="3"/>
      <c r="L75" s="3"/>
      <c r="M75" s="3"/>
      <c r="N75" s="3"/>
      <c r="O75" s="3"/>
      <c r="P75" s="3"/>
      <c r="Q75" s="3"/>
      <c r="R75" s="3"/>
      <c r="S75" s="3"/>
      <c r="T75" s="3">
        <v>4.2389999999999997E-2</v>
      </c>
      <c r="U75" s="3"/>
      <c r="V75" s="3"/>
      <c r="W75" s="3"/>
      <c r="X75" s="3"/>
      <c r="Y75" s="3"/>
      <c r="Z75" s="3"/>
      <c r="AA75" s="3"/>
      <c r="AB75" s="3"/>
      <c r="AC75" s="3"/>
      <c r="AD75" s="3">
        <v>3.5909999999999997E-2</v>
      </c>
      <c r="AE75" s="3"/>
      <c r="AF75" s="3"/>
      <c r="AG75" s="3"/>
      <c r="AH75" s="3"/>
      <c r="AI75" s="3"/>
      <c r="AJ75" s="3"/>
      <c r="AK75" s="3"/>
      <c r="AL75" s="3"/>
      <c r="AM75" s="3"/>
      <c r="AN75" s="3">
        <v>3.0759999999999999E-2</v>
      </c>
      <c r="AO75" s="3"/>
      <c r="AP75" s="3">
        <v>3.0269999999999998E-2</v>
      </c>
      <c r="AQ75" s="3"/>
      <c r="AR75" s="3"/>
      <c r="AS75" s="3"/>
      <c r="AT75" s="3"/>
      <c r="AU75" s="3"/>
      <c r="AV75" s="3"/>
      <c r="AW75" s="3"/>
      <c r="AX75" s="3">
        <v>2.6159999999999999E-2</v>
      </c>
      <c r="AY75" s="3"/>
      <c r="AZ75" s="3">
        <v>2.529E-2</v>
      </c>
      <c r="BA75" s="3"/>
      <c r="BB75" s="3"/>
      <c r="BC75" s="3"/>
      <c r="BD75" s="3"/>
      <c r="BE75" s="3"/>
      <c r="BF75" s="3"/>
      <c r="BG75" s="3"/>
      <c r="BH75" s="3">
        <v>2.4309999999999998E-2</v>
      </c>
      <c r="BI75" s="3"/>
      <c r="BJ75" s="3">
        <v>2.4129999999999999E-2</v>
      </c>
      <c r="BK75" s="3"/>
      <c r="BL75" s="3"/>
      <c r="BM75" s="3"/>
      <c r="BN75" s="3"/>
      <c r="BO75" s="3"/>
      <c r="BP75" s="3"/>
      <c r="BQ75" s="3"/>
      <c r="BR75" s="3">
        <v>2.3769999999999999E-2</v>
      </c>
      <c r="BS75" s="3"/>
      <c r="BT75" s="3">
        <v>2.3720000000000001E-2</v>
      </c>
      <c r="BU75" s="3"/>
      <c r="BV75" s="3"/>
      <c r="BW75" s="3"/>
      <c r="BX75" s="3"/>
      <c r="BY75" s="3"/>
      <c r="BZ75" s="3"/>
      <c r="CA75" s="3"/>
      <c r="CB75" s="3">
        <v>2.3029999999999998E-2</v>
      </c>
      <c r="CC75" s="3"/>
      <c r="CD75" s="3">
        <v>2.273E-2</v>
      </c>
      <c r="CE75" s="3"/>
      <c r="CF75" s="3"/>
      <c r="CG75" s="3"/>
      <c r="CH75" s="3"/>
      <c r="CI75" s="3"/>
      <c r="CJ75" s="3"/>
      <c r="CK75" s="3"/>
      <c r="CL75" s="3">
        <v>2.1420000000000002E-2</v>
      </c>
      <c r="CM75" s="3"/>
      <c r="CN75" s="3">
        <v>2.1090000000000001E-2</v>
      </c>
      <c r="CO75" s="3"/>
      <c r="CP75" s="3"/>
      <c r="CQ75" s="3"/>
      <c r="CR75" s="3"/>
      <c r="CS75" s="3"/>
      <c r="CT75" s="3"/>
      <c r="CU75" s="3"/>
      <c r="CV75" s="3">
        <v>1.985E-2</v>
      </c>
      <c r="CW75" s="3"/>
      <c r="CX75" s="3">
        <v>1.9560000000000001E-2</v>
      </c>
      <c r="CY75" s="3"/>
      <c r="CZ75" s="3"/>
      <c r="DA75" s="3"/>
      <c r="DB75" s="3"/>
      <c r="DC75" s="3"/>
      <c r="DD75" s="3"/>
      <c r="DE75" s="3"/>
      <c r="DF75" s="3">
        <v>1.8460000000000001E-2</v>
      </c>
      <c r="DG75" s="3"/>
      <c r="DH75" s="3">
        <v>1.821E-2</v>
      </c>
      <c r="DI75" s="3"/>
      <c r="DJ75" s="3"/>
      <c r="DK75" s="3"/>
      <c r="DL75" s="3"/>
      <c r="DM75" s="3"/>
      <c r="DN75" s="3"/>
      <c r="DO75" s="3"/>
      <c r="DP75" s="3">
        <v>1.7239999999999998E-2</v>
      </c>
      <c r="DQ75" s="3"/>
      <c r="DR75" s="3">
        <v>1.702E-2</v>
      </c>
      <c r="DS75" s="3"/>
      <c r="DT75" s="3"/>
      <c r="DU75" s="3"/>
      <c r="DV75" s="3"/>
      <c r="DW75" s="3"/>
      <c r="DX75" s="3"/>
      <c r="DY75" s="3"/>
      <c r="DZ75" s="3">
        <v>1.617E-2</v>
      </c>
      <c r="EA75" s="3"/>
      <c r="EB75" s="3">
        <v>1.5970000000000002E-2</v>
      </c>
      <c r="EC75" s="3"/>
      <c r="ED75" s="3"/>
      <c r="EE75" s="3"/>
      <c r="EF75" s="3"/>
      <c r="EG75" s="3"/>
      <c r="EH75" s="3"/>
      <c r="EI75" s="3"/>
      <c r="EJ75" s="3">
        <v>1.521E-2</v>
      </c>
      <c r="EK75" s="3"/>
      <c r="EL75" s="3">
        <v>1.503E-2</v>
      </c>
      <c r="EM75" s="3"/>
      <c r="EN75" s="3"/>
      <c r="EO75" s="3"/>
      <c r="EP75" s="3"/>
      <c r="EQ75" s="3"/>
      <c r="ER75" s="3"/>
      <c r="ES75" s="3"/>
      <c r="ET75" s="3">
        <v>1.435E-2</v>
      </c>
      <c r="EU75" s="3"/>
      <c r="EV75" s="3">
        <v>1.4189999999999999E-2</v>
      </c>
    </row>
    <row r="76" spans="1:152" x14ac:dyDescent="0.25">
      <c r="A76">
        <v>73</v>
      </c>
      <c r="B76" s="3"/>
      <c r="C76" s="3"/>
      <c r="D76" s="3"/>
      <c r="E76" s="3"/>
      <c r="F76" s="3"/>
      <c r="G76" s="3"/>
      <c r="H76" s="3"/>
      <c r="I76" s="3">
        <v>5.8220000000000001E-2</v>
      </c>
      <c r="J76" s="3"/>
      <c r="K76" s="3"/>
      <c r="L76" s="3"/>
      <c r="M76" s="3"/>
      <c r="N76" s="3"/>
      <c r="O76" s="3"/>
      <c r="P76" s="3"/>
      <c r="Q76" s="3"/>
      <c r="R76" s="3"/>
      <c r="S76" s="3">
        <v>4.6809999999999997E-2</v>
      </c>
      <c r="T76" s="3"/>
      <c r="U76" s="3"/>
      <c r="V76" s="3"/>
      <c r="W76" s="3"/>
      <c r="X76" s="3"/>
      <c r="Y76" s="3"/>
      <c r="Z76" s="3"/>
      <c r="AA76" s="3"/>
      <c r="AB76" s="3"/>
      <c r="AC76" s="3">
        <v>3.9489999999999997E-2</v>
      </c>
      <c r="AD76" s="3"/>
      <c r="AE76" s="3"/>
      <c r="AF76" s="3"/>
      <c r="AG76" s="3"/>
      <c r="AH76" s="3"/>
      <c r="AI76" s="3"/>
      <c r="AJ76" s="3"/>
      <c r="AK76" s="3"/>
      <c r="AL76" s="3"/>
      <c r="AM76" s="3">
        <v>3.3930000000000002E-2</v>
      </c>
      <c r="AN76" s="3"/>
      <c r="AO76" s="3"/>
      <c r="AP76" s="3">
        <v>3.2289999999999999E-2</v>
      </c>
      <c r="AQ76" s="3"/>
      <c r="AR76" s="3"/>
      <c r="AS76" s="3"/>
      <c r="AT76" s="3"/>
      <c r="AU76" s="3"/>
      <c r="AV76" s="3"/>
      <c r="AW76" s="3">
        <v>2.8559999999999999E-2</v>
      </c>
      <c r="AX76" s="3"/>
      <c r="AY76" s="3"/>
      <c r="AZ76" s="3">
        <v>2.8080000000000001E-2</v>
      </c>
      <c r="BA76" s="3"/>
      <c r="BB76" s="3"/>
      <c r="BC76" s="3"/>
      <c r="BD76" s="3"/>
      <c r="BE76" s="3"/>
      <c r="BF76" s="3"/>
      <c r="BG76" s="3">
        <v>2.6519999999999998E-2</v>
      </c>
      <c r="BH76" s="3"/>
      <c r="BI76" s="3"/>
      <c r="BJ76" s="3">
        <v>2.6589999999999999E-2</v>
      </c>
      <c r="BK76" s="3"/>
      <c r="BL76" s="3"/>
      <c r="BM76" s="3"/>
      <c r="BN76" s="3"/>
      <c r="BO76" s="3"/>
      <c r="BP76" s="3"/>
      <c r="BQ76" s="3">
        <v>2.5950000000000001E-2</v>
      </c>
      <c r="BR76" s="3"/>
      <c r="BS76" s="3"/>
      <c r="BT76" s="3">
        <v>2.5780000000000001E-2</v>
      </c>
      <c r="BU76" s="3"/>
      <c r="BV76" s="3"/>
      <c r="BW76" s="3"/>
      <c r="BX76" s="3"/>
      <c r="BY76" s="3"/>
      <c r="BZ76" s="3"/>
      <c r="CA76" s="3">
        <v>2.511E-2</v>
      </c>
      <c r="CB76" s="3"/>
      <c r="CC76" s="3"/>
      <c r="CD76" s="3">
        <v>2.461E-2</v>
      </c>
      <c r="CE76" s="3"/>
      <c r="CF76" s="3"/>
      <c r="CG76" s="3"/>
      <c r="CH76" s="3"/>
      <c r="CI76" s="3"/>
      <c r="CJ76" s="3"/>
      <c r="CK76" s="3">
        <v>2.334E-2</v>
      </c>
      <c r="CL76" s="3"/>
      <c r="CM76" s="3"/>
      <c r="CN76" s="3">
        <v>2.2800000000000001E-2</v>
      </c>
      <c r="CO76" s="3"/>
      <c r="CP76" s="3"/>
      <c r="CQ76" s="3"/>
      <c r="CR76" s="3"/>
      <c r="CS76" s="3"/>
      <c r="CT76" s="3"/>
      <c r="CU76" s="3">
        <v>2.1610000000000001E-2</v>
      </c>
      <c r="CV76" s="3"/>
      <c r="CW76" s="3"/>
      <c r="CX76" s="3">
        <v>2.1129999999999999E-2</v>
      </c>
      <c r="CY76" s="3"/>
      <c r="CZ76" s="3"/>
      <c r="DA76" s="3"/>
      <c r="DB76" s="3"/>
      <c r="DC76" s="3"/>
      <c r="DD76" s="3"/>
      <c r="DE76" s="3">
        <v>2.009E-2</v>
      </c>
      <c r="DF76" s="3"/>
      <c r="DG76" s="3"/>
      <c r="DH76" s="3">
        <v>1.967E-2</v>
      </c>
      <c r="DI76" s="3"/>
      <c r="DJ76" s="3"/>
      <c r="DK76" s="3"/>
      <c r="DL76" s="3"/>
      <c r="DM76" s="3"/>
      <c r="DN76" s="3"/>
      <c r="DO76" s="3">
        <v>1.8749999999999999E-2</v>
      </c>
      <c r="DP76" s="3"/>
      <c r="DQ76" s="3"/>
      <c r="DR76" s="3">
        <v>1.8380000000000001E-2</v>
      </c>
      <c r="DS76" s="3"/>
      <c r="DT76" s="3"/>
      <c r="DU76" s="3"/>
      <c r="DV76" s="3"/>
      <c r="DW76" s="3"/>
      <c r="DX76" s="3"/>
      <c r="DY76" s="3">
        <v>1.7569999999999999E-2</v>
      </c>
      <c r="DZ76" s="3"/>
      <c r="EA76" s="3"/>
      <c r="EB76" s="3">
        <v>1.7250000000000001E-2</v>
      </c>
      <c r="EC76" s="3"/>
      <c r="ED76" s="3"/>
      <c r="EE76" s="3"/>
      <c r="EF76" s="3"/>
      <c r="EG76" s="3"/>
      <c r="EH76" s="3"/>
      <c r="EI76" s="3">
        <v>1.653E-2</v>
      </c>
      <c r="EJ76" s="3"/>
      <c r="EK76" s="3"/>
      <c r="EL76" s="3">
        <v>1.6230000000000001E-2</v>
      </c>
      <c r="EM76" s="3"/>
      <c r="EN76" s="3"/>
      <c r="EO76" s="3"/>
      <c r="EP76" s="3"/>
      <c r="EQ76" s="3"/>
      <c r="ER76" s="3"/>
      <c r="ES76" s="3">
        <v>1.559E-2</v>
      </c>
      <c r="ET76" s="3"/>
      <c r="EU76" s="3"/>
      <c r="EV76" s="3">
        <v>1.533E-2</v>
      </c>
    </row>
    <row r="77" spans="1:152" x14ac:dyDescent="0.25">
      <c r="A77">
        <v>74</v>
      </c>
      <c r="B77" s="3"/>
      <c r="C77" s="3"/>
      <c r="D77" s="3"/>
      <c r="E77" s="3"/>
      <c r="F77" s="3"/>
      <c r="G77" s="3"/>
      <c r="H77" s="3">
        <v>6.3740000000000005E-2</v>
      </c>
      <c r="I77" s="3"/>
      <c r="J77" s="3"/>
      <c r="K77" s="3"/>
      <c r="L77" s="3"/>
      <c r="M77" s="3"/>
      <c r="N77" s="3"/>
      <c r="O77" s="3"/>
      <c r="P77" s="3"/>
      <c r="Q77" s="3"/>
      <c r="R77" s="3">
        <v>5.1560000000000002E-2</v>
      </c>
      <c r="S77" s="3"/>
      <c r="T77" s="3"/>
      <c r="U77" s="3"/>
      <c r="V77" s="3"/>
      <c r="W77" s="3"/>
      <c r="X77" s="3"/>
      <c r="Y77" s="3"/>
      <c r="Z77" s="3"/>
      <c r="AA77" s="3"/>
      <c r="AB77" s="3">
        <v>4.3400000000000001E-2</v>
      </c>
      <c r="AC77" s="3"/>
      <c r="AD77" s="3"/>
      <c r="AE77" s="3"/>
      <c r="AF77" s="3"/>
      <c r="AG77" s="3"/>
      <c r="AH77" s="3"/>
      <c r="AI77" s="3"/>
      <c r="AJ77" s="3"/>
      <c r="AK77" s="3"/>
      <c r="AL77" s="3">
        <v>3.739E-2</v>
      </c>
      <c r="AM77" s="3"/>
      <c r="AN77" s="3"/>
      <c r="AO77" s="3"/>
      <c r="AP77" s="3">
        <v>3.4189999999999998E-2</v>
      </c>
      <c r="AQ77" s="3"/>
      <c r="AR77" s="3"/>
      <c r="AS77" s="3"/>
      <c r="AT77" s="3"/>
      <c r="AU77" s="3"/>
      <c r="AV77" s="3">
        <v>3.1230000000000001E-2</v>
      </c>
      <c r="AW77" s="3"/>
      <c r="AX77" s="3"/>
      <c r="AY77" s="3"/>
      <c r="AZ77" s="3">
        <v>3.057E-2</v>
      </c>
      <c r="BA77" s="3"/>
      <c r="BB77" s="3"/>
      <c r="BC77" s="3"/>
      <c r="BD77" s="3"/>
      <c r="BE77" s="3"/>
      <c r="BF77" s="3">
        <v>2.894E-2</v>
      </c>
      <c r="BG77" s="3"/>
      <c r="BH77" s="3"/>
      <c r="BI77" s="3"/>
      <c r="BJ77" s="3">
        <v>2.8680000000000001E-2</v>
      </c>
      <c r="BK77" s="3"/>
      <c r="BL77" s="3"/>
      <c r="BM77" s="3"/>
      <c r="BN77" s="3"/>
      <c r="BO77" s="3"/>
      <c r="BP77" s="3">
        <v>2.8340000000000001E-2</v>
      </c>
      <c r="BQ77" s="3"/>
      <c r="BR77" s="3"/>
      <c r="BS77" s="3"/>
      <c r="BT77" s="3">
        <v>2.8029999999999999E-2</v>
      </c>
      <c r="BU77" s="3"/>
      <c r="BV77" s="3"/>
      <c r="BW77" s="3"/>
      <c r="BX77" s="3"/>
      <c r="BY77" s="3"/>
      <c r="BZ77" s="3">
        <v>2.7359999999999999E-2</v>
      </c>
      <c r="CA77" s="3"/>
      <c r="CB77" s="3"/>
      <c r="CC77" s="3"/>
      <c r="CD77" s="3">
        <v>2.6610000000000002E-2</v>
      </c>
      <c r="CE77" s="3"/>
      <c r="CF77" s="3"/>
      <c r="CG77" s="3"/>
      <c r="CH77" s="3"/>
      <c r="CI77" s="3"/>
      <c r="CJ77" s="3">
        <v>2.5399999999999999E-2</v>
      </c>
      <c r="CK77" s="3"/>
      <c r="CL77" s="3"/>
      <c r="CM77" s="3"/>
      <c r="CN77" s="3">
        <v>2.462E-2</v>
      </c>
      <c r="CO77" s="3"/>
      <c r="CP77" s="3"/>
      <c r="CQ77" s="3"/>
      <c r="CR77" s="3"/>
      <c r="CS77" s="3"/>
      <c r="CT77" s="3">
        <v>2.35E-2</v>
      </c>
      <c r="CU77" s="3"/>
      <c r="CV77" s="3"/>
      <c r="CW77" s="3"/>
      <c r="CX77" s="3">
        <v>2.281E-2</v>
      </c>
      <c r="CY77" s="3"/>
      <c r="CZ77" s="3"/>
      <c r="DA77" s="3"/>
      <c r="DB77" s="3"/>
      <c r="DC77" s="3"/>
      <c r="DD77" s="3">
        <v>2.1829999999999999E-2</v>
      </c>
      <c r="DE77" s="3"/>
      <c r="DF77" s="3"/>
      <c r="DG77" s="3"/>
      <c r="DH77" s="3">
        <v>2.1219999999999999E-2</v>
      </c>
      <c r="DI77" s="3"/>
      <c r="DJ77" s="3"/>
      <c r="DK77" s="3"/>
      <c r="DL77" s="3"/>
      <c r="DM77" s="3"/>
      <c r="DN77" s="3">
        <v>2.036E-2</v>
      </c>
      <c r="DO77" s="3"/>
      <c r="DP77" s="3"/>
      <c r="DQ77" s="3"/>
      <c r="DR77" s="3">
        <v>1.983E-2</v>
      </c>
      <c r="DS77" s="3"/>
      <c r="DT77" s="3"/>
      <c r="DU77" s="3"/>
      <c r="DV77" s="3"/>
      <c r="DW77" s="3"/>
      <c r="DX77" s="3">
        <v>1.908E-2</v>
      </c>
      <c r="DY77" s="3"/>
      <c r="DZ77" s="3"/>
      <c r="EA77" s="3"/>
      <c r="EB77" s="3">
        <v>1.8599999999999998E-2</v>
      </c>
      <c r="EC77" s="3"/>
      <c r="ED77" s="3"/>
      <c r="EE77" s="3"/>
      <c r="EF77" s="3"/>
      <c r="EG77" s="3"/>
      <c r="EH77" s="3">
        <v>1.7930000000000001E-2</v>
      </c>
      <c r="EI77" s="3"/>
      <c r="EJ77" s="3"/>
      <c r="EK77" s="3"/>
      <c r="EL77" s="3">
        <v>1.7510000000000001E-2</v>
      </c>
      <c r="EM77" s="3"/>
      <c r="EN77" s="3"/>
      <c r="EO77" s="3"/>
      <c r="EP77" s="3"/>
      <c r="EQ77" s="3"/>
      <c r="ER77" s="3">
        <v>1.6910000000000001E-2</v>
      </c>
      <c r="ES77" s="3"/>
      <c r="ET77" s="3"/>
      <c r="EU77" s="3"/>
      <c r="EV77" s="3">
        <v>1.653E-2</v>
      </c>
    </row>
    <row r="78" spans="1:152" x14ac:dyDescent="0.25">
      <c r="A78">
        <v>75</v>
      </c>
      <c r="B78" s="3"/>
      <c r="C78" s="3"/>
      <c r="D78" s="3"/>
      <c r="E78" s="3"/>
      <c r="F78" s="3"/>
      <c r="G78" s="3">
        <v>6.966E-2</v>
      </c>
      <c r="H78" s="3"/>
      <c r="I78" s="3"/>
      <c r="J78" s="3"/>
      <c r="K78" s="3"/>
      <c r="L78" s="3"/>
      <c r="M78" s="3"/>
      <c r="N78" s="3"/>
      <c r="O78" s="3"/>
      <c r="P78" s="3"/>
      <c r="Q78" s="3">
        <v>5.6809999999999999E-2</v>
      </c>
      <c r="R78" s="3"/>
      <c r="S78" s="3"/>
      <c r="T78" s="3"/>
      <c r="U78" s="3"/>
      <c r="V78" s="3"/>
      <c r="W78" s="3"/>
      <c r="X78" s="3"/>
      <c r="Y78" s="3"/>
      <c r="Z78" s="3"/>
      <c r="AA78" s="3">
        <v>4.7660000000000001E-2</v>
      </c>
      <c r="AB78" s="3"/>
      <c r="AC78" s="3"/>
      <c r="AD78" s="3"/>
      <c r="AE78" s="3"/>
      <c r="AF78" s="3"/>
      <c r="AG78" s="3"/>
      <c r="AH78" s="3"/>
      <c r="AI78" s="3"/>
      <c r="AJ78" s="3"/>
      <c r="AK78" s="3">
        <v>4.1259999999999998E-2</v>
      </c>
      <c r="AL78" s="3"/>
      <c r="AM78" s="3"/>
      <c r="AN78" s="3"/>
      <c r="AO78" s="3"/>
      <c r="AP78" s="3">
        <v>3.628E-2</v>
      </c>
      <c r="AQ78" s="3"/>
      <c r="AR78" s="3"/>
      <c r="AS78" s="3"/>
      <c r="AT78" s="3"/>
      <c r="AU78" s="3">
        <v>3.4270000000000002E-2</v>
      </c>
      <c r="AV78" s="3"/>
      <c r="AW78" s="3"/>
      <c r="AX78" s="3"/>
      <c r="AY78" s="3"/>
      <c r="AZ78" s="3">
        <v>3.347E-2</v>
      </c>
      <c r="BA78" s="3"/>
      <c r="BB78" s="3"/>
      <c r="BC78" s="3"/>
      <c r="BD78" s="3"/>
      <c r="BE78" s="3">
        <v>3.1699999999999999E-2</v>
      </c>
      <c r="BF78" s="3"/>
      <c r="BG78" s="3"/>
      <c r="BH78" s="3"/>
      <c r="BI78" s="3"/>
      <c r="BJ78" s="3">
        <v>3.1489999999999997E-2</v>
      </c>
      <c r="BK78" s="3"/>
      <c r="BL78" s="3"/>
      <c r="BM78" s="3"/>
      <c r="BN78" s="3"/>
      <c r="BO78" s="3">
        <v>3.1109999999999999E-2</v>
      </c>
      <c r="BP78" s="3"/>
      <c r="BQ78" s="3"/>
      <c r="BR78" s="3"/>
      <c r="BS78" s="3"/>
      <c r="BT78" s="3">
        <v>3.066E-2</v>
      </c>
      <c r="BU78" s="3"/>
      <c r="BV78" s="3"/>
      <c r="BW78" s="3"/>
      <c r="BX78" s="3"/>
      <c r="BY78" s="3">
        <v>2.998E-2</v>
      </c>
      <c r="BZ78" s="3"/>
      <c r="CA78" s="3"/>
      <c r="CB78" s="3"/>
      <c r="CC78" s="3"/>
      <c r="CD78" s="3">
        <v>2.895E-2</v>
      </c>
      <c r="CE78" s="3"/>
      <c r="CF78" s="3"/>
      <c r="CG78" s="3"/>
      <c r="CH78" s="3"/>
      <c r="CI78" s="3">
        <v>2.785E-2</v>
      </c>
      <c r="CJ78" s="3"/>
      <c r="CK78" s="3"/>
      <c r="CL78" s="3"/>
      <c r="CM78" s="3"/>
      <c r="CN78" s="3">
        <v>2.6780000000000002E-2</v>
      </c>
      <c r="CO78" s="3"/>
      <c r="CP78" s="3"/>
      <c r="CQ78" s="3"/>
      <c r="CR78" s="3"/>
      <c r="CS78" s="3">
        <v>2.5770000000000001E-2</v>
      </c>
      <c r="CT78" s="3"/>
      <c r="CU78" s="3"/>
      <c r="CV78" s="3"/>
      <c r="CW78" s="3"/>
      <c r="CX78" s="3">
        <v>2.4819999999999998E-2</v>
      </c>
      <c r="CY78" s="3"/>
      <c r="CZ78" s="3"/>
      <c r="DA78" s="3"/>
      <c r="DB78" s="3"/>
      <c r="DC78" s="3">
        <v>2.3939999999999999E-2</v>
      </c>
      <c r="DD78" s="3"/>
      <c r="DE78" s="3"/>
      <c r="DF78" s="3"/>
      <c r="DG78" s="3"/>
      <c r="DH78" s="3">
        <v>2.3109999999999999E-2</v>
      </c>
      <c r="DI78" s="3"/>
      <c r="DJ78" s="3"/>
      <c r="DK78" s="3"/>
      <c r="DL78" s="3"/>
      <c r="DM78" s="3">
        <v>2.2329999999999999E-2</v>
      </c>
      <c r="DN78" s="3"/>
      <c r="DO78" s="3"/>
      <c r="DP78" s="3"/>
      <c r="DQ78" s="3"/>
      <c r="DR78" s="3">
        <v>2.1610000000000001E-2</v>
      </c>
      <c r="DS78" s="3"/>
      <c r="DT78" s="3"/>
      <c r="DU78" s="3"/>
      <c r="DV78" s="3"/>
      <c r="DW78" s="3">
        <v>2.0920000000000001E-2</v>
      </c>
      <c r="DX78" s="3"/>
      <c r="DY78" s="3"/>
      <c r="DZ78" s="3"/>
      <c r="EA78" s="3"/>
      <c r="EB78" s="3">
        <v>2.0279999999999999E-2</v>
      </c>
      <c r="EC78" s="3"/>
      <c r="ED78" s="3"/>
      <c r="EE78" s="3"/>
      <c r="EF78" s="3"/>
      <c r="EG78" s="3">
        <v>1.967E-2</v>
      </c>
      <c r="EH78" s="3"/>
      <c r="EI78" s="3"/>
      <c r="EJ78" s="3"/>
      <c r="EK78" s="3"/>
      <c r="EL78" s="3">
        <v>1.9099999999999999E-2</v>
      </c>
      <c r="EM78" s="3"/>
      <c r="EN78" s="3"/>
      <c r="EO78" s="3"/>
      <c r="EP78" s="3"/>
      <c r="EQ78" s="3">
        <v>1.8550000000000001E-2</v>
      </c>
      <c r="ER78" s="3"/>
      <c r="ES78" s="3"/>
      <c r="ET78" s="3"/>
      <c r="EU78" s="3"/>
      <c r="EV78" s="3">
        <v>1.804E-2</v>
      </c>
    </row>
    <row r="79" spans="1:152" x14ac:dyDescent="0.25">
      <c r="A79">
        <v>76</v>
      </c>
      <c r="B79" s="3"/>
      <c r="C79" s="3"/>
      <c r="D79" s="3"/>
      <c r="E79" s="3"/>
      <c r="F79" s="3">
        <v>7.6130000000000003E-2</v>
      </c>
      <c r="G79" s="3"/>
      <c r="H79" s="3"/>
      <c r="I79" s="3"/>
      <c r="J79" s="3"/>
      <c r="K79" s="3"/>
      <c r="L79" s="3"/>
      <c r="M79" s="3"/>
      <c r="N79" s="3"/>
      <c r="O79" s="3"/>
      <c r="P79" s="3">
        <v>6.2489999999999997E-2</v>
      </c>
      <c r="Q79" s="3"/>
      <c r="R79" s="3"/>
      <c r="S79" s="3"/>
      <c r="T79" s="3"/>
      <c r="U79" s="3"/>
      <c r="V79" s="3"/>
      <c r="W79" s="3"/>
      <c r="X79" s="3"/>
      <c r="Y79" s="3"/>
      <c r="Z79" s="3">
        <v>5.2569999999999999E-2</v>
      </c>
      <c r="AA79" s="3"/>
      <c r="AB79" s="3"/>
      <c r="AC79" s="3"/>
      <c r="AD79" s="3"/>
      <c r="AE79" s="3"/>
      <c r="AF79" s="3"/>
      <c r="AG79" s="3"/>
      <c r="AH79" s="3"/>
      <c r="AI79" s="3"/>
      <c r="AJ79" s="3">
        <v>4.5629999999999997E-2</v>
      </c>
      <c r="AK79" s="3"/>
      <c r="AL79" s="3"/>
      <c r="AM79" s="3"/>
      <c r="AN79" s="3"/>
      <c r="AO79" s="3"/>
      <c r="AP79" s="3">
        <v>3.9350000000000003E-2</v>
      </c>
      <c r="AQ79" s="3"/>
      <c r="AR79" s="3"/>
      <c r="AS79" s="3"/>
      <c r="AT79" s="3">
        <v>3.7749999999999999E-2</v>
      </c>
      <c r="AU79" s="3"/>
      <c r="AV79" s="3"/>
      <c r="AW79" s="3"/>
      <c r="AX79" s="3"/>
      <c r="AY79" s="3"/>
      <c r="AZ79" s="3">
        <v>3.6540000000000003E-2</v>
      </c>
      <c r="BA79" s="3"/>
      <c r="BB79" s="3"/>
      <c r="BC79" s="3"/>
      <c r="BD79" s="3">
        <v>3.483E-2</v>
      </c>
      <c r="BE79" s="3"/>
      <c r="BF79" s="3"/>
      <c r="BG79" s="3"/>
      <c r="BH79" s="3"/>
      <c r="BI79" s="3"/>
      <c r="BJ79" s="3">
        <v>3.4500000000000003E-2</v>
      </c>
      <c r="BK79" s="3"/>
      <c r="BL79" s="3"/>
      <c r="BM79" s="3"/>
      <c r="BN79" s="3">
        <v>3.4299999999999997E-2</v>
      </c>
      <c r="BO79" s="3"/>
      <c r="BP79" s="3"/>
      <c r="BQ79" s="3"/>
      <c r="BR79" s="3"/>
      <c r="BS79" s="3"/>
      <c r="BT79" s="3">
        <v>3.3700000000000001E-2</v>
      </c>
      <c r="BU79" s="3"/>
      <c r="BV79" s="3"/>
      <c r="BW79" s="3"/>
      <c r="BX79" s="3">
        <v>3.3050000000000003E-2</v>
      </c>
      <c r="BY79" s="3"/>
      <c r="BZ79" s="3"/>
      <c r="CA79" s="3"/>
      <c r="CB79" s="3"/>
      <c r="CC79" s="3"/>
      <c r="CD79" s="3">
        <v>3.168E-2</v>
      </c>
      <c r="CE79" s="3"/>
      <c r="CF79" s="3"/>
      <c r="CG79" s="3"/>
      <c r="CH79" s="3">
        <v>3.0710000000000001E-2</v>
      </c>
      <c r="CI79" s="3"/>
      <c r="CJ79" s="3"/>
      <c r="CK79" s="3"/>
      <c r="CL79" s="3"/>
      <c r="CM79" s="3"/>
      <c r="CN79" s="3">
        <v>2.9309999999999999E-2</v>
      </c>
      <c r="CO79" s="3"/>
      <c r="CP79" s="3"/>
      <c r="CQ79" s="3"/>
      <c r="CR79" s="3">
        <v>2.8420000000000001E-2</v>
      </c>
      <c r="CS79" s="3"/>
      <c r="CT79" s="3"/>
      <c r="CU79" s="3"/>
      <c r="CV79" s="3"/>
      <c r="CW79" s="3"/>
      <c r="CX79" s="3">
        <v>2.7179999999999999E-2</v>
      </c>
      <c r="CY79" s="3"/>
      <c r="CZ79" s="3"/>
      <c r="DA79" s="3"/>
      <c r="DB79" s="3">
        <v>2.64E-2</v>
      </c>
      <c r="DC79" s="3"/>
      <c r="DD79" s="3"/>
      <c r="DE79" s="3"/>
      <c r="DF79" s="3"/>
      <c r="DG79" s="3"/>
      <c r="DH79" s="3">
        <v>2.5309999999999999E-2</v>
      </c>
      <c r="DI79" s="3"/>
      <c r="DJ79" s="3"/>
      <c r="DK79" s="3"/>
      <c r="DL79" s="3">
        <v>2.4629999999999999E-2</v>
      </c>
      <c r="DM79" s="3"/>
      <c r="DN79" s="3"/>
      <c r="DO79" s="3"/>
      <c r="DP79" s="3"/>
      <c r="DQ79" s="3"/>
      <c r="DR79" s="3">
        <v>2.368E-2</v>
      </c>
      <c r="DS79" s="3"/>
      <c r="DT79" s="3"/>
      <c r="DU79" s="3"/>
      <c r="DV79" s="3">
        <v>2.308E-2</v>
      </c>
      <c r="DW79" s="3"/>
      <c r="DX79" s="3"/>
      <c r="DY79" s="3"/>
      <c r="DZ79" s="3"/>
      <c r="EA79" s="3"/>
      <c r="EB79" s="3">
        <v>2.223E-2</v>
      </c>
      <c r="EC79" s="3"/>
      <c r="ED79" s="3"/>
      <c r="EE79" s="3"/>
      <c r="EF79" s="3">
        <v>2.1700000000000001E-2</v>
      </c>
      <c r="EG79" s="3"/>
      <c r="EH79" s="3"/>
      <c r="EI79" s="3"/>
      <c r="EJ79" s="3"/>
      <c r="EK79" s="3"/>
      <c r="EL79" s="3">
        <v>2.094E-2</v>
      </c>
      <c r="EM79" s="3"/>
      <c r="EN79" s="3"/>
      <c r="EO79" s="3"/>
      <c r="EP79" s="3">
        <v>2.0469999999999999E-2</v>
      </c>
      <c r="EQ79" s="3"/>
      <c r="ER79" s="3"/>
      <c r="ES79" s="3"/>
      <c r="ET79" s="3"/>
      <c r="EU79" s="3"/>
      <c r="EV79" s="3">
        <v>1.9789999999999999E-2</v>
      </c>
    </row>
    <row r="80" spans="1:152" x14ac:dyDescent="0.25">
      <c r="A80">
        <v>77</v>
      </c>
      <c r="B80" s="3"/>
      <c r="C80" s="3"/>
      <c r="D80" s="3"/>
      <c r="E80" s="3">
        <v>8.3309999999999995E-2</v>
      </c>
      <c r="F80" s="3"/>
      <c r="G80" s="3"/>
      <c r="H80" s="3"/>
      <c r="I80" s="3"/>
      <c r="J80" s="3"/>
      <c r="K80" s="3"/>
      <c r="L80" s="3"/>
      <c r="M80" s="3"/>
      <c r="N80" s="3"/>
      <c r="O80" s="3">
        <v>6.8360000000000004E-2</v>
      </c>
      <c r="P80" s="3"/>
      <c r="Q80" s="3"/>
      <c r="R80" s="3"/>
      <c r="S80" s="3"/>
      <c r="T80" s="3"/>
      <c r="U80" s="3"/>
      <c r="V80" s="3"/>
      <c r="W80" s="3"/>
      <c r="X80" s="3"/>
      <c r="Y80" s="3">
        <v>5.849E-2</v>
      </c>
      <c r="Z80" s="3"/>
      <c r="AA80" s="3"/>
      <c r="AB80" s="3"/>
      <c r="AC80" s="3"/>
      <c r="AD80" s="3"/>
      <c r="AE80" s="3"/>
      <c r="AF80" s="3"/>
      <c r="AG80" s="3"/>
      <c r="AH80" s="3"/>
      <c r="AI80" s="3">
        <v>5.0529999999999999E-2</v>
      </c>
      <c r="AJ80" s="3"/>
      <c r="AK80" s="3"/>
      <c r="AL80" s="3"/>
      <c r="AM80" s="3"/>
      <c r="AN80" s="3"/>
      <c r="AO80" s="3"/>
      <c r="AP80" s="3">
        <v>4.2180000000000002E-2</v>
      </c>
      <c r="AQ80" s="3"/>
      <c r="AR80" s="3"/>
      <c r="AS80" s="3">
        <v>4.163E-2</v>
      </c>
      <c r="AT80" s="3"/>
      <c r="AU80" s="3"/>
      <c r="AV80" s="3"/>
      <c r="AW80" s="3"/>
      <c r="AX80" s="3"/>
      <c r="AY80" s="3"/>
      <c r="AZ80" s="3">
        <v>3.9910000000000001E-2</v>
      </c>
      <c r="BA80" s="3"/>
      <c r="BB80" s="3"/>
      <c r="BC80" s="3">
        <v>3.8260000000000002E-2</v>
      </c>
      <c r="BD80" s="3"/>
      <c r="BE80" s="3"/>
      <c r="BF80" s="3"/>
      <c r="BG80" s="3"/>
      <c r="BH80" s="3"/>
      <c r="BI80" s="3"/>
      <c r="BJ80" s="3">
        <v>3.7479999999999999E-2</v>
      </c>
      <c r="BK80" s="3"/>
      <c r="BL80" s="3"/>
      <c r="BM80" s="3">
        <v>3.7830000000000003E-2</v>
      </c>
      <c r="BN80" s="3"/>
      <c r="BO80" s="3"/>
      <c r="BP80" s="3"/>
      <c r="BQ80" s="3"/>
      <c r="BR80" s="3"/>
      <c r="BS80" s="3"/>
      <c r="BT80" s="3">
        <v>3.7069999999999999E-2</v>
      </c>
      <c r="BU80" s="3"/>
      <c r="BV80" s="3"/>
      <c r="BW80" s="3">
        <v>3.6490000000000002E-2</v>
      </c>
      <c r="BX80" s="3"/>
      <c r="BY80" s="3"/>
      <c r="BZ80" s="3"/>
      <c r="CA80" s="3"/>
      <c r="CB80" s="3"/>
      <c r="CC80" s="3"/>
      <c r="CD80" s="3">
        <v>3.4669999999999999E-2</v>
      </c>
      <c r="CE80" s="3"/>
      <c r="CF80" s="3"/>
      <c r="CG80" s="3">
        <v>3.3849999999999998E-2</v>
      </c>
      <c r="CH80" s="3"/>
      <c r="CI80" s="3"/>
      <c r="CJ80" s="3"/>
      <c r="CK80" s="3"/>
      <c r="CL80" s="3"/>
      <c r="CM80" s="3"/>
      <c r="CN80" s="3">
        <v>3.202E-2</v>
      </c>
      <c r="CO80" s="3"/>
      <c r="CP80" s="3"/>
      <c r="CQ80" s="3">
        <v>3.1280000000000002E-2</v>
      </c>
      <c r="CR80" s="3"/>
      <c r="CS80" s="3"/>
      <c r="CT80" s="3"/>
      <c r="CU80" s="3"/>
      <c r="CV80" s="3"/>
      <c r="CW80" s="3"/>
      <c r="CX80" s="3">
        <v>2.9659999999999999E-2</v>
      </c>
      <c r="CY80" s="3"/>
      <c r="CZ80" s="3"/>
      <c r="DA80" s="3">
        <v>2.9010000000000001E-2</v>
      </c>
      <c r="DB80" s="3"/>
      <c r="DC80" s="3"/>
      <c r="DD80" s="3"/>
      <c r="DE80" s="3"/>
      <c r="DF80" s="3"/>
      <c r="DG80" s="3"/>
      <c r="DH80" s="3">
        <v>2.76E-2</v>
      </c>
      <c r="DI80" s="3"/>
      <c r="DJ80" s="3"/>
      <c r="DK80" s="3">
        <v>2.7029999999999998E-2</v>
      </c>
      <c r="DL80" s="3"/>
      <c r="DM80" s="3"/>
      <c r="DN80" s="3"/>
      <c r="DO80" s="3"/>
      <c r="DP80" s="3"/>
      <c r="DQ80" s="3"/>
      <c r="DR80" s="3">
        <v>2.58E-2</v>
      </c>
      <c r="DS80" s="3"/>
      <c r="DT80" s="3"/>
      <c r="DU80" s="3">
        <v>2.53E-2</v>
      </c>
      <c r="DV80" s="3"/>
      <c r="DW80" s="3"/>
      <c r="DX80" s="3"/>
      <c r="DY80" s="3"/>
      <c r="DZ80" s="3"/>
      <c r="EA80" s="3"/>
      <c r="EB80" s="3">
        <v>2.4209999999999999E-2</v>
      </c>
      <c r="EC80" s="3"/>
      <c r="ED80" s="3"/>
      <c r="EE80" s="3">
        <v>2.3769999999999999E-2</v>
      </c>
      <c r="EF80" s="3"/>
      <c r="EG80" s="3"/>
      <c r="EH80" s="3"/>
      <c r="EI80" s="3"/>
      <c r="EJ80" s="3"/>
      <c r="EK80" s="3"/>
      <c r="EL80" s="3">
        <v>2.2800000000000001E-2</v>
      </c>
      <c r="EM80" s="3"/>
      <c r="EN80" s="3"/>
      <c r="EO80" s="3">
        <v>2.24E-2</v>
      </c>
      <c r="EP80" s="3"/>
      <c r="EQ80" s="3"/>
      <c r="ER80" s="3"/>
      <c r="ES80" s="3"/>
      <c r="ET80" s="3"/>
      <c r="EU80" s="3"/>
      <c r="EV80" s="3">
        <v>2.154E-2</v>
      </c>
    </row>
    <row r="81" spans="1:152" x14ac:dyDescent="0.25">
      <c r="A81">
        <v>78</v>
      </c>
      <c r="B81" s="3"/>
      <c r="C81" s="3"/>
      <c r="D81" s="3">
        <v>9.1289999999999996E-2</v>
      </c>
      <c r="E81" s="3"/>
      <c r="F81" s="3"/>
      <c r="G81" s="3"/>
      <c r="H81" s="3"/>
      <c r="I81" s="3"/>
      <c r="J81" s="3"/>
      <c r="K81" s="3"/>
      <c r="L81" s="3"/>
      <c r="M81" s="3"/>
      <c r="N81" s="3">
        <v>7.4349999999999999E-2</v>
      </c>
      <c r="O81" s="3"/>
      <c r="P81" s="3"/>
      <c r="Q81" s="3"/>
      <c r="R81" s="3"/>
      <c r="S81" s="3"/>
      <c r="T81" s="3"/>
      <c r="U81" s="3"/>
      <c r="V81" s="3"/>
      <c r="W81" s="3"/>
      <c r="X81" s="3">
        <v>6.5640000000000004E-2</v>
      </c>
      <c r="Y81" s="3"/>
      <c r="Z81" s="3"/>
      <c r="AA81" s="3"/>
      <c r="AB81" s="3"/>
      <c r="AC81" s="3"/>
      <c r="AD81" s="3"/>
      <c r="AE81" s="3"/>
      <c r="AF81" s="3"/>
      <c r="AG81" s="3"/>
      <c r="AH81" s="3">
        <v>5.6009999999999997E-2</v>
      </c>
      <c r="AI81" s="3"/>
      <c r="AJ81" s="3"/>
      <c r="AK81" s="3"/>
      <c r="AL81" s="3"/>
      <c r="AM81" s="3"/>
      <c r="AN81" s="3"/>
      <c r="AO81" s="3"/>
      <c r="AP81" s="3">
        <v>4.6269999999999999E-2</v>
      </c>
      <c r="AQ81" s="3"/>
      <c r="AR81" s="3">
        <v>4.5969999999999997E-2</v>
      </c>
      <c r="AS81" s="3"/>
      <c r="AT81" s="3"/>
      <c r="AU81" s="3"/>
      <c r="AV81" s="3"/>
      <c r="AW81" s="3"/>
      <c r="AX81" s="3"/>
      <c r="AY81" s="3"/>
      <c r="AZ81" s="3">
        <v>4.3630000000000002E-2</v>
      </c>
      <c r="BA81" s="3"/>
      <c r="BB81" s="3">
        <v>4.197E-2</v>
      </c>
      <c r="BC81" s="3"/>
      <c r="BD81" s="3"/>
      <c r="BE81" s="3"/>
      <c r="BF81" s="3"/>
      <c r="BG81" s="3"/>
      <c r="BH81" s="3"/>
      <c r="BI81" s="3"/>
      <c r="BJ81" s="3">
        <v>4.1270000000000001E-2</v>
      </c>
      <c r="BK81" s="3"/>
      <c r="BL81" s="3">
        <v>4.1709999999999997E-2</v>
      </c>
      <c r="BM81" s="3"/>
      <c r="BN81" s="3"/>
      <c r="BO81" s="3"/>
      <c r="BP81" s="3"/>
      <c r="BQ81" s="3"/>
      <c r="BR81" s="3"/>
      <c r="BS81" s="3"/>
      <c r="BT81" s="3">
        <v>4.0779999999999997E-2</v>
      </c>
      <c r="BU81" s="3"/>
      <c r="BV81" s="3">
        <v>4.0309999999999999E-2</v>
      </c>
      <c r="BW81" s="3"/>
      <c r="BX81" s="3"/>
      <c r="BY81" s="3"/>
      <c r="BZ81" s="3"/>
      <c r="CA81" s="3"/>
      <c r="CB81" s="3"/>
      <c r="CC81" s="3"/>
      <c r="CD81" s="3">
        <v>3.7909999999999999E-2</v>
      </c>
      <c r="CE81" s="3"/>
      <c r="CF81" s="3">
        <v>3.7280000000000001E-2</v>
      </c>
      <c r="CG81" s="3"/>
      <c r="CH81" s="3"/>
      <c r="CI81" s="3"/>
      <c r="CJ81" s="3"/>
      <c r="CK81" s="3"/>
      <c r="CL81" s="3"/>
      <c r="CM81" s="3"/>
      <c r="CN81" s="3">
        <v>3.4889999999999997E-2</v>
      </c>
      <c r="CO81" s="3"/>
      <c r="CP81" s="3">
        <v>3.4320000000000003E-2</v>
      </c>
      <c r="CQ81" s="3"/>
      <c r="CR81" s="3"/>
      <c r="CS81" s="3"/>
      <c r="CT81" s="3"/>
      <c r="CU81" s="3"/>
      <c r="CV81" s="3"/>
      <c r="CW81" s="3"/>
      <c r="CX81" s="3">
        <v>3.2219999999999999E-2</v>
      </c>
      <c r="CY81" s="3"/>
      <c r="CZ81" s="3">
        <v>3.1739999999999997E-2</v>
      </c>
      <c r="DA81" s="3"/>
      <c r="DB81" s="3"/>
      <c r="DC81" s="3"/>
      <c r="DD81" s="3"/>
      <c r="DE81" s="3"/>
      <c r="DF81" s="3"/>
      <c r="DG81" s="3"/>
      <c r="DH81" s="3">
        <v>2.9919999999999999E-2</v>
      </c>
      <c r="DI81" s="3"/>
      <c r="DJ81" s="3">
        <v>2.9499999999999998E-2</v>
      </c>
      <c r="DK81" s="3"/>
      <c r="DL81" s="3"/>
      <c r="DM81" s="3"/>
      <c r="DN81" s="3"/>
      <c r="DO81" s="3"/>
      <c r="DP81" s="3"/>
      <c r="DQ81" s="3"/>
      <c r="DR81" s="3">
        <v>2.7910000000000001E-2</v>
      </c>
      <c r="DS81" s="3"/>
      <c r="DT81" s="3">
        <v>2.7539999999999999E-2</v>
      </c>
      <c r="DU81" s="3"/>
      <c r="DV81" s="3"/>
      <c r="DW81" s="3"/>
      <c r="DX81" s="3"/>
      <c r="DY81" s="3"/>
      <c r="DZ81" s="3"/>
      <c r="EA81" s="3"/>
      <c r="EB81" s="3">
        <v>2.615E-2</v>
      </c>
      <c r="EC81" s="3"/>
      <c r="ED81" s="3">
        <v>2.5829999999999999E-2</v>
      </c>
      <c r="EE81" s="3"/>
      <c r="EF81" s="3"/>
      <c r="EG81" s="3"/>
      <c r="EH81" s="3"/>
      <c r="EI81" s="3"/>
      <c r="EJ81" s="3"/>
      <c r="EK81" s="3"/>
      <c r="EL81" s="3">
        <v>2.46E-2</v>
      </c>
      <c r="EM81" s="3"/>
      <c r="EN81" s="3">
        <v>2.4309999999999998E-2</v>
      </c>
      <c r="EO81" s="3"/>
      <c r="EP81" s="3"/>
      <c r="EQ81" s="3"/>
      <c r="ER81" s="3"/>
      <c r="ES81" s="3"/>
      <c r="ET81" s="3"/>
      <c r="EU81" s="3"/>
      <c r="EV81" s="3">
        <v>2.3210000000000001E-2</v>
      </c>
    </row>
    <row r="82" spans="1:152" x14ac:dyDescent="0.25">
      <c r="A82">
        <v>79</v>
      </c>
      <c r="B82" s="3"/>
      <c r="C82" s="3">
        <v>9.9979999999999999E-2</v>
      </c>
      <c r="D82" s="3"/>
      <c r="E82" s="3"/>
      <c r="F82" s="3"/>
      <c r="G82" s="3"/>
      <c r="H82" s="3"/>
      <c r="I82" s="3"/>
      <c r="J82" s="3"/>
      <c r="K82" s="3"/>
      <c r="L82" s="3"/>
      <c r="M82" s="3">
        <v>8.0640000000000003E-2</v>
      </c>
      <c r="N82" s="3"/>
      <c r="O82" s="3"/>
      <c r="P82" s="3"/>
      <c r="Q82" s="3"/>
      <c r="R82" s="3"/>
      <c r="S82" s="3"/>
      <c r="T82" s="3"/>
      <c r="U82" s="3"/>
      <c r="V82" s="3"/>
      <c r="W82" s="3">
        <v>7.3779999999999998E-2</v>
      </c>
      <c r="X82" s="3"/>
      <c r="Y82" s="3"/>
      <c r="Z82" s="3"/>
      <c r="AA82" s="3"/>
      <c r="AB82" s="3"/>
      <c r="AC82" s="3"/>
      <c r="AD82" s="3"/>
      <c r="AE82" s="3"/>
      <c r="AF82" s="3"/>
      <c r="AG82" s="3">
        <v>6.2089999999999999E-2</v>
      </c>
      <c r="AH82" s="3"/>
      <c r="AI82" s="3"/>
      <c r="AJ82" s="3"/>
      <c r="AK82" s="3"/>
      <c r="AL82" s="3"/>
      <c r="AM82" s="3"/>
      <c r="AN82" s="3"/>
      <c r="AO82" s="3"/>
      <c r="AP82" s="3">
        <v>4.9540000000000001E-2</v>
      </c>
      <c r="AQ82" s="3">
        <v>5.0810000000000001E-2</v>
      </c>
      <c r="AR82" s="3"/>
      <c r="AS82" s="3"/>
      <c r="AT82" s="3"/>
      <c r="AU82" s="3"/>
      <c r="AV82" s="3"/>
      <c r="AW82" s="3"/>
      <c r="AX82" s="3"/>
      <c r="AY82" s="3"/>
      <c r="AZ82" s="3">
        <v>4.7070000000000001E-2</v>
      </c>
      <c r="BA82" s="3">
        <v>4.607E-2</v>
      </c>
      <c r="BB82" s="3"/>
      <c r="BC82" s="3"/>
      <c r="BD82" s="3"/>
      <c r="BE82" s="3"/>
      <c r="BF82" s="3"/>
      <c r="BG82" s="3"/>
      <c r="BH82" s="3"/>
      <c r="BI82" s="3"/>
      <c r="BJ82" s="3">
        <v>4.6219999999999997E-2</v>
      </c>
      <c r="BK82" s="3">
        <v>4.6039999999999998E-2</v>
      </c>
      <c r="BL82" s="3"/>
      <c r="BM82" s="3"/>
      <c r="BN82" s="3"/>
      <c r="BO82" s="3"/>
      <c r="BP82" s="3"/>
      <c r="BQ82" s="3"/>
      <c r="BR82" s="3"/>
      <c r="BS82" s="3"/>
      <c r="BT82" s="3">
        <v>4.4909999999999999E-2</v>
      </c>
      <c r="BU82" s="3">
        <v>4.462E-2</v>
      </c>
      <c r="BV82" s="3"/>
      <c r="BW82" s="3"/>
      <c r="BX82" s="3"/>
      <c r="BY82" s="3"/>
      <c r="BZ82" s="3"/>
      <c r="CA82" s="3"/>
      <c r="CB82" s="3"/>
      <c r="CC82" s="3"/>
      <c r="CD82" s="3">
        <v>4.1480000000000003E-2</v>
      </c>
      <c r="CE82" s="3">
        <v>4.1119999999999997E-2</v>
      </c>
      <c r="CF82" s="3"/>
      <c r="CG82" s="3"/>
      <c r="CH82" s="3"/>
      <c r="CI82" s="3"/>
      <c r="CJ82" s="3"/>
      <c r="CK82" s="3"/>
      <c r="CL82" s="3"/>
      <c r="CM82" s="3"/>
      <c r="CN82" s="3">
        <v>3.8039999999999997E-2</v>
      </c>
      <c r="CO82" s="3">
        <v>3.7719999999999997E-2</v>
      </c>
      <c r="CP82" s="3"/>
      <c r="CQ82" s="3"/>
      <c r="CR82" s="3"/>
      <c r="CS82" s="3"/>
      <c r="CT82" s="3"/>
      <c r="CU82" s="3"/>
      <c r="CV82" s="3"/>
      <c r="CW82" s="3"/>
      <c r="CX82" s="3">
        <v>3.5040000000000002E-2</v>
      </c>
      <c r="CY82" s="3">
        <v>3.4759999999999999E-2</v>
      </c>
      <c r="CZ82" s="3"/>
      <c r="DA82" s="3"/>
      <c r="DB82" s="3"/>
      <c r="DC82" s="3"/>
      <c r="DD82" s="3"/>
      <c r="DE82" s="3"/>
      <c r="DF82" s="3"/>
      <c r="DG82" s="3"/>
      <c r="DH82" s="3">
        <v>3.245E-2</v>
      </c>
      <c r="DI82" s="3">
        <v>3.2210000000000003E-2</v>
      </c>
      <c r="DJ82" s="3"/>
      <c r="DK82" s="3"/>
      <c r="DL82" s="3"/>
      <c r="DM82" s="3"/>
      <c r="DN82" s="3"/>
      <c r="DO82" s="3"/>
      <c r="DP82" s="3"/>
      <c r="DQ82" s="3"/>
      <c r="DR82" s="3">
        <v>3.0210000000000001E-2</v>
      </c>
      <c r="DS82" s="3">
        <v>3.0009999999999998E-2</v>
      </c>
      <c r="DT82" s="3"/>
      <c r="DU82" s="3"/>
      <c r="DV82" s="3"/>
      <c r="DW82" s="3"/>
      <c r="DX82" s="3"/>
      <c r="DY82" s="3"/>
      <c r="DZ82" s="3"/>
      <c r="EA82" s="3"/>
      <c r="EB82" s="3">
        <v>2.826E-2</v>
      </c>
      <c r="EC82" s="3">
        <v>2.8080000000000001E-2</v>
      </c>
      <c r="ED82" s="3"/>
      <c r="EE82" s="3"/>
      <c r="EF82" s="3"/>
      <c r="EG82" s="3"/>
      <c r="EH82" s="3"/>
      <c r="EI82" s="3"/>
      <c r="EJ82" s="3"/>
      <c r="EK82" s="3"/>
      <c r="EL82" s="3">
        <v>2.6540000000000001E-2</v>
      </c>
      <c r="EM82" s="3">
        <v>2.6380000000000001E-2</v>
      </c>
      <c r="EN82" s="3"/>
      <c r="EO82" s="3"/>
      <c r="EP82" s="3"/>
      <c r="EQ82" s="3"/>
      <c r="ER82" s="3"/>
      <c r="ES82" s="3"/>
      <c r="ET82" s="3"/>
      <c r="EU82" s="3"/>
      <c r="EV82" s="3">
        <v>2.5020000000000001E-2</v>
      </c>
    </row>
    <row r="83" spans="1:152" x14ac:dyDescent="0.25">
      <c r="A83">
        <v>80</v>
      </c>
      <c r="B83" s="3">
        <v>0.1096</v>
      </c>
      <c r="C83" s="3"/>
      <c r="D83" s="3"/>
      <c r="E83" s="3"/>
      <c r="F83" s="3"/>
      <c r="G83" s="3"/>
      <c r="H83" s="3"/>
      <c r="I83" s="3"/>
      <c r="J83" s="3"/>
      <c r="K83" s="3"/>
      <c r="L83" s="3">
        <v>8.7440000000000004E-2</v>
      </c>
      <c r="M83" s="3"/>
      <c r="N83" s="3"/>
      <c r="O83" s="3"/>
      <c r="P83" s="3"/>
      <c r="Q83" s="3"/>
      <c r="R83" s="3"/>
      <c r="S83" s="3"/>
      <c r="T83" s="3"/>
      <c r="U83" s="3"/>
      <c r="V83" s="3">
        <v>8.2780000000000006E-2</v>
      </c>
      <c r="W83" s="3"/>
      <c r="X83" s="3"/>
      <c r="Y83" s="3"/>
      <c r="Z83" s="3"/>
      <c r="AA83" s="3"/>
      <c r="AB83" s="3"/>
      <c r="AC83" s="3"/>
      <c r="AD83" s="3"/>
      <c r="AE83" s="3"/>
      <c r="AF83" s="3">
        <v>6.8709999999999993E-2</v>
      </c>
      <c r="AG83" s="3"/>
      <c r="AH83" s="3"/>
      <c r="AI83" s="3"/>
      <c r="AJ83" s="3"/>
      <c r="AK83" s="3"/>
      <c r="AL83" s="3"/>
      <c r="AM83" s="3"/>
      <c r="AN83" s="3"/>
      <c r="AO83" s="3"/>
      <c r="AP83" s="3">
        <v>5.62E-2</v>
      </c>
      <c r="AQ83" s="3"/>
      <c r="AR83" s="3"/>
      <c r="AS83" s="3"/>
      <c r="AT83" s="3"/>
      <c r="AU83" s="3"/>
      <c r="AV83" s="3"/>
      <c r="AW83" s="3"/>
      <c r="AX83" s="3"/>
      <c r="AY83" s="3"/>
      <c r="AZ83" s="3">
        <v>5.0720000000000001E-2</v>
      </c>
      <c r="BA83" s="3"/>
      <c r="BB83" s="3"/>
      <c r="BC83" s="3"/>
      <c r="BD83" s="3"/>
      <c r="BE83" s="3"/>
      <c r="BF83" s="3"/>
      <c r="BG83" s="3"/>
      <c r="BH83" s="3"/>
      <c r="BI83" s="3"/>
      <c r="BJ83" s="3">
        <v>5.1020000000000003E-2</v>
      </c>
      <c r="BK83" s="3"/>
      <c r="BL83" s="3"/>
      <c r="BM83" s="3"/>
      <c r="BN83" s="3"/>
      <c r="BO83" s="3"/>
      <c r="BP83" s="3"/>
      <c r="BQ83" s="3"/>
      <c r="BR83" s="3"/>
      <c r="BS83" s="3"/>
      <c r="BT83" s="3">
        <v>4.965E-2</v>
      </c>
      <c r="BU83" s="3"/>
      <c r="BV83" s="3"/>
      <c r="BW83" s="3"/>
      <c r="BX83" s="3"/>
      <c r="BY83" s="3"/>
      <c r="BZ83" s="3"/>
      <c r="CA83" s="3"/>
      <c r="CB83" s="3"/>
      <c r="CC83" s="3"/>
      <c r="CD83" s="3">
        <v>4.5609999999999998E-2</v>
      </c>
      <c r="CE83" s="3"/>
      <c r="CF83" s="3"/>
      <c r="CG83" s="3"/>
      <c r="CH83" s="3"/>
      <c r="CI83" s="3"/>
      <c r="CJ83" s="3"/>
      <c r="CK83" s="3"/>
      <c r="CL83" s="3"/>
      <c r="CM83" s="3"/>
      <c r="CN83" s="3">
        <v>4.1680000000000002E-2</v>
      </c>
      <c r="CO83" s="3"/>
      <c r="CP83" s="3"/>
      <c r="CQ83" s="3"/>
      <c r="CR83" s="3"/>
      <c r="CS83" s="3"/>
      <c r="CT83" s="3"/>
      <c r="CU83" s="3"/>
      <c r="CV83" s="3"/>
      <c r="CW83" s="3"/>
      <c r="CX83" s="3">
        <v>3.8280000000000002E-2</v>
      </c>
      <c r="CY83" s="3"/>
      <c r="CZ83" s="3"/>
      <c r="DA83" s="3"/>
      <c r="DB83" s="3"/>
      <c r="DC83" s="3"/>
      <c r="DD83" s="3"/>
      <c r="DE83" s="3"/>
      <c r="DF83" s="3"/>
      <c r="DG83" s="3"/>
      <c r="DH83" s="3">
        <v>3.5369999999999999E-2</v>
      </c>
      <c r="DI83" s="3"/>
      <c r="DJ83" s="3"/>
      <c r="DK83" s="3"/>
      <c r="DL83" s="3"/>
      <c r="DM83" s="3"/>
      <c r="DN83" s="3"/>
      <c r="DO83" s="3"/>
      <c r="DP83" s="3"/>
      <c r="DQ83" s="3"/>
      <c r="DR83" s="3">
        <v>3.286E-2</v>
      </c>
      <c r="DS83" s="3"/>
      <c r="DT83" s="3"/>
      <c r="DU83" s="3"/>
      <c r="DV83" s="3"/>
      <c r="DW83" s="3"/>
      <c r="DX83" s="3"/>
      <c r="DY83" s="3"/>
      <c r="DZ83" s="3"/>
      <c r="EA83" s="3"/>
      <c r="EB83" s="3">
        <v>3.0679999999999999E-2</v>
      </c>
      <c r="EC83" s="3"/>
      <c r="ED83" s="3"/>
      <c r="EE83" s="3"/>
      <c r="EF83" s="3"/>
      <c r="EG83" s="3"/>
      <c r="EH83" s="3"/>
      <c r="EI83" s="3"/>
      <c r="EJ83" s="3"/>
      <c r="EK83" s="3"/>
      <c r="EL83" s="3">
        <v>2.877E-2</v>
      </c>
      <c r="EM83" s="3"/>
      <c r="EN83" s="3"/>
      <c r="EO83" s="3"/>
      <c r="EP83" s="3"/>
      <c r="EQ83" s="3"/>
      <c r="ER83" s="3"/>
      <c r="ES83" s="3"/>
      <c r="ET83" s="3"/>
      <c r="EU83" s="3"/>
      <c r="EV83" s="3">
        <v>2.7089999999999999E-2</v>
      </c>
    </row>
    <row r="84" spans="1:152" x14ac:dyDescent="0.25">
      <c r="A84">
        <v>81</v>
      </c>
      <c r="B84" s="3"/>
      <c r="C84" s="3"/>
      <c r="D84" s="3"/>
      <c r="E84" s="3"/>
      <c r="F84" s="3"/>
      <c r="G84" s="3"/>
      <c r="H84" s="3"/>
      <c r="I84" s="3"/>
      <c r="J84" s="3"/>
      <c r="K84" s="3">
        <v>9.4969999999999999E-2</v>
      </c>
      <c r="L84" s="3"/>
      <c r="M84" s="3"/>
      <c r="N84" s="3"/>
      <c r="O84" s="3"/>
      <c r="P84" s="3"/>
      <c r="Q84" s="3"/>
      <c r="R84" s="3"/>
      <c r="S84" s="3"/>
      <c r="T84" s="3"/>
      <c r="U84" s="3">
        <v>9.2149999999999996E-2</v>
      </c>
      <c r="V84" s="3"/>
      <c r="W84" s="3"/>
      <c r="X84" s="3"/>
      <c r="Y84" s="3"/>
      <c r="Z84" s="3"/>
      <c r="AA84" s="3"/>
      <c r="AB84" s="3"/>
      <c r="AC84" s="3"/>
      <c r="AD84" s="3"/>
      <c r="AE84" s="3">
        <v>7.5899999999999995E-2</v>
      </c>
      <c r="AF84" s="3"/>
      <c r="AG84" s="3"/>
      <c r="AH84" s="3"/>
      <c r="AI84" s="3"/>
      <c r="AJ84" s="3"/>
      <c r="AK84" s="3"/>
      <c r="AL84" s="3"/>
      <c r="AM84" s="3"/>
      <c r="AN84" s="3"/>
      <c r="AO84" s="3">
        <v>6.2210000000000001E-2</v>
      </c>
      <c r="AP84" s="3">
        <v>6.0109999999999997E-2</v>
      </c>
      <c r="AQ84" s="3"/>
      <c r="AR84" s="3"/>
      <c r="AS84" s="3"/>
      <c r="AT84" s="3"/>
      <c r="AU84" s="3"/>
      <c r="AV84" s="3"/>
      <c r="AW84" s="3"/>
      <c r="AX84" s="3"/>
      <c r="AY84" s="3">
        <v>5.5989999999999998E-2</v>
      </c>
      <c r="AZ84" s="3">
        <v>5.5070000000000001E-2</v>
      </c>
      <c r="BA84" s="3"/>
      <c r="BB84" s="3"/>
      <c r="BC84" s="3"/>
      <c r="BD84" s="3"/>
      <c r="BE84" s="3"/>
      <c r="BF84" s="3"/>
      <c r="BG84" s="3"/>
      <c r="BH84" s="3"/>
      <c r="BI84" s="3">
        <v>5.672E-2</v>
      </c>
      <c r="BJ84" s="3">
        <v>5.6129999999999999E-2</v>
      </c>
      <c r="BK84" s="3"/>
      <c r="BL84" s="3"/>
      <c r="BM84" s="3"/>
      <c r="BN84" s="3"/>
      <c r="BO84" s="3"/>
      <c r="BP84" s="3"/>
      <c r="BQ84" s="3"/>
      <c r="BR84" s="3"/>
      <c r="BS84" s="3">
        <v>5.5419999999999997E-2</v>
      </c>
      <c r="BT84" s="3">
        <v>5.5019999999999999E-2</v>
      </c>
      <c r="BU84" s="3"/>
      <c r="BV84" s="3"/>
      <c r="BW84" s="3"/>
      <c r="BX84" s="3"/>
      <c r="BY84" s="3"/>
      <c r="BZ84" s="3"/>
      <c r="CA84" s="3"/>
      <c r="CB84" s="3"/>
      <c r="CC84" s="3">
        <v>5.0860000000000002E-2</v>
      </c>
      <c r="CD84" s="3">
        <v>5.0389999999999997E-2</v>
      </c>
      <c r="CE84" s="3"/>
      <c r="CF84" s="3"/>
      <c r="CG84" s="3"/>
      <c r="CH84" s="3"/>
      <c r="CI84" s="3"/>
      <c r="CJ84" s="3"/>
      <c r="CK84" s="3"/>
      <c r="CL84" s="3"/>
      <c r="CM84" s="3">
        <v>4.641E-2</v>
      </c>
      <c r="CN84" s="3">
        <v>4.5990000000000003E-2</v>
      </c>
      <c r="CO84" s="3"/>
      <c r="CP84" s="3"/>
      <c r="CQ84" s="3"/>
      <c r="CR84" s="3"/>
      <c r="CS84" s="3"/>
      <c r="CT84" s="3"/>
      <c r="CU84" s="3"/>
      <c r="CV84" s="3"/>
      <c r="CW84" s="3">
        <v>4.2560000000000001E-2</v>
      </c>
      <c r="CX84" s="3">
        <v>4.2209999999999998E-2</v>
      </c>
      <c r="CY84" s="3"/>
      <c r="CZ84" s="3"/>
      <c r="DA84" s="3"/>
      <c r="DB84" s="3"/>
      <c r="DC84" s="3"/>
      <c r="DD84" s="3"/>
      <c r="DE84" s="3"/>
      <c r="DF84" s="3"/>
      <c r="DG84" s="3">
        <v>3.9269999999999999E-2</v>
      </c>
      <c r="DH84" s="3">
        <v>3.8969999999999998E-2</v>
      </c>
      <c r="DI84" s="3"/>
      <c r="DJ84" s="3"/>
      <c r="DK84" s="3"/>
      <c r="DL84" s="3"/>
      <c r="DM84" s="3"/>
      <c r="DN84" s="3"/>
      <c r="DO84" s="3"/>
      <c r="DP84" s="3"/>
      <c r="DQ84" s="3">
        <v>3.644E-2</v>
      </c>
      <c r="DR84" s="3">
        <v>3.6179999999999997E-2</v>
      </c>
      <c r="DS84" s="3"/>
      <c r="DT84" s="3"/>
      <c r="DU84" s="3"/>
      <c r="DV84" s="3"/>
      <c r="DW84" s="3"/>
      <c r="DX84" s="3"/>
      <c r="DY84" s="3"/>
      <c r="DZ84" s="3"/>
      <c r="EA84" s="3">
        <v>3.3989999999999999E-2</v>
      </c>
      <c r="EB84" s="3">
        <v>3.3770000000000001E-2</v>
      </c>
      <c r="EC84" s="3"/>
      <c r="ED84" s="3"/>
      <c r="EE84" s="3"/>
      <c r="EF84" s="3"/>
      <c r="EG84" s="3"/>
      <c r="EH84" s="3"/>
      <c r="EI84" s="3"/>
      <c r="EJ84" s="3"/>
      <c r="EK84" s="3">
        <v>3.1850000000000003E-2</v>
      </c>
      <c r="EL84" s="3">
        <v>3.1649999999999998E-2</v>
      </c>
      <c r="EM84" s="3"/>
      <c r="EN84" s="3"/>
      <c r="EO84" s="3"/>
      <c r="EP84" s="3"/>
      <c r="EQ84" s="3"/>
      <c r="ER84" s="3"/>
      <c r="ES84" s="3"/>
      <c r="ET84" s="3"/>
      <c r="EU84" s="3">
        <v>2.997E-2</v>
      </c>
      <c r="EV84" s="3">
        <v>2.9790000000000001E-2</v>
      </c>
    </row>
    <row r="85" spans="1:152" x14ac:dyDescent="0.25">
      <c r="A85">
        <v>82</v>
      </c>
      <c r="B85" s="3"/>
      <c r="C85" s="3"/>
      <c r="D85" s="3"/>
      <c r="E85" s="3"/>
      <c r="F85" s="3"/>
      <c r="G85" s="3"/>
      <c r="H85" s="3"/>
      <c r="I85" s="3"/>
      <c r="J85" s="3">
        <v>0.10332</v>
      </c>
      <c r="K85" s="3"/>
      <c r="L85" s="3"/>
      <c r="M85" s="3"/>
      <c r="N85" s="3"/>
      <c r="O85" s="3"/>
      <c r="P85" s="3"/>
      <c r="Q85" s="3"/>
      <c r="R85" s="3"/>
      <c r="S85" s="3"/>
      <c r="T85" s="3">
        <v>0.10151</v>
      </c>
      <c r="U85" s="3"/>
      <c r="V85" s="3"/>
      <c r="W85" s="3"/>
      <c r="X85" s="3"/>
      <c r="Y85" s="3"/>
      <c r="Z85" s="3"/>
      <c r="AA85" s="3"/>
      <c r="AB85" s="3"/>
      <c r="AC85" s="3"/>
      <c r="AD85" s="3">
        <v>8.3739999999999995E-2</v>
      </c>
      <c r="AE85" s="3"/>
      <c r="AF85" s="3"/>
      <c r="AG85" s="3"/>
      <c r="AH85" s="3"/>
      <c r="AI85" s="3"/>
      <c r="AJ85" s="3"/>
      <c r="AK85" s="3"/>
      <c r="AL85" s="3"/>
      <c r="AM85" s="3"/>
      <c r="AN85" s="3">
        <v>6.8919999999999995E-2</v>
      </c>
      <c r="AO85" s="3"/>
      <c r="AP85" s="3">
        <v>6.4530000000000004E-2</v>
      </c>
      <c r="AQ85" s="3"/>
      <c r="AR85" s="3"/>
      <c r="AS85" s="3"/>
      <c r="AT85" s="3"/>
      <c r="AU85" s="3"/>
      <c r="AV85" s="3"/>
      <c r="AW85" s="3"/>
      <c r="AX85" s="3">
        <v>6.1850000000000002E-2</v>
      </c>
      <c r="AY85" s="3"/>
      <c r="AZ85" s="3">
        <v>6.0400000000000002E-2</v>
      </c>
      <c r="BA85" s="3"/>
      <c r="BB85" s="3"/>
      <c r="BC85" s="3"/>
      <c r="BD85" s="3"/>
      <c r="BE85" s="3"/>
      <c r="BF85" s="3"/>
      <c r="BG85" s="3"/>
      <c r="BH85" s="3">
        <v>6.3100000000000003E-2</v>
      </c>
      <c r="BI85" s="3"/>
      <c r="BJ85" s="3">
        <v>6.343E-2</v>
      </c>
      <c r="BK85" s="3"/>
      <c r="BL85" s="3"/>
      <c r="BM85" s="3"/>
      <c r="BN85" s="3"/>
      <c r="BO85" s="3"/>
      <c r="BP85" s="3"/>
      <c r="BQ85" s="3"/>
      <c r="BR85" s="3">
        <v>6.182E-2</v>
      </c>
      <c r="BS85" s="3"/>
      <c r="BT85" s="3">
        <v>6.0940000000000001E-2</v>
      </c>
      <c r="BU85" s="3"/>
      <c r="BV85" s="3"/>
      <c r="BW85" s="3"/>
      <c r="BX85" s="3"/>
      <c r="BY85" s="3"/>
      <c r="BZ85" s="3"/>
      <c r="CA85" s="3"/>
      <c r="CB85" s="3">
        <v>5.6869999999999997E-2</v>
      </c>
      <c r="CC85" s="3"/>
      <c r="CD85" s="3">
        <v>5.5849999999999997E-2</v>
      </c>
      <c r="CE85" s="3"/>
      <c r="CF85" s="3"/>
      <c r="CG85" s="3"/>
      <c r="CH85" s="3"/>
      <c r="CI85" s="3"/>
      <c r="CJ85" s="3"/>
      <c r="CK85" s="3"/>
      <c r="CL85" s="3">
        <v>5.2010000000000001E-2</v>
      </c>
      <c r="CM85" s="3"/>
      <c r="CN85" s="3">
        <v>5.1110000000000003E-2</v>
      </c>
      <c r="CO85" s="3"/>
      <c r="CP85" s="3"/>
      <c r="CQ85" s="3"/>
      <c r="CR85" s="3"/>
      <c r="CS85" s="3"/>
      <c r="CT85" s="3"/>
      <c r="CU85" s="3"/>
      <c r="CV85" s="3">
        <v>4.7789999999999999E-2</v>
      </c>
      <c r="CW85" s="3"/>
      <c r="CX85" s="3">
        <v>4.7019999999999999E-2</v>
      </c>
      <c r="CY85" s="3"/>
      <c r="CZ85" s="3"/>
      <c r="DA85" s="3"/>
      <c r="DB85" s="3"/>
      <c r="DC85" s="3"/>
      <c r="DD85" s="3"/>
      <c r="DE85" s="3"/>
      <c r="DF85" s="3">
        <v>4.4170000000000001E-2</v>
      </c>
      <c r="DG85" s="3"/>
      <c r="DH85" s="3">
        <v>4.3499999999999997E-2</v>
      </c>
      <c r="DI85" s="3"/>
      <c r="DJ85" s="3"/>
      <c r="DK85" s="3"/>
      <c r="DL85" s="3"/>
      <c r="DM85" s="3"/>
      <c r="DN85" s="3"/>
      <c r="DO85" s="3"/>
      <c r="DP85" s="3">
        <v>4.104E-2</v>
      </c>
      <c r="DQ85" s="3"/>
      <c r="DR85" s="3">
        <v>4.0469999999999999E-2</v>
      </c>
      <c r="DS85" s="3"/>
      <c r="DT85" s="3"/>
      <c r="DU85" s="3"/>
      <c r="DV85" s="3"/>
      <c r="DW85" s="3"/>
      <c r="DX85" s="3"/>
      <c r="DY85" s="3"/>
      <c r="DZ85" s="3">
        <v>3.8330000000000003E-2</v>
      </c>
      <c r="EA85" s="3"/>
      <c r="EB85" s="3">
        <v>3.7830000000000003E-2</v>
      </c>
      <c r="EC85" s="3"/>
      <c r="ED85" s="3"/>
      <c r="EE85" s="3"/>
      <c r="EF85" s="3"/>
      <c r="EG85" s="3"/>
      <c r="EH85" s="3"/>
      <c r="EI85" s="3"/>
      <c r="EJ85" s="3">
        <v>3.5950000000000003E-2</v>
      </c>
      <c r="EK85" s="3"/>
      <c r="EL85" s="3">
        <v>3.551E-2</v>
      </c>
      <c r="EM85" s="3"/>
      <c r="EN85" s="3"/>
      <c r="EO85" s="3"/>
      <c r="EP85" s="3"/>
      <c r="EQ85" s="3"/>
      <c r="ER85" s="3"/>
      <c r="ES85" s="3"/>
      <c r="ET85" s="3">
        <v>3.3860000000000001E-2</v>
      </c>
      <c r="EU85" s="3"/>
      <c r="EV85" s="3">
        <v>3.347E-2</v>
      </c>
    </row>
    <row r="86" spans="1:152" x14ac:dyDescent="0.25">
      <c r="A86">
        <v>83</v>
      </c>
      <c r="B86" s="3"/>
      <c r="C86" s="3"/>
      <c r="D86" s="3"/>
      <c r="E86" s="3"/>
      <c r="F86" s="3"/>
      <c r="G86" s="3"/>
      <c r="H86" s="3"/>
      <c r="I86" s="3">
        <v>0.11260000000000001</v>
      </c>
      <c r="J86" s="3"/>
      <c r="K86" s="3"/>
      <c r="L86" s="3"/>
      <c r="M86" s="3"/>
      <c r="N86" s="3"/>
      <c r="O86" s="3"/>
      <c r="P86" s="3"/>
      <c r="Q86" s="3"/>
      <c r="R86" s="3"/>
      <c r="S86" s="3">
        <v>0.11062</v>
      </c>
      <c r="T86" s="3"/>
      <c r="U86" s="3"/>
      <c r="V86" s="3"/>
      <c r="W86" s="3"/>
      <c r="X86" s="3"/>
      <c r="Y86" s="3"/>
      <c r="Z86" s="3"/>
      <c r="AA86" s="3"/>
      <c r="AB86" s="3"/>
      <c r="AC86" s="3">
        <v>9.2259999999999995E-2</v>
      </c>
      <c r="AD86" s="3"/>
      <c r="AE86" s="3"/>
      <c r="AF86" s="3"/>
      <c r="AG86" s="3"/>
      <c r="AH86" s="3"/>
      <c r="AI86" s="3"/>
      <c r="AJ86" s="3"/>
      <c r="AK86" s="3"/>
      <c r="AL86" s="3"/>
      <c r="AM86" s="3">
        <v>7.6369999999999993E-2</v>
      </c>
      <c r="AN86" s="3"/>
      <c r="AO86" s="3"/>
      <c r="AP86" s="3">
        <v>7.2910000000000003E-2</v>
      </c>
      <c r="AQ86" s="3"/>
      <c r="AR86" s="3"/>
      <c r="AS86" s="3"/>
      <c r="AT86" s="3"/>
      <c r="AU86" s="3"/>
      <c r="AV86" s="3"/>
      <c r="AW86" s="3">
        <v>6.8330000000000002E-2</v>
      </c>
      <c r="AX86" s="3"/>
      <c r="AY86" s="3"/>
      <c r="AZ86" s="3">
        <v>6.8930000000000005E-2</v>
      </c>
      <c r="BA86" s="3"/>
      <c r="BB86" s="3"/>
      <c r="BC86" s="3"/>
      <c r="BD86" s="3"/>
      <c r="BE86" s="3"/>
      <c r="BF86" s="3"/>
      <c r="BG86" s="3">
        <v>7.0180000000000006E-2</v>
      </c>
      <c r="BH86" s="3"/>
      <c r="BI86" s="3"/>
      <c r="BJ86" s="3">
        <v>7.0239999999999997E-2</v>
      </c>
      <c r="BK86" s="3"/>
      <c r="BL86" s="3"/>
      <c r="BM86" s="3"/>
      <c r="BN86" s="3"/>
      <c r="BO86" s="3"/>
      <c r="BP86" s="3"/>
      <c r="BQ86" s="3">
        <v>6.8879999999999997E-2</v>
      </c>
      <c r="BR86" s="3"/>
      <c r="BS86" s="3"/>
      <c r="BT86" s="3">
        <v>6.7449999999999996E-2</v>
      </c>
      <c r="BU86" s="3"/>
      <c r="BV86" s="3"/>
      <c r="BW86" s="3"/>
      <c r="BX86" s="3"/>
      <c r="BY86" s="3"/>
      <c r="BZ86" s="3"/>
      <c r="CA86" s="3">
        <v>6.3710000000000003E-2</v>
      </c>
      <c r="CB86" s="3"/>
      <c r="CC86" s="3"/>
      <c r="CD86" s="3">
        <v>6.2120000000000002E-2</v>
      </c>
      <c r="CE86" s="3"/>
      <c r="CF86" s="3"/>
      <c r="CG86" s="3"/>
      <c r="CH86" s="3"/>
      <c r="CI86" s="3"/>
      <c r="CJ86" s="3"/>
      <c r="CK86" s="3">
        <v>5.8590000000000003E-2</v>
      </c>
      <c r="CL86" s="3"/>
      <c r="CM86" s="3"/>
      <c r="CN86" s="3">
        <v>5.7180000000000002E-2</v>
      </c>
      <c r="CO86" s="3"/>
      <c r="CP86" s="3"/>
      <c r="CQ86" s="3"/>
      <c r="CR86" s="3"/>
      <c r="CS86" s="3"/>
      <c r="CT86" s="3"/>
      <c r="CU86" s="3">
        <v>5.4109999999999998E-2</v>
      </c>
      <c r="CV86" s="3"/>
      <c r="CW86" s="3"/>
      <c r="CX86" s="3">
        <v>5.289E-2</v>
      </c>
      <c r="CY86" s="3"/>
      <c r="CZ86" s="3"/>
      <c r="DA86" s="3"/>
      <c r="DB86" s="3"/>
      <c r="DC86" s="3"/>
      <c r="DD86" s="3"/>
      <c r="DE86" s="3">
        <v>5.0229999999999997E-2</v>
      </c>
      <c r="DF86" s="3"/>
      <c r="DG86" s="3"/>
      <c r="DH86" s="3">
        <v>4.9169999999999998E-2</v>
      </c>
      <c r="DI86" s="3"/>
      <c r="DJ86" s="3"/>
      <c r="DK86" s="3"/>
      <c r="DL86" s="3"/>
      <c r="DM86" s="3"/>
      <c r="DN86" s="3"/>
      <c r="DO86" s="3">
        <v>4.6859999999999999E-2</v>
      </c>
      <c r="DP86" s="3"/>
      <c r="DQ86" s="3"/>
      <c r="DR86" s="3">
        <v>4.5929999999999999E-2</v>
      </c>
      <c r="DS86" s="3"/>
      <c r="DT86" s="3"/>
      <c r="DU86" s="3"/>
      <c r="DV86" s="3"/>
      <c r="DW86" s="3"/>
      <c r="DX86" s="3"/>
      <c r="DY86" s="3">
        <v>4.3900000000000002E-2</v>
      </c>
      <c r="DZ86" s="3"/>
      <c r="EA86" s="3"/>
      <c r="EB86" s="3">
        <v>4.308E-2</v>
      </c>
      <c r="EC86" s="3"/>
      <c r="ED86" s="3"/>
      <c r="EE86" s="3"/>
      <c r="EF86" s="3"/>
      <c r="EG86" s="3"/>
      <c r="EH86" s="3"/>
      <c r="EI86" s="3">
        <v>4.129E-2</v>
      </c>
      <c r="EJ86" s="3"/>
      <c r="EK86" s="3"/>
      <c r="EL86" s="3">
        <v>4.0570000000000002E-2</v>
      </c>
      <c r="EM86" s="3"/>
      <c r="EN86" s="3"/>
      <c r="EO86" s="3"/>
      <c r="EP86" s="3"/>
      <c r="EQ86" s="3"/>
      <c r="ER86" s="3"/>
      <c r="ES86" s="3">
        <v>3.8980000000000001E-2</v>
      </c>
      <c r="ET86" s="3"/>
      <c r="EU86" s="3"/>
      <c r="EV86" s="3">
        <v>3.8330000000000003E-2</v>
      </c>
    </row>
    <row r="87" spans="1:152" x14ac:dyDescent="0.25">
      <c r="A87">
        <v>84</v>
      </c>
      <c r="B87" s="3"/>
      <c r="C87" s="3"/>
      <c r="D87" s="3"/>
      <c r="E87" s="3"/>
      <c r="F87" s="3"/>
      <c r="G87" s="3"/>
      <c r="H87" s="3">
        <v>0.12277</v>
      </c>
      <c r="I87" s="3"/>
      <c r="J87" s="3"/>
      <c r="K87" s="3"/>
      <c r="L87" s="3"/>
      <c r="M87" s="3"/>
      <c r="N87" s="3"/>
      <c r="O87" s="3"/>
      <c r="P87" s="3"/>
      <c r="Q87" s="3"/>
      <c r="R87" s="3">
        <v>0.11981</v>
      </c>
      <c r="S87" s="3"/>
      <c r="T87" s="3"/>
      <c r="U87" s="3"/>
      <c r="V87" s="3"/>
      <c r="W87" s="3"/>
      <c r="X87" s="3"/>
      <c r="Y87" s="3"/>
      <c r="Z87" s="3"/>
      <c r="AA87" s="3"/>
      <c r="AB87" s="3">
        <v>0.10143000000000001</v>
      </c>
      <c r="AC87" s="3"/>
      <c r="AD87" s="3"/>
      <c r="AE87" s="3"/>
      <c r="AF87" s="3"/>
      <c r="AG87" s="3"/>
      <c r="AH87" s="3"/>
      <c r="AI87" s="3"/>
      <c r="AJ87" s="3"/>
      <c r="AK87" s="3"/>
      <c r="AL87" s="3">
        <v>8.4559999999999996E-2</v>
      </c>
      <c r="AM87" s="3"/>
      <c r="AN87" s="3"/>
      <c r="AO87" s="3"/>
      <c r="AP87" s="3">
        <v>7.979E-2</v>
      </c>
      <c r="AQ87" s="3"/>
      <c r="AR87" s="3"/>
      <c r="AS87" s="3"/>
      <c r="AT87" s="3"/>
      <c r="AU87" s="3"/>
      <c r="AV87" s="3">
        <v>7.5509999999999994E-2</v>
      </c>
      <c r="AW87" s="3"/>
      <c r="AX87" s="3"/>
      <c r="AY87" s="3"/>
      <c r="AZ87" s="3">
        <v>7.5850000000000001E-2</v>
      </c>
      <c r="BA87" s="3"/>
      <c r="BB87" s="3"/>
      <c r="BC87" s="3"/>
      <c r="BD87" s="3"/>
      <c r="BE87" s="3"/>
      <c r="BF87" s="3">
        <v>7.8070000000000001E-2</v>
      </c>
      <c r="BG87" s="3"/>
      <c r="BH87" s="3"/>
      <c r="BI87" s="3"/>
      <c r="BJ87" s="3">
        <v>7.8140000000000001E-2</v>
      </c>
      <c r="BK87" s="3"/>
      <c r="BL87" s="3"/>
      <c r="BM87" s="3"/>
      <c r="BN87" s="3"/>
      <c r="BO87" s="3"/>
      <c r="BP87" s="3">
        <v>7.6740000000000003E-2</v>
      </c>
      <c r="BQ87" s="3"/>
      <c r="BR87" s="3"/>
      <c r="BS87" s="3"/>
      <c r="BT87" s="3">
        <v>7.4759999999999993E-2</v>
      </c>
      <c r="BU87" s="3"/>
      <c r="BV87" s="3"/>
      <c r="BW87" s="3"/>
      <c r="BX87" s="3"/>
      <c r="BY87" s="3"/>
      <c r="BZ87" s="3">
        <v>7.1459999999999996E-2</v>
      </c>
      <c r="CA87" s="3"/>
      <c r="CB87" s="3"/>
      <c r="CC87" s="3"/>
      <c r="CD87" s="3">
        <v>6.9290000000000004E-2</v>
      </c>
      <c r="CE87" s="3"/>
      <c r="CF87" s="3"/>
      <c r="CG87" s="3"/>
      <c r="CH87" s="3"/>
      <c r="CI87" s="3"/>
      <c r="CJ87" s="3">
        <v>6.6180000000000003E-2</v>
      </c>
      <c r="CK87" s="3"/>
      <c r="CL87" s="3"/>
      <c r="CM87" s="3"/>
      <c r="CN87" s="3">
        <v>6.4229999999999995E-2</v>
      </c>
      <c r="CO87" s="3"/>
      <c r="CP87" s="3"/>
      <c r="CQ87" s="3"/>
      <c r="CR87" s="3"/>
      <c r="CS87" s="3"/>
      <c r="CT87" s="3">
        <v>6.1499999999999999E-2</v>
      </c>
      <c r="CU87" s="3"/>
      <c r="CV87" s="3"/>
      <c r="CW87" s="3"/>
      <c r="CX87" s="3">
        <v>5.9790000000000003E-2</v>
      </c>
      <c r="CY87" s="3"/>
      <c r="CZ87" s="3"/>
      <c r="DA87" s="3"/>
      <c r="DB87" s="3"/>
      <c r="DC87" s="3"/>
      <c r="DD87" s="3">
        <v>5.7389999999999997E-2</v>
      </c>
      <c r="DE87" s="3"/>
      <c r="DF87" s="3"/>
      <c r="DG87" s="3"/>
      <c r="DH87" s="3">
        <v>5.5890000000000002E-2</v>
      </c>
      <c r="DI87" s="3"/>
      <c r="DJ87" s="3"/>
      <c r="DK87" s="3"/>
      <c r="DL87" s="3"/>
      <c r="DM87" s="3"/>
      <c r="DN87" s="3">
        <v>5.3780000000000001E-2</v>
      </c>
      <c r="DO87" s="3"/>
      <c r="DP87" s="3"/>
      <c r="DQ87" s="3"/>
      <c r="DR87" s="3">
        <v>5.2449999999999997E-2</v>
      </c>
      <c r="DS87" s="3"/>
      <c r="DT87" s="3"/>
      <c r="DU87" s="3"/>
      <c r="DV87" s="3"/>
      <c r="DW87" s="3"/>
      <c r="DX87" s="3">
        <v>5.0569999999999997E-2</v>
      </c>
      <c r="DY87" s="3"/>
      <c r="DZ87" s="3"/>
      <c r="EA87" s="3"/>
      <c r="EB87" s="3">
        <v>4.9390000000000003E-2</v>
      </c>
      <c r="EC87" s="3"/>
      <c r="ED87" s="3"/>
      <c r="EE87" s="3"/>
      <c r="EF87" s="3"/>
      <c r="EG87" s="3"/>
      <c r="EH87" s="3">
        <v>4.7719999999999999E-2</v>
      </c>
      <c r="EI87" s="3"/>
      <c r="EJ87" s="3"/>
      <c r="EK87" s="3"/>
      <c r="EL87" s="3">
        <v>4.6670000000000003E-2</v>
      </c>
      <c r="EM87" s="3"/>
      <c r="EN87" s="3"/>
      <c r="EO87" s="3"/>
      <c r="EP87" s="3"/>
      <c r="EQ87" s="3"/>
      <c r="ER87" s="3">
        <v>4.5170000000000002E-2</v>
      </c>
      <c r="ES87" s="3"/>
      <c r="ET87" s="3"/>
      <c r="EU87" s="3"/>
      <c r="EV87" s="3">
        <v>4.4229999999999998E-2</v>
      </c>
    </row>
    <row r="88" spans="1:152" x14ac:dyDescent="0.25">
      <c r="A88">
        <v>85</v>
      </c>
      <c r="B88" s="3"/>
      <c r="C88" s="3"/>
      <c r="D88" s="3"/>
      <c r="E88" s="3"/>
      <c r="F88" s="3"/>
      <c r="G88" s="3">
        <v>0.13375000000000001</v>
      </c>
      <c r="H88" s="3"/>
      <c r="I88" s="3"/>
      <c r="J88" s="3"/>
      <c r="K88" s="3"/>
      <c r="L88" s="3"/>
      <c r="M88" s="3"/>
      <c r="N88" s="3"/>
      <c r="O88" s="3"/>
      <c r="P88" s="3"/>
      <c r="Q88" s="3">
        <v>0.12953999999999999</v>
      </c>
      <c r="R88" s="3"/>
      <c r="S88" s="3"/>
      <c r="T88" s="3"/>
      <c r="U88" s="3"/>
      <c r="V88" s="3"/>
      <c r="W88" s="3"/>
      <c r="X88" s="3"/>
      <c r="Y88" s="3"/>
      <c r="Z88" s="3"/>
      <c r="AA88" s="3">
        <v>0.11124000000000001</v>
      </c>
      <c r="AB88" s="3"/>
      <c r="AC88" s="3"/>
      <c r="AD88" s="3"/>
      <c r="AE88" s="3"/>
      <c r="AF88" s="3"/>
      <c r="AG88" s="3"/>
      <c r="AH88" s="3"/>
      <c r="AI88" s="3"/>
      <c r="AJ88" s="3"/>
      <c r="AK88" s="3">
        <v>9.35E-2</v>
      </c>
      <c r="AL88" s="3"/>
      <c r="AM88" s="3"/>
      <c r="AN88" s="3"/>
      <c r="AO88" s="3"/>
      <c r="AP88" s="3">
        <v>8.8880000000000001E-2</v>
      </c>
      <c r="AQ88" s="3"/>
      <c r="AR88" s="3"/>
      <c r="AS88" s="3"/>
      <c r="AT88" s="3"/>
      <c r="AU88" s="3">
        <v>8.3479999999999999E-2</v>
      </c>
      <c r="AV88" s="3"/>
      <c r="AW88" s="3"/>
      <c r="AX88" s="3"/>
      <c r="AY88" s="3"/>
      <c r="AZ88" s="3">
        <v>8.4659999999999999E-2</v>
      </c>
      <c r="BA88" s="3"/>
      <c r="BB88" s="3"/>
      <c r="BC88" s="3"/>
      <c r="BD88" s="3"/>
      <c r="BE88" s="3">
        <v>8.6900000000000005E-2</v>
      </c>
      <c r="BF88" s="3"/>
      <c r="BG88" s="3"/>
      <c r="BH88" s="3"/>
      <c r="BI88" s="3"/>
      <c r="BJ88" s="3">
        <v>8.7010000000000004E-2</v>
      </c>
      <c r="BK88" s="3"/>
      <c r="BL88" s="3"/>
      <c r="BM88" s="3"/>
      <c r="BN88" s="3"/>
      <c r="BO88" s="3">
        <v>8.5589999999999999E-2</v>
      </c>
      <c r="BP88" s="3"/>
      <c r="BQ88" s="3"/>
      <c r="BR88" s="3"/>
      <c r="BS88" s="3"/>
      <c r="BT88" s="3">
        <v>8.3030000000000007E-2</v>
      </c>
      <c r="BU88" s="3"/>
      <c r="BV88" s="3"/>
      <c r="BW88" s="3"/>
      <c r="BX88" s="3"/>
      <c r="BY88" s="3">
        <v>8.0210000000000004E-2</v>
      </c>
      <c r="BZ88" s="3"/>
      <c r="CA88" s="3"/>
      <c r="CB88" s="3"/>
      <c r="CC88" s="3"/>
      <c r="CD88" s="3">
        <v>7.7420000000000003E-2</v>
      </c>
      <c r="CE88" s="3"/>
      <c r="CF88" s="3"/>
      <c r="CG88" s="3"/>
      <c r="CH88" s="3"/>
      <c r="CI88" s="3">
        <v>7.4740000000000001E-2</v>
      </c>
      <c r="CJ88" s="3"/>
      <c r="CK88" s="3"/>
      <c r="CL88" s="3"/>
      <c r="CM88" s="3"/>
      <c r="CN88" s="3">
        <v>7.2209999999999996E-2</v>
      </c>
      <c r="CO88" s="3"/>
      <c r="CP88" s="3"/>
      <c r="CQ88" s="3"/>
      <c r="CR88" s="3"/>
      <c r="CS88" s="3">
        <v>6.9819999999999993E-2</v>
      </c>
      <c r="CT88" s="3"/>
      <c r="CU88" s="3"/>
      <c r="CV88" s="3"/>
      <c r="CW88" s="3"/>
      <c r="CX88" s="3">
        <v>6.7580000000000001E-2</v>
      </c>
      <c r="CY88" s="3"/>
      <c r="CZ88" s="3"/>
      <c r="DA88" s="3"/>
      <c r="DB88" s="3"/>
      <c r="DC88" s="3">
        <v>6.5460000000000004E-2</v>
      </c>
      <c r="DD88" s="3"/>
      <c r="DE88" s="3"/>
      <c r="DF88" s="3"/>
      <c r="DG88" s="3"/>
      <c r="DH88" s="3">
        <v>6.3460000000000003E-2</v>
      </c>
      <c r="DI88" s="3"/>
      <c r="DJ88" s="3"/>
      <c r="DK88" s="3"/>
      <c r="DL88" s="3"/>
      <c r="DM88" s="3">
        <v>6.157E-2</v>
      </c>
      <c r="DN88" s="3"/>
      <c r="DO88" s="3"/>
      <c r="DP88" s="3"/>
      <c r="DQ88" s="3"/>
      <c r="DR88" s="3">
        <v>5.9790000000000003E-2</v>
      </c>
      <c r="DS88" s="3"/>
      <c r="DT88" s="3"/>
      <c r="DU88" s="3"/>
      <c r="DV88" s="3"/>
      <c r="DW88" s="3">
        <v>5.8099999999999999E-2</v>
      </c>
      <c r="DX88" s="3"/>
      <c r="DY88" s="3"/>
      <c r="DZ88" s="3"/>
      <c r="EA88" s="3"/>
      <c r="EB88" s="3">
        <v>5.6489999999999999E-2</v>
      </c>
      <c r="EC88" s="3"/>
      <c r="ED88" s="3"/>
      <c r="EE88" s="3"/>
      <c r="EF88" s="3"/>
      <c r="EG88" s="3">
        <v>5.4969999999999998E-2</v>
      </c>
      <c r="EH88" s="3"/>
      <c r="EI88" s="3"/>
      <c r="EJ88" s="3"/>
      <c r="EK88" s="3"/>
      <c r="EL88" s="3">
        <v>5.3530000000000001E-2</v>
      </c>
      <c r="EM88" s="3"/>
      <c r="EN88" s="3"/>
      <c r="EO88" s="3"/>
      <c r="EP88" s="3"/>
      <c r="EQ88" s="3">
        <v>5.2159999999999998E-2</v>
      </c>
      <c r="ER88" s="3"/>
      <c r="ES88" s="3"/>
      <c r="ET88" s="3"/>
      <c r="EU88" s="3"/>
      <c r="EV88" s="3">
        <v>5.0849999999999999E-2</v>
      </c>
    </row>
    <row r="89" spans="1:152" x14ac:dyDescent="0.25">
      <c r="A89">
        <v>86</v>
      </c>
      <c r="B89" s="3"/>
      <c r="C89" s="3"/>
      <c r="D89" s="3"/>
      <c r="E89" s="3"/>
      <c r="F89" s="3">
        <v>0.14546000000000001</v>
      </c>
      <c r="G89" s="3"/>
      <c r="H89" s="3"/>
      <c r="I89" s="3"/>
      <c r="J89" s="3"/>
      <c r="K89" s="3"/>
      <c r="L89" s="3"/>
      <c r="M89" s="3"/>
      <c r="N89" s="3"/>
      <c r="O89" s="3"/>
      <c r="P89" s="3">
        <v>0.14019999999999999</v>
      </c>
      <c r="Q89" s="3"/>
      <c r="R89" s="3"/>
      <c r="S89" s="3"/>
      <c r="T89" s="3"/>
      <c r="U89" s="3"/>
      <c r="V89" s="3"/>
      <c r="W89" s="3"/>
      <c r="X89" s="3"/>
      <c r="Y89" s="3"/>
      <c r="Z89" s="3">
        <v>0.12164</v>
      </c>
      <c r="AA89" s="3"/>
      <c r="AB89" s="3"/>
      <c r="AC89" s="3"/>
      <c r="AD89" s="3"/>
      <c r="AE89" s="3"/>
      <c r="AF89" s="3"/>
      <c r="AG89" s="3"/>
      <c r="AH89" s="3"/>
      <c r="AI89" s="3"/>
      <c r="AJ89" s="3">
        <v>0.10317999999999999</v>
      </c>
      <c r="AK89" s="3"/>
      <c r="AL89" s="3"/>
      <c r="AM89" s="3"/>
      <c r="AN89" s="3"/>
      <c r="AO89" s="3"/>
      <c r="AP89" s="3">
        <v>9.6600000000000005E-2</v>
      </c>
      <c r="AQ89" s="3"/>
      <c r="AR89" s="3"/>
      <c r="AS89" s="3"/>
      <c r="AT89" s="3">
        <v>9.2310000000000003E-2</v>
      </c>
      <c r="AU89" s="3"/>
      <c r="AV89" s="3"/>
      <c r="AW89" s="3"/>
      <c r="AX89" s="3"/>
      <c r="AY89" s="3"/>
      <c r="AZ89" s="3">
        <v>9.3920000000000003E-2</v>
      </c>
      <c r="BA89" s="3"/>
      <c r="BB89" s="3"/>
      <c r="BC89" s="3"/>
      <c r="BD89" s="3">
        <v>9.6759999999999999E-2</v>
      </c>
      <c r="BE89" s="3"/>
      <c r="BF89" s="3"/>
      <c r="BG89" s="3"/>
      <c r="BH89" s="3"/>
      <c r="BI89" s="3"/>
      <c r="BJ89" s="3">
        <v>9.6909999999999996E-2</v>
      </c>
      <c r="BK89" s="3"/>
      <c r="BL89" s="3"/>
      <c r="BM89" s="3"/>
      <c r="BN89" s="3">
        <v>9.5610000000000001E-2</v>
      </c>
      <c r="BO89" s="3"/>
      <c r="BP89" s="3"/>
      <c r="BQ89" s="3"/>
      <c r="BR89" s="3"/>
      <c r="BS89" s="3"/>
      <c r="BT89" s="3">
        <v>9.239E-2</v>
      </c>
      <c r="BU89" s="3"/>
      <c r="BV89" s="3"/>
      <c r="BW89" s="3"/>
      <c r="BX89" s="3">
        <v>9.0029999999999999E-2</v>
      </c>
      <c r="BY89" s="3"/>
      <c r="BZ89" s="3"/>
      <c r="CA89" s="3"/>
      <c r="CB89" s="3"/>
      <c r="CC89" s="3"/>
      <c r="CD89" s="3">
        <v>8.6510000000000004E-2</v>
      </c>
      <c r="CE89" s="3"/>
      <c r="CF89" s="3"/>
      <c r="CG89" s="3"/>
      <c r="CH89" s="3">
        <v>8.4260000000000002E-2</v>
      </c>
      <c r="CI89" s="3"/>
      <c r="CJ89" s="3"/>
      <c r="CK89" s="3"/>
      <c r="CL89" s="3"/>
      <c r="CM89" s="3"/>
      <c r="CN89" s="3">
        <v>8.1040000000000001E-2</v>
      </c>
      <c r="CO89" s="3"/>
      <c r="CP89" s="3"/>
      <c r="CQ89" s="3"/>
      <c r="CR89" s="3">
        <v>7.9009999999999997E-2</v>
      </c>
      <c r="CS89" s="3"/>
      <c r="CT89" s="3"/>
      <c r="CU89" s="3"/>
      <c r="CV89" s="3"/>
      <c r="CW89" s="3"/>
      <c r="CX89" s="3">
        <v>7.6119999999999993E-2</v>
      </c>
      <c r="CY89" s="3"/>
      <c r="CZ89" s="3"/>
      <c r="DA89" s="3"/>
      <c r="DB89" s="3">
        <v>7.4300000000000005E-2</v>
      </c>
      <c r="DC89" s="3"/>
      <c r="DD89" s="3"/>
      <c r="DE89" s="3"/>
      <c r="DF89" s="3"/>
      <c r="DG89" s="3"/>
      <c r="DH89" s="3">
        <v>7.1709999999999996E-2</v>
      </c>
      <c r="DI89" s="3"/>
      <c r="DJ89" s="3"/>
      <c r="DK89" s="3"/>
      <c r="DL89" s="3">
        <v>7.0069999999999993E-2</v>
      </c>
      <c r="DM89" s="3"/>
      <c r="DN89" s="3"/>
      <c r="DO89" s="3"/>
      <c r="DP89" s="3"/>
      <c r="DQ89" s="3"/>
      <c r="DR89" s="3">
        <v>6.7739999999999995E-2</v>
      </c>
      <c r="DS89" s="3"/>
      <c r="DT89" s="3"/>
      <c r="DU89" s="3"/>
      <c r="DV89" s="3">
        <v>6.6259999999999999E-2</v>
      </c>
      <c r="DW89" s="3"/>
      <c r="DX89" s="3"/>
      <c r="DY89" s="3"/>
      <c r="DZ89" s="3"/>
      <c r="EA89" s="3"/>
      <c r="EB89" s="3">
        <v>6.4149999999999999E-2</v>
      </c>
      <c r="EC89" s="3"/>
      <c r="ED89" s="3"/>
      <c r="EE89" s="3"/>
      <c r="EF89" s="3">
        <v>6.2820000000000001E-2</v>
      </c>
      <c r="EG89" s="3"/>
      <c r="EH89" s="3"/>
      <c r="EI89" s="3"/>
      <c r="EJ89" s="3"/>
      <c r="EK89" s="3"/>
      <c r="EL89" s="3">
        <v>6.0909999999999999E-2</v>
      </c>
      <c r="EM89" s="3"/>
      <c r="EN89" s="3"/>
      <c r="EO89" s="3"/>
      <c r="EP89" s="3">
        <v>5.969E-2</v>
      </c>
      <c r="EQ89" s="3"/>
      <c r="ER89" s="3"/>
      <c r="ES89" s="3"/>
      <c r="ET89" s="3"/>
      <c r="EU89" s="3"/>
      <c r="EV89" s="3">
        <v>5.7959999999999998E-2</v>
      </c>
    </row>
    <row r="90" spans="1:152" x14ac:dyDescent="0.25">
      <c r="A90">
        <v>87</v>
      </c>
      <c r="B90" s="3"/>
      <c r="C90" s="3"/>
      <c r="D90" s="3"/>
      <c r="E90" s="3">
        <v>0.15787000000000001</v>
      </c>
      <c r="F90" s="3"/>
      <c r="G90" s="3"/>
      <c r="H90" s="3"/>
      <c r="I90" s="3"/>
      <c r="J90" s="3"/>
      <c r="K90" s="3"/>
      <c r="L90" s="3"/>
      <c r="M90" s="3"/>
      <c r="N90" s="3"/>
      <c r="O90" s="3">
        <v>0.15201000000000001</v>
      </c>
      <c r="P90" s="3"/>
      <c r="Q90" s="3"/>
      <c r="R90" s="3"/>
      <c r="S90" s="3"/>
      <c r="T90" s="3"/>
      <c r="U90" s="3"/>
      <c r="V90" s="3"/>
      <c r="W90" s="3"/>
      <c r="X90" s="3"/>
      <c r="Y90" s="3">
        <v>0.13263</v>
      </c>
      <c r="Z90" s="3"/>
      <c r="AA90" s="3"/>
      <c r="AB90" s="3"/>
      <c r="AC90" s="3"/>
      <c r="AD90" s="3"/>
      <c r="AE90" s="3"/>
      <c r="AF90" s="3"/>
      <c r="AG90" s="3"/>
      <c r="AH90" s="3"/>
      <c r="AI90" s="3">
        <v>0.11359</v>
      </c>
      <c r="AJ90" s="3"/>
      <c r="AK90" s="3"/>
      <c r="AL90" s="3"/>
      <c r="AM90" s="3"/>
      <c r="AN90" s="3"/>
      <c r="AO90" s="3"/>
      <c r="AP90" s="3">
        <v>0.10639</v>
      </c>
      <c r="AQ90" s="3"/>
      <c r="AR90" s="3"/>
      <c r="AS90" s="3">
        <v>0.10206999999999999</v>
      </c>
      <c r="AT90" s="3"/>
      <c r="AU90" s="3"/>
      <c r="AV90" s="3"/>
      <c r="AW90" s="3"/>
      <c r="AX90" s="3"/>
      <c r="AY90" s="3"/>
      <c r="AZ90" s="3">
        <v>0.10383000000000001</v>
      </c>
      <c r="BA90" s="3"/>
      <c r="BB90" s="3"/>
      <c r="BC90" s="3">
        <v>0.10773000000000001</v>
      </c>
      <c r="BD90" s="3"/>
      <c r="BE90" s="3"/>
      <c r="BF90" s="3"/>
      <c r="BG90" s="3"/>
      <c r="BH90" s="3"/>
      <c r="BI90" s="3"/>
      <c r="BJ90" s="3">
        <v>0.10800999999999999</v>
      </c>
      <c r="BK90" s="3"/>
      <c r="BL90" s="3"/>
      <c r="BM90" s="3">
        <v>0.10691000000000001</v>
      </c>
      <c r="BN90" s="3"/>
      <c r="BO90" s="3"/>
      <c r="BP90" s="3"/>
      <c r="BQ90" s="3"/>
      <c r="BR90" s="3"/>
      <c r="BS90" s="3"/>
      <c r="BT90" s="3">
        <v>0.10288</v>
      </c>
      <c r="BU90" s="3"/>
      <c r="BV90" s="3"/>
      <c r="BW90" s="3">
        <v>0.10097</v>
      </c>
      <c r="BX90" s="3"/>
      <c r="BY90" s="3"/>
      <c r="BZ90" s="3"/>
      <c r="CA90" s="3"/>
      <c r="CB90" s="3"/>
      <c r="CC90" s="3"/>
      <c r="CD90" s="3">
        <v>9.6560000000000007E-2</v>
      </c>
      <c r="CE90" s="3"/>
      <c r="CF90" s="3"/>
      <c r="CG90" s="3">
        <v>9.4729999999999995E-2</v>
      </c>
      <c r="CH90" s="3"/>
      <c r="CI90" s="3"/>
      <c r="CJ90" s="3"/>
      <c r="CK90" s="3"/>
      <c r="CL90" s="3"/>
      <c r="CM90" s="3"/>
      <c r="CN90" s="3">
        <v>9.0660000000000004E-2</v>
      </c>
      <c r="CO90" s="3"/>
      <c r="CP90" s="3"/>
      <c r="CQ90" s="3">
        <v>8.8999999999999996E-2</v>
      </c>
      <c r="CR90" s="3"/>
      <c r="CS90" s="3"/>
      <c r="CT90" s="3"/>
      <c r="CU90" s="3"/>
      <c r="CV90" s="3"/>
      <c r="CW90" s="3"/>
      <c r="CX90" s="3">
        <v>8.5339999999999999E-2</v>
      </c>
      <c r="CY90" s="3"/>
      <c r="CZ90" s="3"/>
      <c r="DA90" s="3">
        <v>8.3839999999999998E-2</v>
      </c>
      <c r="DB90" s="3"/>
      <c r="DC90" s="3"/>
      <c r="DD90" s="3"/>
      <c r="DE90" s="3"/>
      <c r="DF90" s="3"/>
      <c r="DG90" s="3"/>
      <c r="DH90" s="3">
        <v>8.0530000000000004E-2</v>
      </c>
      <c r="DI90" s="3"/>
      <c r="DJ90" s="3"/>
      <c r="DK90" s="3">
        <v>7.918E-2</v>
      </c>
      <c r="DL90" s="3"/>
      <c r="DM90" s="3"/>
      <c r="DN90" s="3"/>
      <c r="DO90" s="3"/>
      <c r="DP90" s="3"/>
      <c r="DQ90" s="3"/>
      <c r="DR90" s="3">
        <v>7.6189999999999994E-2</v>
      </c>
      <c r="DS90" s="3"/>
      <c r="DT90" s="3"/>
      <c r="DU90" s="3">
        <v>7.4959999999999999E-2</v>
      </c>
      <c r="DV90" s="3"/>
      <c r="DW90" s="3"/>
      <c r="DX90" s="3"/>
      <c r="DY90" s="3"/>
      <c r="DZ90" s="3"/>
      <c r="EA90" s="3"/>
      <c r="EB90" s="3">
        <v>7.2249999999999995E-2</v>
      </c>
      <c r="EC90" s="3"/>
      <c r="ED90" s="3"/>
      <c r="EE90" s="3">
        <v>7.1139999999999995E-2</v>
      </c>
      <c r="EF90" s="3"/>
      <c r="EG90" s="3"/>
      <c r="EH90" s="3"/>
      <c r="EI90" s="3"/>
      <c r="EJ90" s="3"/>
      <c r="EK90" s="3"/>
      <c r="EL90" s="3">
        <v>6.8669999999999995E-2</v>
      </c>
      <c r="EM90" s="3"/>
      <c r="EN90" s="3"/>
      <c r="EO90" s="3">
        <v>6.7659999999999998E-2</v>
      </c>
      <c r="EP90" s="3"/>
      <c r="EQ90" s="3"/>
      <c r="ER90" s="3"/>
      <c r="ES90" s="3"/>
      <c r="ET90" s="3"/>
      <c r="EU90" s="3"/>
      <c r="EV90" s="3">
        <v>6.5409999999999996E-2</v>
      </c>
    </row>
    <row r="91" spans="1:152" x14ac:dyDescent="0.25">
      <c r="A91">
        <v>88</v>
      </c>
      <c r="B91" s="3"/>
      <c r="C91" s="3"/>
      <c r="D91" s="3">
        <v>0.17100000000000001</v>
      </c>
      <c r="E91" s="3"/>
      <c r="F91" s="3"/>
      <c r="G91" s="3"/>
      <c r="H91" s="3"/>
      <c r="I91" s="3"/>
      <c r="J91" s="3"/>
      <c r="K91" s="3"/>
      <c r="L91" s="3"/>
      <c r="M91" s="3"/>
      <c r="N91" s="3">
        <v>0.16503000000000001</v>
      </c>
      <c r="O91" s="3"/>
      <c r="P91" s="3"/>
      <c r="Q91" s="3"/>
      <c r="R91" s="3"/>
      <c r="S91" s="3"/>
      <c r="T91" s="3"/>
      <c r="U91" s="3"/>
      <c r="V91" s="3"/>
      <c r="W91" s="3"/>
      <c r="X91" s="3">
        <v>0.14419999999999999</v>
      </c>
      <c r="Y91" s="3"/>
      <c r="Z91" s="3"/>
      <c r="AA91" s="3"/>
      <c r="AB91" s="3"/>
      <c r="AC91" s="3"/>
      <c r="AD91" s="3"/>
      <c r="AE91" s="3"/>
      <c r="AF91" s="3"/>
      <c r="AG91" s="3"/>
      <c r="AH91" s="3">
        <v>0.12475</v>
      </c>
      <c r="AI91" s="3"/>
      <c r="AJ91" s="3"/>
      <c r="AK91" s="3"/>
      <c r="AL91" s="3"/>
      <c r="AM91" s="3"/>
      <c r="AN91" s="3"/>
      <c r="AO91" s="3"/>
      <c r="AP91" s="3">
        <v>0.11967999999999999</v>
      </c>
      <c r="AQ91" s="3"/>
      <c r="AR91" s="3">
        <v>0.11278000000000001</v>
      </c>
      <c r="AS91" s="3"/>
      <c r="AT91" s="3"/>
      <c r="AU91" s="3"/>
      <c r="AV91" s="3"/>
      <c r="AW91" s="3"/>
      <c r="AX91" s="3"/>
      <c r="AY91" s="3"/>
      <c r="AZ91" s="3">
        <v>0.11634</v>
      </c>
      <c r="BA91" s="3"/>
      <c r="BB91" s="3">
        <v>0.11985</v>
      </c>
      <c r="BC91" s="3"/>
      <c r="BD91" s="3"/>
      <c r="BE91" s="3"/>
      <c r="BF91" s="3"/>
      <c r="BG91" s="3"/>
      <c r="BH91" s="3"/>
      <c r="BI91" s="3"/>
      <c r="BJ91" s="3">
        <v>0.12038</v>
      </c>
      <c r="BK91" s="3"/>
      <c r="BL91" s="3">
        <v>0.11955</v>
      </c>
      <c r="BM91" s="3"/>
      <c r="BN91" s="3"/>
      <c r="BO91" s="3"/>
      <c r="BP91" s="3"/>
      <c r="BQ91" s="3"/>
      <c r="BR91" s="3"/>
      <c r="BS91" s="3"/>
      <c r="BT91" s="3">
        <v>0.1145</v>
      </c>
      <c r="BU91" s="3"/>
      <c r="BV91" s="3">
        <v>0.11310000000000001</v>
      </c>
      <c r="BW91" s="3"/>
      <c r="BX91" s="3"/>
      <c r="BY91" s="3"/>
      <c r="BZ91" s="3"/>
      <c r="CA91" s="3"/>
      <c r="CB91" s="3"/>
      <c r="CC91" s="3"/>
      <c r="CD91" s="3">
        <v>0.10754</v>
      </c>
      <c r="CE91" s="3"/>
      <c r="CF91" s="3">
        <v>0.10619000000000001</v>
      </c>
      <c r="CG91" s="3"/>
      <c r="CH91" s="3"/>
      <c r="CI91" s="3"/>
      <c r="CJ91" s="3"/>
      <c r="CK91" s="3"/>
      <c r="CL91" s="3"/>
      <c r="CM91" s="3"/>
      <c r="CN91" s="3">
        <v>0.10106</v>
      </c>
      <c r="CO91" s="3"/>
      <c r="CP91" s="3">
        <v>9.9839999999999998E-2</v>
      </c>
      <c r="CQ91" s="3"/>
      <c r="CR91" s="3"/>
      <c r="CS91" s="3"/>
      <c r="CT91" s="3"/>
      <c r="CU91" s="3"/>
      <c r="CV91" s="3"/>
      <c r="CW91" s="3"/>
      <c r="CX91" s="3">
        <v>9.5200000000000007E-2</v>
      </c>
      <c r="CY91" s="3"/>
      <c r="CZ91" s="3">
        <v>9.4100000000000003E-2</v>
      </c>
      <c r="DA91" s="3"/>
      <c r="DB91" s="3"/>
      <c r="DC91" s="3"/>
      <c r="DD91" s="3"/>
      <c r="DE91" s="3"/>
      <c r="DF91" s="3"/>
      <c r="DG91" s="3"/>
      <c r="DH91" s="3">
        <v>8.9910000000000004E-2</v>
      </c>
      <c r="DI91" s="3"/>
      <c r="DJ91" s="3">
        <v>8.8910000000000003E-2</v>
      </c>
      <c r="DK91" s="3"/>
      <c r="DL91" s="3"/>
      <c r="DM91" s="3"/>
      <c r="DN91" s="3"/>
      <c r="DO91" s="3"/>
      <c r="DP91" s="3"/>
      <c r="DQ91" s="3"/>
      <c r="DR91" s="3">
        <v>8.5110000000000005E-2</v>
      </c>
      <c r="DS91" s="3"/>
      <c r="DT91" s="3">
        <v>8.4199999999999997E-2</v>
      </c>
      <c r="DU91" s="3"/>
      <c r="DV91" s="3"/>
      <c r="DW91" s="3"/>
      <c r="DX91" s="3"/>
      <c r="DY91" s="3"/>
      <c r="DZ91" s="3"/>
      <c r="EA91" s="3"/>
      <c r="EB91" s="3">
        <v>8.0750000000000002E-2</v>
      </c>
      <c r="EC91" s="3"/>
      <c r="ED91" s="3">
        <v>7.9930000000000001E-2</v>
      </c>
      <c r="EE91" s="3"/>
      <c r="EF91" s="3"/>
      <c r="EG91" s="3"/>
      <c r="EH91" s="3"/>
      <c r="EI91" s="3"/>
      <c r="EJ91" s="3"/>
      <c r="EK91" s="3"/>
      <c r="EL91" s="3">
        <v>7.6789999999999997E-2</v>
      </c>
      <c r="EM91" s="3"/>
      <c r="EN91" s="3">
        <v>7.6039999999999996E-2</v>
      </c>
      <c r="EO91" s="3"/>
      <c r="EP91" s="3"/>
      <c r="EQ91" s="3"/>
      <c r="ER91" s="3"/>
      <c r="ES91" s="3"/>
      <c r="ET91" s="3"/>
      <c r="EU91" s="3"/>
      <c r="EV91" s="3">
        <v>7.3169999999999999E-2</v>
      </c>
    </row>
    <row r="92" spans="1:152" x14ac:dyDescent="0.25">
      <c r="A92">
        <v>89</v>
      </c>
      <c r="B92" s="3"/>
      <c r="C92" s="3">
        <v>0.18487999999999999</v>
      </c>
      <c r="D92" s="3"/>
      <c r="E92" s="3"/>
      <c r="F92" s="3"/>
      <c r="G92" s="3"/>
      <c r="H92" s="3"/>
      <c r="I92" s="3"/>
      <c r="J92" s="3"/>
      <c r="K92" s="3"/>
      <c r="L92" s="3"/>
      <c r="M92" s="3">
        <v>0.17913999999999999</v>
      </c>
      <c r="N92" s="3"/>
      <c r="O92" s="3"/>
      <c r="P92" s="3"/>
      <c r="Q92" s="3"/>
      <c r="R92" s="3"/>
      <c r="S92" s="3"/>
      <c r="T92" s="3"/>
      <c r="U92" s="3"/>
      <c r="V92" s="3"/>
      <c r="W92" s="3">
        <v>0.15634000000000001</v>
      </c>
      <c r="X92" s="3"/>
      <c r="Y92" s="3"/>
      <c r="Z92" s="3"/>
      <c r="AA92" s="3"/>
      <c r="AB92" s="3"/>
      <c r="AC92" s="3"/>
      <c r="AD92" s="3"/>
      <c r="AE92" s="3"/>
      <c r="AF92" s="3"/>
      <c r="AG92" s="3">
        <v>0.13667000000000001</v>
      </c>
      <c r="AH92" s="3"/>
      <c r="AI92" s="3"/>
      <c r="AJ92" s="3"/>
      <c r="AK92" s="3"/>
      <c r="AL92" s="3"/>
      <c r="AM92" s="3"/>
      <c r="AN92" s="3"/>
      <c r="AO92" s="3"/>
      <c r="AP92" s="3">
        <v>0.12690000000000001</v>
      </c>
      <c r="AQ92" s="3">
        <v>0.12447999999999999</v>
      </c>
      <c r="AR92" s="3"/>
      <c r="AS92" s="3"/>
      <c r="AT92" s="3"/>
      <c r="AU92" s="3"/>
      <c r="AV92" s="3"/>
      <c r="AW92" s="3"/>
      <c r="AX92" s="3"/>
      <c r="AY92" s="3"/>
      <c r="AZ92" s="3">
        <v>0.13286000000000001</v>
      </c>
      <c r="BA92" s="3">
        <v>0.13314999999999999</v>
      </c>
      <c r="BB92" s="3"/>
      <c r="BC92" s="3"/>
      <c r="BD92" s="3"/>
      <c r="BE92" s="3"/>
      <c r="BF92" s="3"/>
      <c r="BG92" s="3"/>
      <c r="BH92" s="3"/>
      <c r="BI92" s="3"/>
      <c r="BJ92" s="3">
        <v>0.13400999999999999</v>
      </c>
      <c r="BK92" s="3">
        <v>0.13353999999999999</v>
      </c>
      <c r="BL92" s="3"/>
      <c r="BM92" s="3"/>
      <c r="BN92" s="3"/>
      <c r="BO92" s="3"/>
      <c r="BP92" s="3"/>
      <c r="BQ92" s="3"/>
      <c r="BR92" s="3"/>
      <c r="BS92" s="3"/>
      <c r="BT92" s="3">
        <v>0.12722</v>
      </c>
      <c r="BU92" s="3">
        <v>0.12642999999999999</v>
      </c>
      <c r="BV92" s="3"/>
      <c r="BW92" s="3"/>
      <c r="BX92" s="3"/>
      <c r="BY92" s="3"/>
      <c r="BZ92" s="3"/>
      <c r="CA92" s="3"/>
      <c r="CB92" s="3"/>
      <c r="CC92" s="3"/>
      <c r="CD92" s="3">
        <v>0.11946</v>
      </c>
      <c r="CE92" s="3">
        <v>0.1187</v>
      </c>
      <c r="CF92" s="3"/>
      <c r="CG92" s="3"/>
      <c r="CH92" s="3"/>
      <c r="CI92" s="3"/>
      <c r="CJ92" s="3"/>
      <c r="CK92" s="3"/>
      <c r="CL92" s="3"/>
      <c r="CM92" s="3"/>
      <c r="CN92" s="3">
        <v>0.11226</v>
      </c>
      <c r="CO92" s="3">
        <v>0.11158</v>
      </c>
      <c r="CP92" s="3"/>
      <c r="CQ92" s="3"/>
      <c r="CR92" s="3"/>
      <c r="CS92" s="3"/>
      <c r="CT92" s="3"/>
      <c r="CU92" s="3"/>
      <c r="CV92" s="3"/>
      <c r="CW92" s="3"/>
      <c r="CX92" s="3">
        <v>0.10577</v>
      </c>
      <c r="CY92" s="3">
        <v>0.10514999999999999</v>
      </c>
      <c r="CZ92" s="3"/>
      <c r="DA92" s="3"/>
      <c r="DB92" s="3"/>
      <c r="DC92" s="3"/>
      <c r="DD92" s="3"/>
      <c r="DE92" s="3"/>
      <c r="DF92" s="3"/>
      <c r="DG92" s="3"/>
      <c r="DH92" s="3">
        <v>9.9890000000000007E-2</v>
      </c>
      <c r="DI92" s="3">
        <v>9.9339999999999998E-2</v>
      </c>
      <c r="DJ92" s="3"/>
      <c r="DK92" s="3"/>
      <c r="DL92" s="3"/>
      <c r="DM92" s="3"/>
      <c r="DN92" s="3"/>
      <c r="DO92" s="3"/>
      <c r="DP92" s="3"/>
      <c r="DQ92" s="3"/>
      <c r="DR92" s="3">
        <v>9.4570000000000001E-2</v>
      </c>
      <c r="DS92" s="3">
        <v>9.4070000000000001E-2</v>
      </c>
      <c r="DT92" s="3"/>
      <c r="DU92" s="3"/>
      <c r="DV92" s="3"/>
      <c r="DW92" s="3"/>
      <c r="DX92" s="3"/>
      <c r="DY92" s="3"/>
      <c r="DZ92" s="3"/>
      <c r="EA92" s="3"/>
      <c r="EB92" s="3">
        <v>8.974E-2</v>
      </c>
      <c r="EC92" s="3">
        <v>8.9279999999999998E-2</v>
      </c>
      <c r="ED92" s="3"/>
      <c r="EE92" s="3"/>
      <c r="EF92" s="3"/>
      <c r="EG92" s="3"/>
      <c r="EH92" s="3"/>
      <c r="EI92" s="3"/>
      <c r="EJ92" s="3"/>
      <c r="EK92" s="3"/>
      <c r="EL92" s="3">
        <v>8.5349999999999995E-2</v>
      </c>
      <c r="EM92" s="3">
        <v>8.4930000000000005E-2</v>
      </c>
      <c r="EN92" s="3"/>
      <c r="EO92" s="3"/>
      <c r="EP92" s="3"/>
      <c r="EQ92" s="3"/>
      <c r="ER92" s="3"/>
      <c r="ES92" s="3"/>
      <c r="ET92" s="3"/>
      <c r="EU92" s="3"/>
      <c r="EV92" s="3">
        <v>8.1350000000000006E-2</v>
      </c>
    </row>
    <row r="93" spans="1:152" x14ac:dyDescent="0.25">
      <c r="A93">
        <v>90</v>
      </c>
      <c r="B93" s="3">
        <v>0.19955999999999999</v>
      </c>
      <c r="C93" s="3"/>
      <c r="D93" s="3"/>
      <c r="E93" s="3"/>
      <c r="F93" s="3"/>
      <c r="G93" s="3"/>
      <c r="H93" s="3"/>
      <c r="I93" s="3"/>
      <c r="J93" s="3"/>
      <c r="K93" s="3"/>
      <c r="L93" s="3">
        <v>0.19417000000000001</v>
      </c>
      <c r="M93" s="3"/>
      <c r="N93" s="3"/>
      <c r="O93" s="3"/>
      <c r="P93" s="3"/>
      <c r="Q93" s="3"/>
      <c r="R93" s="3"/>
      <c r="S93" s="3"/>
      <c r="T93" s="3"/>
      <c r="U93" s="3"/>
      <c r="V93" s="3">
        <v>0.16907</v>
      </c>
      <c r="W93" s="3"/>
      <c r="X93" s="3"/>
      <c r="Y93" s="3"/>
      <c r="Z93" s="3"/>
      <c r="AA93" s="3"/>
      <c r="AB93" s="3"/>
      <c r="AC93" s="3"/>
      <c r="AD93" s="3"/>
      <c r="AE93" s="3"/>
      <c r="AF93" s="3">
        <v>0.14938000000000001</v>
      </c>
      <c r="AG93" s="3"/>
      <c r="AH93" s="3"/>
      <c r="AI93" s="3"/>
      <c r="AJ93" s="3"/>
      <c r="AK93" s="3"/>
      <c r="AL93" s="3"/>
      <c r="AM93" s="3"/>
      <c r="AN93" s="3"/>
      <c r="AO93" s="3"/>
      <c r="AP93" s="3">
        <v>0.13718</v>
      </c>
      <c r="AQ93" s="3"/>
      <c r="AR93" s="3"/>
      <c r="AS93" s="3"/>
      <c r="AT93" s="3"/>
      <c r="AU93" s="3"/>
      <c r="AV93" s="3"/>
      <c r="AW93" s="3"/>
      <c r="AX93" s="3"/>
      <c r="AY93" s="3"/>
      <c r="AZ93" s="3">
        <v>0.14762</v>
      </c>
      <c r="BA93" s="3"/>
      <c r="BB93" s="3"/>
      <c r="BC93" s="3"/>
      <c r="BD93" s="3"/>
      <c r="BE93" s="3"/>
      <c r="BF93" s="3"/>
      <c r="BG93" s="3"/>
      <c r="BH93" s="3"/>
      <c r="BI93" s="3"/>
      <c r="BJ93" s="3">
        <v>0.14885999999999999</v>
      </c>
      <c r="BK93" s="3"/>
      <c r="BL93" s="3"/>
      <c r="BM93" s="3"/>
      <c r="BN93" s="3"/>
      <c r="BO93" s="3"/>
      <c r="BP93" s="3"/>
      <c r="BQ93" s="3"/>
      <c r="BR93" s="3"/>
      <c r="BS93" s="3"/>
      <c r="BT93" s="3">
        <v>0.14099999999999999</v>
      </c>
      <c r="BU93" s="3"/>
      <c r="BV93" s="3"/>
      <c r="BW93" s="3"/>
      <c r="BX93" s="3"/>
      <c r="BY93" s="3"/>
      <c r="BZ93" s="3"/>
      <c r="CA93" s="3"/>
      <c r="CB93" s="3"/>
      <c r="CC93" s="3"/>
      <c r="CD93" s="3">
        <v>0.13231999999999999</v>
      </c>
      <c r="CE93" s="3"/>
      <c r="CF93" s="3"/>
      <c r="CG93" s="3"/>
      <c r="CH93" s="3"/>
      <c r="CI93" s="3"/>
      <c r="CJ93" s="3"/>
      <c r="CK93" s="3"/>
      <c r="CL93" s="3"/>
      <c r="CM93" s="3"/>
      <c r="CN93" s="3">
        <v>0.12431</v>
      </c>
      <c r="CO93" s="3"/>
      <c r="CP93" s="3"/>
      <c r="CQ93" s="3"/>
      <c r="CR93" s="3"/>
      <c r="CS93" s="3"/>
      <c r="CT93" s="3"/>
      <c r="CU93" s="3"/>
      <c r="CV93" s="3"/>
      <c r="CW93" s="3"/>
      <c r="CX93" s="3">
        <v>0.1171</v>
      </c>
      <c r="CY93" s="3"/>
      <c r="CZ93" s="3"/>
      <c r="DA93" s="3"/>
      <c r="DB93" s="3"/>
      <c r="DC93" s="3"/>
      <c r="DD93" s="3"/>
      <c r="DE93" s="3"/>
      <c r="DF93" s="3"/>
      <c r="DG93" s="3"/>
      <c r="DH93" s="3">
        <v>0.11058</v>
      </c>
      <c r="DI93" s="3"/>
      <c r="DJ93" s="3"/>
      <c r="DK93" s="3"/>
      <c r="DL93" s="3"/>
      <c r="DM93" s="3"/>
      <c r="DN93" s="3"/>
      <c r="DO93" s="3"/>
      <c r="DP93" s="3"/>
      <c r="DQ93" s="3"/>
      <c r="DR93" s="3">
        <v>0.10468</v>
      </c>
      <c r="DS93" s="3"/>
      <c r="DT93" s="3"/>
      <c r="DU93" s="3"/>
      <c r="DV93" s="3"/>
      <c r="DW93" s="3"/>
      <c r="DX93" s="3"/>
      <c r="DY93" s="3"/>
      <c r="DZ93" s="3"/>
      <c r="EA93" s="3"/>
      <c r="EB93" s="3">
        <v>9.9330000000000002E-2</v>
      </c>
      <c r="EC93" s="3"/>
      <c r="ED93" s="3"/>
      <c r="EE93" s="3"/>
      <c r="EF93" s="3"/>
      <c r="EG93" s="3"/>
      <c r="EH93" s="3"/>
      <c r="EI93" s="3"/>
      <c r="EJ93" s="3"/>
      <c r="EK93" s="3"/>
      <c r="EL93" s="3">
        <v>9.4469999999999998E-2</v>
      </c>
      <c r="EM93" s="3"/>
      <c r="EN93" s="3"/>
      <c r="EO93" s="3"/>
      <c r="EP93" s="3"/>
      <c r="EQ93" s="3"/>
      <c r="ER93" s="3"/>
      <c r="ES93" s="3"/>
      <c r="ET93" s="3"/>
      <c r="EU93" s="3"/>
      <c r="EV93" s="3">
        <v>9.0050000000000005E-2</v>
      </c>
    </row>
    <row r="94" spans="1:152" x14ac:dyDescent="0.25">
      <c r="A94">
        <v>91</v>
      </c>
      <c r="B94" s="3"/>
      <c r="C94" s="3"/>
      <c r="D94" s="3"/>
      <c r="E94" s="3"/>
      <c r="F94" s="3"/>
      <c r="G94" s="3"/>
      <c r="H94" s="3"/>
      <c r="I94" s="3"/>
      <c r="J94" s="3"/>
      <c r="K94" s="3">
        <v>0.20993999999999999</v>
      </c>
      <c r="L94" s="3"/>
      <c r="M94" s="3"/>
      <c r="N94" s="3"/>
      <c r="O94" s="3"/>
      <c r="P94" s="3"/>
      <c r="Q94" s="3"/>
      <c r="R94" s="3"/>
      <c r="S94" s="3"/>
      <c r="T94" s="3"/>
      <c r="U94" s="3">
        <v>0.18237999999999999</v>
      </c>
      <c r="V94" s="3"/>
      <c r="W94" s="3"/>
      <c r="X94" s="3"/>
      <c r="Y94" s="3"/>
      <c r="Z94" s="3"/>
      <c r="AA94" s="3"/>
      <c r="AB94" s="3"/>
      <c r="AC94" s="3"/>
      <c r="AD94" s="3"/>
      <c r="AE94" s="3">
        <v>0.16289000000000001</v>
      </c>
      <c r="AF94" s="3"/>
      <c r="AG94" s="3"/>
      <c r="AH94" s="3"/>
      <c r="AI94" s="3"/>
      <c r="AJ94" s="3"/>
      <c r="AK94" s="3"/>
      <c r="AL94" s="3"/>
      <c r="AM94" s="3"/>
      <c r="AN94" s="3"/>
      <c r="AO94" s="3">
        <v>0.15087</v>
      </c>
      <c r="AP94" s="3">
        <v>0.14863999999999999</v>
      </c>
      <c r="AQ94" s="3"/>
      <c r="AR94" s="3"/>
      <c r="AS94" s="3"/>
      <c r="AT94" s="3"/>
      <c r="AU94" s="3"/>
      <c r="AV94" s="3"/>
      <c r="AW94" s="3"/>
      <c r="AX94" s="3"/>
      <c r="AY94" s="3">
        <v>0.16325999999999999</v>
      </c>
      <c r="AZ94" s="3">
        <v>0.16227</v>
      </c>
      <c r="BA94" s="3"/>
      <c r="BB94" s="3"/>
      <c r="BC94" s="3"/>
      <c r="BD94" s="3"/>
      <c r="BE94" s="3"/>
      <c r="BF94" s="3"/>
      <c r="BG94" s="3"/>
      <c r="BH94" s="3"/>
      <c r="BI94" s="3">
        <v>0.16549</v>
      </c>
      <c r="BJ94" s="3">
        <v>0.16486000000000001</v>
      </c>
      <c r="BK94" s="3"/>
      <c r="BL94" s="3"/>
      <c r="BM94" s="3"/>
      <c r="BN94" s="3"/>
      <c r="BO94" s="3"/>
      <c r="BP94" s="3"/>
      <c r="BQ94" s="3"/>
      <c r="BR94" s="3"/>
      <c r="BS94" s="3">
        <v>0.15679999999999999</v>
      </c>
      <c r="BT94" s="3">
        <v>0.15581999999999999</v>
      </c>
      <c r="BU94" s="3"/>
      <c r="BV94" s="3"/>
      <c r="BW94" s="3"/>
      <c r="BX94" s="3"/>
      <c r="BY94" s="3"/>
      <c r="BZ94" s="3"/>
      <c r="CA94" s="3"/>
      <c r="CB94" s="3"/>
      <c r="CC94" s="3">
        <v>0.14707999999999999</v>
      </c>
      <c r="CD94" s="3">
        <v>0.14613999999999999</v>
      </c>
      <c r="CE94" s="3"/>
      <c r="CF94" s="3"/>
      <c r="CG94" s="3"/>
      <c r="CH94" s="3"/>
      <c r="CI94" s="3"/>
      <c r="CJ94" s="3"/>
      <c r="CK94" s="3"/>
      <c r="CL94" s="3"/>
      <c r="CM94" s="3">
        <v>0.13811000000000001</v>
      </c>
      <c r="CN94" s="3">
        <v>0.13727</v>
      </c>
      <c r="CO94" s="3"/>
      <c r="CP94" s="3"/>
      <c r="CQ94" s="3"/>
      <c r="CR94" s="3"/>
      <c r="CS94" s="3"/>
      <c r="CT94" s="3"/>
      <c r="CU94" s="3"/>
      <c r="CV94" s="3"/>
      <c r="CW94" s="3">
        <v>0.13003999999999999</v>
      </c>
      <c r="CX94" s="3">
        <v>0.12928000000000001</v>
      </c>
      <c r="CY94" s="3"/>
      <c r="CZ94" s="3"/>
      <c r="DA94" s="3"/>
      <c r="DB94" s="3"/>
      <c r="DC94" s="3"/>
      <c r="DD94" s="3"/>
      <c r="DE94" s="3"/>
      <c r="DF94" s="3"/>
      <c r="DG94" s="3">
        <v>0.12275999999999999</v>
      </c>
      <c r="DH94" s="3">
        <v>0.12207</v>
      </c>
      <c r="DI94" s="3"/>
      <c r="DJ94" s="3"/>
      <c r="DK94" s="3"/>
      <c r="DL94" s="3"/>
      <c r="DM94" s="3"/>
      <c r="DN94" s="3"/>
      <c r="DO94" s="3"/>
      <c r="DP94" s="3"/>
      <c r="DQ94" s="3">
        <v>0.11618000000000001</v>
      </c>
      <c r="DR94" s="3">
        <v>0.11555</v>
      </c>
      <c r="DS94" s="3"/>
      <c r="DT94" s="3"/>
      <c r="DU94" s="3"/>
      <c r="DV94" s="3"/>
      <c r="DW94" s="3"/>
      <c r="DX94" s="3"/>
      <c r="DY94" s="3"/>
      <c r="DZ94" s="3"/>
      <c r="EA94" s="3">
        <v>0.11022</v>
      </c>
      <c r="EB94" s="3">
        <v>0.10965</v>
      </c>
      <c r="EC94" s="3"/>
      <c r="ED94" s="3"/>
      <c r="EE94" s="3"/>
      <c r="EF94" s="3"/>
      <c r="EG94" s="3"/>
      <c r="EH94" s="3"/>
      <c r="EI94" s="3"/>
      <c r="EJ94" s="3"/>
      <c r="EK94" s="3">
        <v>0.1048</v>
      </c>
      <c r="EL94" s="3">
        <v>0.10428999999999999</v>
      </c>
      <c r="EM94" s="3"/>
      <c r="EN94" s="3"/>
      <c r="EO94" s="3"/>
      <c r="EP94" s="3"/>
      <c r="EQ94" s="3"/>
      <c r="ER94" s="3"/>
      <c r="ES94" s="3"/>
      <c r="ET94" s="3"/>
      <c r="EU94" s="3">
        <v>9.987E-2</v>
      </c>
      <c r="EV94" s="3">
        <v>9.9400000000000002E-2</v>
      </c>
    </row>
    <row r="95" spans="1:152" x14ac:dyDescent="0.25">
      <c r="A95">
        <v>92</v>
      </c>
      <c r="B95" s="3"/>
      <c r="C95" s="3"/>
      <c r="D95" s="3"/>
      <c r="E95" s="3"/>
      <c r="F95" s="3"/>
      <c r="G95" s="3"/>
      <c r="H95" s="3"/>
      <c r="I95" s="3"/>
      <c r="J95" s="3">
        <v>0.22625000000000001</v>
      </c>
      <c r="K95" s="3"/>
      <c r="L95" s="3"/>
      <c r="M95" s="3"/>
      <c r="N95" s="3"/>
      <c r="O95" s="3"/>
      <c r="P95" s="3"/>
      <c r="Q95" s="3"/>
      <c r="R95" s="3"/>
      <c r="S95" s="3"/>
      <c r="T95" s="3">
        <v>0.19628000000000001</v>
      </c>
      <c r="U95" s="3"/>
      <c r="V95" s="3"/>
      <c r="W95" s="3"/>
      <c r="X95" s="3"/>
      <c r="Y95" s="3"/>
      <c r="Z95" s="3"/>
      <c r="AA95" s="3"/>
      <c r="AB95" s="3"/>
      <c r="AC95" s="3"/>
      <c r="AD95" s="3">
        <v>0.17721000000000001</v>
      </c>
      <c r="AE95" s="3"/>
      <c r="AF95" s="3"/>
      <c r="AG95" s="3"/>
      <c r="AH95" s="3"/>
      <c r="AI95" s="3"/>
      <c r="AJ95" s="3"/>
      <c r="AK95" s="3"/>
      <c r="AL95" s="3"/>
      <c r="AM95" s="3"/>
      <c r="AN95" s="3">
        <v>0.16556000000000001</v>
      </c>
      <c r="AO95" s="3"/>
      <c r="AP95" s="3">
        <v>0.16006999999999999</v>
      </c>
      <c r="AQ95" s="3"/>
      <c r="AR95" s="3"/>
      <c r="AS95" s="3"/>
      <c r="AT95" s="3"/>
      <c r="AU95" s="3"/>
      <c r="AV95" s="3"/>
      <c r="AW95" s="3"/>
      <c r="AX95" s="3">
        <v>0.18004999999999999</v>
      </c>
      <c r="AY95" s="3"/>
      <c r="AZ95" s="3">
        <v>0.18118999999999999</v>
      </c>
      <c r="BA95" s="3"/>
      <c r="BB95" s="3"/>
      <c r="BC95" s="3"/>
      <c r="BD95" s="3"/>
      <c r="BE95" s="3"/>
      <c r="BF95" s="3"/>
      <c r="BG95" s="3"/>
      <c r="BH95" s="3">
        <v>0.18337000000000001</v>
      </c>
      <c r="BI95" s="3"/>
      <c r="BJ95" s="3">
        <v>0.18192</v>
      </c>
      <c r="BK95" s="3"/>
      <c r="BL95" s="3"/>
      <c r="BM95" s="3"/>
      <c r="BN95" s="3"/>
      <c r="BO95" s="3"/>
      <c r="BP95" s="3"/>
      <c r="BQ95" s="3"/>
      <c r="BR95" s="3">
        <v>0.17385</v>
      </c>
      <c r="BS95" s="3"/>
      <c r="BT95" s="3">
        <v>0.17166000000000001</v>
      </c>
      <c r="BU95" s="3"/>
      <c r="BV95" s="3"/>
      <c r="BW95" s="3"/>
      <c r="BX95" s="3"/>
      <c r="BY95" s="3"/>
      <c r="BZ95" s="3"/>
      <c r="CA95" s="3"/>
      <c r="CB95" s="3">
        <v>0.16303999999999999</v>
      </c>
      <c r="CC95" s="3"/>
      <c r="CD95" s="3">
        <v>0.16095999999999999</v>
      </c>
      <c r="CE95" s="3"/>
      <c r="CF95" s="3"/>
      <c r="CG95" s="3"/>
      <c r="CH95" s="3"/>
      <c r="CI95" s="3"/>
      <c r="CJ95" s="3"/>
      <c r="CK95" s="3"/>
      <c r="CL95" s="3">
        <v>0.15306</v>
      </c>
      <c r="CM95" s="3"/>
      <c r="CN95" s="3">
        <v>0.15118999999999999</v>
      </c>
      <c r="CO95" s="3"/>
      <c r="CP95" s="3"/>
      <c r="CQ95" s="3"/>
      <c r="CR95" s="3"/>
      <c r="CS95" s="3"/>
      <c r="CT95" s="3"/>
      <c r="CU95" s="3"/>
      <c r="CV95" s="3">
        <v>0.14408000000000001</v>
      </c>
      <c r="CW95" s="3"/>
      <c r="CX95" s="3">
        <v>0.1424</v>
      </c>
      <c r="CY95" s="3"/>
      <c r="CZ95" s="3"/>
      <c r="DA95" s="3"/>
      <c r="DB95" s="3"/>
      <c r="DC95" s="3"/>
      <c r="DD95" s="3"/>
      <c r="DE95" s="3"/>
      <c r="DF95" s="3">
        <v>0.13599</v>
      </c>
      <c r="DG95" s="3"/>
      <c r="DH95" s="3">
        <v>0.13447000000000001</v>
      </c>
      <c r="DI95" s="3"/>
      <c r="DJ95" s="3"/>
      <c r="DK95" s="3"/>
      <c r="DL95" s="3"/>
      <c r="DM95" s="3"/>
      <c r="DN95" s="3"/>
      <c r="DO95" s="3"/>
      <c r="DP95" s="3">
        <v>0.12867999999999999</v>
      </c>
      <c r="DQ95" s="3"/>
      <c r="DR95" s="3">
        <v>0.1273</v>
      </c>
      <c r="DS95" s="3"/>
      <c r="DT95" s="3"/>
      <c r="DU95" s="3"/>
      <c r="DV95" s="3"/>
      <c r="DW95" s="3"/>
      <c r="DX95" s="3"/>
      <c r="DY95" s="3"/>
      <c r="DZ95" s="3">
        <v>0.12206</v>
      </c>
      <c r="EA95" s="3"/>
      <c r="EB95" s="3">
        <v>0.12081</v>
      </c>
      <c r="EC95" s="3"/>
      <c r="ED95" s="3"/>
      <c r="EE95" s="3"/>
      <c r="EF95" s="3"/>
      <c r="EG95" s="3"/>
      <c r="EH95" s="3"/>
      <c r="EI95" s="3"/>
      <c r="EJ95" s="3">
        <v>0.11605</v>
      </c>
      <c r="EK95" s="3"/>
      <c r="EL95" s="3">
        <v>0.11491999999999999</v>
      </c>
      <c r="EM95" s="3"/>
      <c r="EN95" s="3"/>
      <c r="EO95" s="3"/>
      <c r="EP95" s="3"/>
      <c r="EQ95" s="3"/>
      <c r="ER95" s="3"/>
      <c r="ES95" s="3"/>
      <c r="ET95" s="3">
        <v>0.11058999999999999</v>
      </c>
      <c r="EU95" s="3"/>
      <c r="EV95" s="3">
        <v>0.10956</v>
      </c>
    </row>
    <row r="96" spans="1:152" x14ac:dyDescent="0.25">
      <c r="A96">
        <v>93</v>
      </c>
      <c r="B96" s="3"/>
      <c r="C96" s="3"/>
      <c r="D96" s="3"/>
      <c r="E96" s="3"/>
      <c r="F96" s="3"/>
      <c r="G96" s="3"/>
      <c r="H96" s="3"/>
      <c r="I96" s="3">
        <v>0.24293999999999999</v>
      </c>
      <c r="J96" s="3"/>
      <c r="K96" s="3"/>
      <c r="L96" s="3"/>
      <c r="M96" s="3"/>
      <c r="N96" s="3"/>
      <c r="O96" s="3"/>
      <c r="P96" s="3"/>
      <c r="Q96" s="3"/>
      <c r="R96" s="3"/>
      <c r="S96" s="3">
        <v>0.21077000000000001</v>
      </c>
      <c r="T96" s="3"/>
      <c r="U96" s="3"/>
      <c r="V96" s="3"/>
      <c r="W96" s="3"/>
      <c r="X96" s="3"/>
      <c r="Y96" s="3"/>
      <c r="Z96" s="3"/>
      <c r="AA96" s="3"/>
      <c r="AB96" s="3"/>
      <c r="AC96" s="3">
        <v>0.19234000000000001</v>
      </c>
      <c r="AD96" s="3"/>
      <c r="AE96" s="3"/>
      <c r="AF96" s="3"/>
      <c r="AG96" s="3"/>
      <c r="AH96" s="3"/>
      <c r="AI96" s="3"/>
      <c r="AJ96" s="3"/>
      <c r="AK96" s="3"/>
      <c r="AL96" s="3"/>
      <c r="AM96" s="3">
        <v>0.18121999999999999</v>
      </c>
      <c r="AN96" s="3"/>
      <c r="AO96" s="3"/>
      <c r="AP96" s="3">
        <v>0.18423</v>
      </c>
      <c r="AQ96" s="3"/>
      <c r="AR96" s="3"/>
      <c r="AS96" s="3"/>
      <c r="AT96" s="3"/>
      <c r="AU96" s="3"/>
      <c r="AV96" s="3"/>
      <c r="AW96" s="3">
        <v>0.19796</v>
      </c>
      <c r="AX96" s="3"/>
      <c r="AY96" s="3"/>
      <c r="AZ96" s="3">
        <v>0.20041</v>
      </c>
      <c r="BA96" s="3"/>
      <c r="BB96" s="3"/>
      <c r="BC96" s="3"/>
      <c r="BD96" s="3"/>
      <c r="BE96" s="3"/>
      <c r="BF96" s="3"/>
      <c r="BG96" s="3">
        <v>0.20244999999999999</v>
      </c>
      <c r="BH96" s="3"/>
      <c r="BI96" s="3"/>
      <c r="BJ96" s="3">
        <v>0.2</v>
      </c>
      <c r="BK96" s="3"/>
      <c r="BL96" s="3"/>
      <c r="BM96" s="3"/>
      <c r="BN96" s="3"/>
      <c r="BO96" s="3"/>
      <c r="BP96" s="3"/>
      <c r="BQ96" s="3">
        <v>0.19212000000000001</v>
      </c>
      <c r="BR96" s="3"/>
      <c r="BS96" s="3"/>
      <c r="BT96" s="3">
        <v>0.1885</v>
      </c>
      <c r="BU96" s="3"/>
      <c r="BV96" s="3"/>
      <c r="BW96" s="3"/>
      <c r="BX96" s="3"/>
      <c r="BY96" s="3"/>
      <c r="BZ96" s="3"/>
      <c r="CA96" s="3">
        <v>0.18021999999999999</v>
      </c>
      <c r="CB96" s="3"/>
      <c r="CC96" s="3"/>
      <c r="CD96" s="3">
        <v>0.17679</v>
      </c>
      <c r="CE96" s="3"/>
      <c r="CF96" s="3"/>
      <c r="CG96" s="3"/>
      <c r="CH96" s="3"/>
      <c r="CI96" s="3"/>
      <c r="CJ96" s="3"/>
      <c r="CK96" s="3">
        <v>0.16921</v>
      </c>
      <c r="CL96" s="3"/>
      <c r="CM96" s="3"/>
      <c r="CN96" s="3">
        <v>0.16613</v>
      </c>
      <c r="CO96" s="3"/>
      <c r="CP96" s="3"/>
      <c r="CQ96" s="3"/>
      <c r="CR96" s="3"/>
      <c r="CS96" s="3"/>
      <c r="CT96" s="3"/>
      <c r="CU96" s="3">
        <v>0.1593</v>
      </c>
      <c r="CV96" s="3"/>
      <c r="CW96" s="3"/>
      <c r="CX96" s="3">
        <v>0.15651999999999999</v>
      </c>
      <c r="CY96" s="3"/>
      <c r="CZ96" s="3"/>
      <c r="DA96" s="3"/>
      <c r="DB96" s="3"/>
      <c r="DC96" s="3"/>
      <c r="DD96" s="3"/>
      <c r="DE96" s="3">
        <v>0.15037</v>
      </c>
      <c r="DF96" s="3"/>
      <c r="DG96" s="3"/>
      <c r="DH96" s="3">
        <v>0.14785999999999999</v>
      </c>
      <c r="DI96" s="3"/>
      <c r="DJ96" s="3"/>
      <c r="DK96" s="3"/>
      <c r="DL96" s="3"/>
      <c r="DM96" s="3"/>
      <c r="DN96" s="3"/>
      <c r="DO96" s="3">
        <v>0.14230000000000001</v>
      </c>
      <c r="DP96" s="3"/>
      <c r="DQ96" s="3"/>
      <c r="DR96" s="3">
        <v>0.14002999999999999</v>
      </c>
      <c r="DS96" s="3"/>
      <c r="DT96" s="3"/>
      <c r="DU96" s="3"/>
      <c r="DV96" s="3"/>
      <c r="DW96" s="3"/>
      <c r="DX96" s="3"/>
      <c r="DY96" s="3">
        <v>0.13499</v>
      </c>
      <c r="DZ96" s="3"/>
      <c r="EA96" s="3"/>
      <c r="EB96" s="3">
        <v>0.13292999999999999</v>
      </c>
      <c r="EC96" s="3"/>
      <c r="ED96" s="3"/>
      <c r="EE96" s="3"/>
      <c r="EF96" s="3"/>
      <c r="EG96" s="3"/>
      <c r="EH96" s="3"/>
      <c r="EI96" s="3">
        <v>0.12836</v>
      </c>
      <c r="EJ96" s="3"/>
      <c r="EK96" s="3"/>
      <c r="EL96" s="3">
        <v>0.12648999999999999</v>
      </c>
      <c r="EM96" s="3"/>
      <c r="EN96" s="3"/>
      <c r="EO96" s="3"/>
      <c r="EP96" s="3"/>
      <c r="EQ96" s="3"/>
      <c r="ER96" s="3"/>
      <c r="ES96" s="3">
        <v>0.12232</v>
      </c>
      <c r="ET96" s="3"/>
      <c r="EU96" s="3"/>
      <c r="EV96" s="3">
        <v>0.12062</v>
      </c>
    </row>
    <row r="97" spans="1:152" x14ac:dyDescent="0.25">
      <c r="A97">
        <v>94</v>
      </c>
      <c r="B97" s="3"/>
      <c r="C97" s="3"/>
      <c r="D97" s="3"/>
      <c r="E97" s="3"/>
      <c r="F97" s="3"/>
      <c r="G97" s="3"/>
      <c r="H97" s="3">
        <v>0.25984000000000002</v>
      </c>
      <c r="I97" s="3"/>
      <c r="J97" s="3"/>
      <c r="K97" s="3"/>
      <c r="L97" s="3"/>
      <c r="M97" s="3"/>
      <c r="N97" s="3"/>
      <c r="O97" s="3"/>
      <c r="P97" s="3"/>
      <c r="Q97" s="3"/>
      <c r="R97" s="3">
        <v>0.22583</v>
      </c>
      <c r="S97" s="3"/>
      <c r="T97" s="3"/>
      <c r="U97" s="3"/>
      <c r="V97" s="3"/>
      <c r="W97" s="3"/>
      <c r="X97" s="3"/>
      <c r="Y97" s="3"/>
      <c r="Z97" s="3"/>
      <c r="AA97" s="3"/>
      <c r="AB97" s="3">
        <v>0.20827999999999999</v>
      </c>
      <c r="AC97" s="3"/>
      <c r="AD97" s="3"/>
      <c r="AE97" s="3"/>
      <c r="AF97" s="3"/>
      <c r="AG97" s="3"/>
      <c r="AH97" s="3"/>
      <c r="AI97" s="3"/>
      <c r="AJ97" s="3"/>
      <c r="AK97" s="3"/>
      <c r="AL97" s="3">
        <v>0.19785</v>
      </c>
      <c r="AM97" s="3"/>
      <c r="AN97" s="3"/>
      <c r="AO97" s="3"/>
      <c r="AP97" s="3">
        <v>0.20021</v>
      </c>
      <c r="AQ97" s="3"/>
      <c r="AR97" s="3"/>
      <c r="AS97" s="3"/>
      <c r="AT97" s="3"/>
      <c r="AU97" s="3"/>
      <c r="AV97" s="3">
        <v>0.21695999999999999</v>
      </c>
      <c r="AW97" s="3"/>
      <c r="AX97" s="3"/>
      <c r="AY97" s="3"/>
      <c r="AZ97" s="3">
        <v>0.22103999999999999</v>
      </c>
      <c r="BA97" s="3"/>
      <c r="BB97" s="3"/>
      <c r="BC97" s="3"/>
      <c r="BD97" s="3"/>
      <c r="BE97" s="3"/>
      <c r="BF97" s="3">
        <v>0.22267999999999999</v>
      </c>
      <c r="BG97" s="3"/>
      <c r="BH97" s="3"/>
      <c r="BI97" s="3"/>
      <c r="BJ97" s="3">
        <v>0.21903</v>
      </c>
      <c r="BK97" s="3"/>
      <c r="BL97" s="3"/>
      <c r="BM97" s="3"/>
      <c r="BN97" s="3"/>
      <c r="BO97" s="3"/>
      <c r="BP97" s="3">
        <v>0.21160000000000001</v>
      </c>
      <c r="BQ97" s="3"/>
      <c r="BR97" s="3"/>
      <c r="BS97" s="3"/>
      <c r="BT97" s="3">
        <v>0.20635000000000001</v>
      </c>
      <c r="BU97" s="3"/>
      <c r="BV97" s="3"/>
      <c r="BW97" s="3"/>
      <c r="BX97" s="3"/>
      <c r="BY97" s="3"/>
      <c r="BZ97" s="3">
        <v>0.19863</v>
      </c>
      <c r="CA97" s="3"/>
      <c r="CB97" s="3"/>
      <c r="CC97" s="3"/>
      <c r="CD97" s="3">
        <v>0.19367000000000001</v>
      </c>
      <c r="CE97" s="3"/>
      <c r="CF97" s="3"/>
      <c r="CG97" s="3"/>
      <c r="CH97" s="3"/>
      <c r="CI97" s="3"/>
      <c r="CJ97" s="3">
        <v>0.18659999999999999</v>
      </c>
      <c r="CK97" s="3"/>
      <c r="CL97" s="3"/>
      <c r="CM97" s="3"/>
      <c r="CN97" s="3">
        <v>0.18212999999999999</v>
      </c>
      <c r="CO97" s="3"/>
      <c r="CP97" s="3"/>
      <c r="CQ97" s="3"/>
      <c r="CR97" s="3"/>
      <c r="CS97" s="3"/>
      <c r="CT97" s="3">
        <v>0.17576</v>
      </c>
      <c r="CU97" s="3"/>
      <c r="CV97" s="3"/>
      <c r="CW97" s="3"/>
      <c r="CX97" s="3">
        <v>0.17172999999999999</v>
      </c>
      <c r="CY97" s="3"/>
      <c r="CZ97" s="3"/>
      <c r="DA97" s="3"/>
      <c r="DB97" s="3"/>
      <c r="DC97" s="3"/>
      <c r="DD97" s="3">
        <v>0.16597000000000001</v>
      </c>
      <c r="DE97" s="3"/>
      <c r="DF97" s="3"/>
      <c r="DG97" s="3"/>
      <c r="DH97" s="3">
        <v>0.16233</v>
      </c>
      <c r="DI97" s="3"/>
      <c r="DJ97" s="3"/>
      <c r="DK97" s="3"/>
      <c r="DL97" s="3"/>
      <c r="DM97" s="3"/>
      <c r="DN97" s="3">
        <v>0.15712000000000001</v>
      </c>
      <c r="DO97" s="3"/>
      <c r="DP97" s="3"/>
      <c r="DQ97" s="3"/>
      <c r="DR97" s="3">
        <v>0.15382000000000001</v>
      </c>
      <c r="DS97" s="3"/>
      <c r="DT97" s="3"/>
      <c r="DU97" s="3"/>
      <c r="DV97" s="3"/>
      <c r="DW97" s="3"/>
      <c r="DX97" s="3">
        <v>0.14910000000000001</v>
      </c>
      <c r="DY97" s="3"/>
      <c r="DZ97" s="3"/>
      <c r="EA97" s="3"/>
      <c r="EB97" s="3">
        <v>0.14610999999999999</v>
      </c>
      <c r="EC97" s="3"/>
      <c r="ED97" s="3"/>
      <c r="EE97" s="3"/>
      <c r="EF97" s="3"/>
      <c r="EG97" s="3"/>
      <c r="EH97" s="3">
        <v>0.14182</v>
      </c>
      <c r="EI97" s="3"/>
      <c r="EJ97" s="3"/>
      <c r="EK97" s="3"/>
      <c r="EL97" s="3">
        <v>0.13908999999999999</v>
      </c>
      <c r="EM97" s="3"/>
      <c r="EN97" s="3"/>
      <c r="EO97" s="3"/>
      <c r="EP97" s="3"/>
      <c r="EQ97" s="3"/>
      <c r="ER97" s="3">
        <v>0.13517999999999999</v>
      </c>
      <c r="ES97" s="3"/>
      <c r="ET97" s="3"/>
      <c r="EU97" s="3"/>
      <c r="EV97" s="3">
        <v>0.13270000000000001</v>
      </c>
    </row>
    <row r="98" spans="1:152" x14ac:dyDescent="0.25">
      <c r="A98">
        <v>95</v>
      </c>
      <c r="B98" s="3"/>
      <c r="C98" s="3"/>
      <c r="D98" s="3"/>
      <c r="E98" s="3"/>
      <c r="F98" s="3"/>
      <c r="G98" s="3">
        <v>0.27743000000000001</v>
      </c>
      <c r="H98" s="3"/>
      <c r="I98" s="3"/>
      <c r="J98" s="3"/>
      <c r="K98" s="3"/>
      <c r="L98" s="3"/>
      <c r="M98" s="3"/>
      <c r="N98" s="3"/>
      <c r="O98" s="3"/>
      <c r="P98" s="3"/>
      <c r="Q98" s="3">
        <v>0.24143999999999999</v>
      </c>
      <c r="R98" s="3"/>
      <c r="S98" s="3"/>
      <c r="T98" s="3"/>
      <c r="U98" s="3"/>
      <c r="V98" s="3"/>
      <c r="W98" s="3"/>
      <c r="X98" s="3"/>
      <c r="Y98" s="3"/>
      <c r="Z98" s="3"/>
      <c r="AA98" s="3">
        <v>0.22459000000000001</v>
      </c>
      <c r="AB98" s="3"/>
      <c r="AC98" s="3"/>
      <c r="AD98" s="3"/>
      <c r="AE98" s="3"/>
      <c r="AF98" s="3"/>
      <c r="AG98" s="3"/>
      <c r="AH98" s="3"/>
      <c r="AI98" s="3"/>
      <c r="AJ98" s="3"/>
      <c r="AK98" s="3">
        <v>0.21475</v>
      </c>
      <c r="AL98" s="3"/>
      <c r="AM98" s="3"/>
      <c r="AN98" s="3"/>
      <c r="AO98" s="3"/>
      <c r="AP98" s="3">
        <v>0.22006000000000001</v>
      </c>
      <c r="AQ98" s="3"/>
      <c r="AR98" s="3"/>
      <c r="AS98" s="3"/>
      <c r="AT98" s="3"/>
      <c r="AU98" s="3">
        <v>0.23622000000000001</v>
      </c>
      <c r="AV98" s="3"/>
      <c r="AW98" s="3"/>
      <c r="AX98" s="3"/>
      <c r="AY98" s="3"/>
      <c r="AZ98" s="3">
        <v>0.24246999999999999</v>
      </c>
      <c r="BA98" s="3"/>
      <c r="BB98" s="3"/>
      <c r="BC98" s="3"/>
      <c r="BD98" s="3"/>
      <c r="BE98" s="3">
        <v>0.24315999999999999</v>
      </c>
      <c r="BF98" s="3"/>
      <c r="BG98" s="3"/>
      <c r="BH98" s="3"/>
      <c r="BI98" s="3"/>
      <c r="BJ98" s="3">
        <v>0.23808000000000001</v>
      </c>
      <c r="BK98" s="3"/>
      <c r="BL98" s="3"/>
      <c r="BM98" s="3"/>
      <c r="BN98" s="3"/>
      <c r="BO98" s="3">
        <v>0.23129</v>
      </c>
      <c r="BP98" s="3"/>
      <c r="BQ98" s="3"/>
      <c r="BR98" s="3"/>
      <c r="BS98" s="3"/>
      <c r="BT98" s="3">
        <v>0.22420000000000001</v>
      </c>
      <c r="BU98" s="3"/>
      <c r="BV98" s="3"/>
      <c r="BW98" s="3"/>
      <c r="BX98" s="3"/>
      <c r="BY98" s="3">
        <v>0.21725</v>
      </c>
      <c r="BZ98" s="3"/>
      <c r="CA98" s="3"/>
      <c r="CB98" s="3"/>
      <c r="CC98" s="3"/>
      <c r="CD98" s="3">
        <v>0.21054</v>
      </c>
      <c r="CE98" s="3"/>
      <c r="CF98" s="3"/>
      <c r="CG98" s="3"/>
      <c r="CH98" s="3"/>
      <c r="CI98" s="3">
        <v>0.20418</v>
      </c>
      <c r="CJ98" s="3"/>
      <c r="CK98" s="3"/>
      <c r="CL98" s="3"/>
      <c r="CM98" s="3"/>
      <c r="CN98" s="3">
        <v>0.19814000000000001</v>
      </c>
      <c r="CO98" s="3"/>
      <c r="CP98" s="3"/>
      <c r="CQ98" s="3"/>
      <c r="CR98" s="3"/>
      <c r="CS98" s="3">
        <v>0.19239999999999999</v>
      </c>
      <c r="CT98" s="3"/>
      <c r="CU98" s="3"/>
      <c r="CV98" s="3"/>
      <c r="CW98" s="3"/>
      <c r="CX98" s="3">
        <v>0.18694</v>
      </c>
      <c r="CY98" s="3"/>
      <c r="CZ98" s="3"/>
      <c r="DA98" s="3"/>
      <c r="DB98" s="3"/>
      <c r="DC98" s="3">
        <v>0.18174999999999999</v>
      </c>
      <c r="DD98" s="3"/>
      <c r="DE98" s="3"/>
      <c r="DF98" s="3"/>
      <c r="DG98" s="3"/>
      <c r="DH98" s="3">
        <v>0.17680999999999999</v>
      </c>
      <c r="DI98" s="3"/>
      <c r="DJ98" s="3"/>
      <c r="DK98" s="3"/>
      <c r="DL98" s="3"/>
      <c r="DM98" s="3">
        <v>0.17211000000000001</v>
      </c>
      <c r="DN98" s="3"/>
      <c r="DO98" s="3"/>
      <c r="DP98" s="3"/>
      <c r="DQ98" s="3"/>
      <c r="DR98" s="3">
        <v>0.16763</v>
      </c>
      <c r="DS98" s="3"/>
      <c r="DT98" s="3"/>
      <c r="DU98" s="3"/>
      <c r="DV98" s="3"/>
      <c r="DW98" s="3">
        <v>0.16336999999999999</v>
      </c>
      <c r="DX98" s="3"/>
      <c r="DY98" s="3"/>
      <c r="DZ98" s="3"/>
      <c r="EA98" s="3"/>
      <c r="EB98" s="3">
        <v>0.1593</v>
      </c>
      <c r="EC98" s="3"/>
      <c r="ED98" s="3"/>
      <c r="EE98" s="3"/>
      <c r="EF98" s="3"/>
      <c r="EG98" s="3">
        <v>0.15542</v>
      </c>
      <c r="EH98" s="3"/>
      <c r="EI98" s="3"/>
      <c r="EJ98" s="3"/>
      <c r="EK98" s="3"/>
      <c r="EL98" s="3">
        <v>0.15171999999999999</v>
      </c>
      <c r="EM98" s="3"/>
      <c r="EN98" s="3"/>
      <c r="EO98" s="3"/>
      <c r="EP98" s="3"/>
      <c r="EQ98" s="3">
        <v>0.14818000000000001</v>
      </c>
      <c r="ER98" s="3"/>
      <c r="ES98" s="3"/>
      <c r="ET98" s="3"/>
      <c r="EU98" s="3"/>
      <c r="EV98" s="3">
        <v>0.14480000000000001</v>
      </c>
    </row>
    <row r="99" spans="1:152" x14ac:dyDescent="0.25">
      <c r="A99">
        <v>96</v>
      </c>
      <c r="B99" s="3"/>
      <c r="C99" s="3"/>
      <c r="D99" s="3"/>
      <c r="E99" s="3"/>
      <c r="F99" s="3">
        <v>0.29566999999999999</v>
      </c>
      <c r="G99" s="3"/>
      <c r="H99" s="3"/>
      <c r="I99" s="3"/>
      <c r="J99" s="3"/>
      <c r="K99" s="3"/>
      <c r="L99" s="3"/>
      <c r="M99" s="3"/>
      <c r="N99" s="3"/>
      <c r="O99" s="3"/>
      <c r="P99" s="3">
        <v>0.25758999999999999</v>
      </c>
      <c r="Q99" s="3"/>
      <c r="R99" s="3"/>
      <c r="S99" s="3"/>
      <c r="T99" s="3"/>
      <c r="U99" s="3"/>
      <c r="V99" s="3"/>
      <c r="W99" s="3"/>
      <c r="X99" s="3"/>
      <c r="Y99" s="3"/>
      <c r="Z99" s="3">
        <v>0.24115</v>
      </c>
      <c r="AA99" s="3"/>
      <c r="AB99" s="3"/>
      <c r="AC99" s="3"/>
      <c r="AD99" s="3"/>
      <c r="AE99" s="3"/>
      <c r="AF99" s="3"/>
      <c r="AG99" s="3"/>
      <c r="AH99" s="3"/>
      <c r="AI99" s="3"/>
      <c r="AJ99" s="3">
        <v>0.23172000000000001</v>
      </c>
      <c r="AK99" s="3"/>
      <c r="AL99" s="3"/>
      <c r="AM99" s="3"/>
      <c r="AN99" s="3"/>
      <c r="AO99" s="3"/>
      <c r="AP99" s="3">
        <v>0.23851</v>
      </c>
      <c r="AQ99" s="3"/>
      <c r="AR99" s="3"/>
      <c r="AS99" s="3"/>
      <c r="AT99" s="3">
        <v>0.25548999999999999</v>
      </c>
      <c r="AU99" s="3"/>
      <c r="AV99" s="3"/>
      <c r="AW99" s="3"/>
      <c r="AX99" s="3"/>
      <c r="AY99" s="3"/>
      <c r="AZ99" s="3">
        <v>0.26366000000000001</v>
      </c>
      <c r="BA99" s="3"/>
      <c r="BB99" s="3"/>
      <c r="BC99" s="3"/>
      <c r="BD99" s="3">
        <v>0.26357000000000003</v>
      </c>
      <c r="BE99" s="3"/>
      <c r="BF99" s="3"/>
      <c r="BG99" s="3"/>
      <c r="BH99" s="3"/>
      <c r="BI99" s="3"/>
      <c r="BJ99" s="3">
        <v>0.25680999999999998</v>
      </c>
      <c r="BK99" s="3"/>
      <c r="BL99" s="3"/>
      <c r="BM99" s="3"/>
      <c r="BN99" s="3">
        <v>0.25091000000000002</v>
      </c>
      <c r="BO99" s="3"/>
      <c r="BP99" s="3"/>
      <c r="BQ99" s="3"/>
      <c r="BR99" s="3"/>
      <c r="BS99" s="3"/>
      <c r="BT99" s="3">
        <v>0.24176</v>
      </c>
      <c r="BU99" s="3"/>
      <c r="BV99" s="3"/>
      <c r="BW99" s="3"/>
      <c r="BX99" s="3">
        <v>0.23577999999999999</v>
      </c>
      <c r="BY99" s="3"/>
      <c r="BZ99" s="3"/>
      <c r="CA99" s="3"/>
      <c r="CB99" s="3"/>
      <c r="CC99" s="3"/>
      <c r="CD99" s="3">
        <v>0.22714000000000001</v>
      </c>
      <c r="CE99" s="3"/>
      <c r="CF99" s="3"/>
      <c r="CG99" s="3"/>
      <c r="CH99" s="3">
        <v>0.22167000000000001</v>
      </c>
      <c r="CI99" s="3"/>
      <c r="CJ99" s="3"/>
      <c r="CK99" s="3"/>
      <c r="CL99" s="3"/>
      <c r="CM99" s="3"/>
      <c r="CN99" s="3">
        <v>0.21387999999999999</v>
      </c>
      <c r="CO99" s="3"/>
      <c r="CP99" s="3"/>
      <c r="CQ99" s="3"/>
      <c r="CR99" s="3">
        <v>0.20893999999999999</v>
      </c>
      <c r="CS99" s="3"/>
      <c r="CT99" s="3"/>
      <c r="CU99" s="3"/>
      <c r="CV99" s="3"/>
      <c r="CW99" s="3"/>
      <c r="CX99" s="3">
        <v>0.20188999999999999</v>
      </c>
      <c r="CY99" s="3"/>
      <c r="CZ99" s="3"/>
      <c r="DA99" s="3"/>
      <c r="DB99" s="3">
        <v>0.19742999999999999</v>
      </c>
      <c r="DC99" s="3"/>
      <c r="DD99" s="3"/>
      <c r="DE99" s="3"/>
      <c r="DF99" s="3"/>
      <c r="DG99" s="3"/>
      <c r="DH99" s="3">
        <v>0.19105</v>
      </c>
      <c r="DI99" s="3"/>
      <c r="DJ99" s="3"/>
      <c r="DK99" s="3"/>
      <c r="DL99" s="3">
        <v>0.187</v>
      </c>
      <c r="DM99" s="3"/>
      <c r="DN99" s="3"/>
      <c r="DO99" s="3"/>
      <c r="DP99" s="3"/>
      <c r="DQ99" s="3"/>
      <c r="DR99" s="3">
        <v>0.18121000000000001</v>
      </c>
      <c r="DS99" s="3"/>
      <c r="DT99" s="3"/>
      <c r="DU99" s="3"/>
      <c r="DV99" s="3">
        <v>0.17752999999999999</v>
      </c>
      <c r="DW99" s="3"/>
      <c r="DX99" s="3"/>
      <c r="DY99" s="3"/>
      <c r="DZ99" s="3"/>
      <c r="EA99" s="3"/>
      <c r="EB99" s="3">
        <v>0.17227000000000001</v>
      </c>
      <c r="EC99" s="3"/>
      <c r="ED99" s="3"/>
      <c r="EE99" s="3"/>
      <c r="EF99" s="3">
        <v>0.16893</v>
      </c>
      <c r="EG99" s="3"/>
      <c r="EH99" s="3"/>
      <c r="EI99" s="3"/>
      <c r="EJ99" s="3"/>
      <c r="EK99" s="3"/>
      <c r="EL99" s="3">
        <v>0.16414000000000001</v>
      </c>
      <c r="EM99" s="3"/>
      <c r="EN99" s="3"/>
      <c r="EO99" s="3"/>
      <c r="EP99" s="3">
        <v>0.16108</v>
      </c>
      <c r="EQ99" s="3"/>
      <c r="ER99" s="3"/>
      <c r="ES99" s="3"/>
      <c r="ET99" s="3"/>
      <c r="EU99" s="3"/>
      <c r="EV99" s="3">
        <v>0.15670999999999999</v>
      </c>
    </row>
    <row r="100" spans="1:152" x14ac:dyDescent="0.25">
      <c r="A100">
        <v>97</v>
      </c>
      <c r="B100" s="3"/>
      <c r="C100" s="3"/>
      <c r="D100" s="3"/>
      <c r="E100" s="3">
        <v>0.31453999999999999</v>
      </c>
      <c r="F100" s="3"/>
      <c r="G100" s="3"/>
      <c r="H100" s="3"/>
      <c r="I100" s="3"/>
      <c r="J100" s="3"/>
      <c r="K100" s="3"/>
      <c r="L100" s="3"/>
      <c r="M100" s="3"/>
      <c r="N100" s="3"/>
      <c r="O100" s="3">
        <v>0.27422000000000002</v>
      </c>
      <c r="P100" s="3"/>
      <c r="Q100" s="3"/>
      <c r="R100" s="3"/>
      <c r="S100" s="3"/>
      <c r="T100" s="3"/>
      <c r="U100" s="3"/>
      <c r="V100" s="3"/>
      <c r="W100" s="3"/>
      <c r="X100" s="3"/>
      <c r="Y100" s="3">
        <v>0.25781999999999999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>
        <v>0.24857000000000001</v>
      </c>
      <c r="AJ100" s="3"/>
      <c r="AK100" s="3"/>
      <c r="AL100" s="3"/>
      <c r="AM100" s="3"/>
      <c r="AN100" s="3"/>
      <c r="AO100" s="3"/>
      <c r="AP100" s="3">
        <v>0.25990999999999997</v>
      </c>
      <c r="AQ100" s="3"/>
      <c r="AR100" s="3"/>
      <c r="AS100" s="3">
        <v>0.27449000000000001</v>
      </c>
      <c r="AT100" s="3"/>
      <c r="AU100" s="3"/>
      <c r="AV100" s="3"/>
      <c r="AW100" s="3"/>
      <c r="AX100" s="3"/>
      <c r="AY100" s="3"/>
      <c r="AZ100" s="3">
        <v>0.28420000000000001</v>
      </c>
      <c r="BA100" s="3"/>
      <c r="BB100" s="3"/>
      <c r="BC100" s="3">
        <v>0.28359000000000001</v>
      </c>
      <c r="BD100" s="3"/>
      <c r="BE100" s="3"/>
      <c r="BF100" s="3"/>
      <c r="BG100" s="3"/>
      <c r="BH100" s="3"/>
      <c r="BI100" s="3"/>
      <c r="BJ100" s="3">
        <v>0.27489999999999998</v>
      </c>
      <c r="BK100" s="3"/>
      <c r="BL100" s="3"/>
      <c r="BM100" s="3">
        <v>0.27012000000000003</v>
      </c>
      <c r="BN100" s="3"/>
      <c r="BO100" s="3"/>
      <c r="BP100" s="3"/>
      <c r="BQ100" s="3"/>
      <c r="BR100" s="3"/>
      <c r="BS100" s="3"/>
      <c r="BT100" s="3">
        <v>0.25872000000000001</v>
      </c>
      <c r="BU100" s="3"/>
      <c r="BV100" s="3"/>
      <c r="BW100" s="3">
        <v>0.25390000000000001</v>
      </c>
      <c r="BX100" s="3"/>
      <c r="BY100" s="3"/>
      <c r="BZ100" s="3"/>
      <c r="CA100" s="3"/>
      <c r="CB100" s="3"/>
      <c r="CC100" s="3"/>
      <c r="CD100" s="3">
        <v>0.24315000000000001</v>
      </c>
      <c r="CE100" s="3"/>
      <c r="CF100" s="3"/>
      <c r="CG100" s="3">
        <v>0.23877000000000001</v>
      </c>
      <c r="CH100" s="3"/>
      <c r="CI100" s="3"/>
      <c r="CJ100" s="3"/>
      <c r="CK100" s="3"/>
      <c r="CL100" s="3"/>
      <c r="CM100" s="3"/>
      <c r="CN100" s="3">
        <v>0.22906000000000001</v>
      </c>
      <c r="CO100" s="3"/>
      <c r="CP100" s="3"/>
      <c r="CQ100" s="3">
        <v>0.22509999999999999</v>
      </c>
      <c r="CR100" s="3"/>
      <c r="CS100" s="3"/>
      <c r="CT100" s="3"/>
      <c r="CU100" s="3"/>
      <c r="CV100" s="3"/>
      <c r="CW100" s="3"/>
      <c r="CX100" s="3">
        <v>0.21631</v>
      </c>
      <c r="CY100" s="3"/>
      <c r="CZ100" s="3"/>
      <c r="DA100" s="3">
        <v>0.21273</v>
      </c>
      <c r="DB100" s="3"/>
      <c r="DC100" s="3"/>
      <c r="DD100" s="3"/>
      <c r="DE100" s="3"/>
      <c r="DF100" s="3"/>
      <c r="DG100" s="3"/>
      <c r="DH100" s="3">
        <v>0.20477000000000001</v>
      </c>
      <c r="DI100" s="3"/>
      <c r="DJ100" s="3"/>
      <c r="DK100" s="3">
        <v>0.20152</v>
      </c>
      <c r="DL100" s="3"/>
      <c r="DM100" s="3"/>
      <c r="DN100" s="3"/>
      <c r="DO100" s="3"/>
      <c r="DP100" s="3"/>
      <c r="DQ100" s="3"/>
      <c r="DR100" s="3">
        <v>0.1943</v>
      </c>
      <c r="DS100" s="3"/>
      <c r="DT100" s="3"/>
      <c r="DU100" s="3">
        <v>0.19134999999999999</v>
      </c>
      <c r="DV100" s="3"/>
      <c r="DW100" s="3"/>
      <c r="DX100" s="3"/>
      <c r="DY100" s="3"/>
      <c r="DZ100" s="3"/>
      <c r="EA100" s="3"/>
      <c r="EB100" s="3">
        <v>0.18478</v>
      </c>
      <c r="EC100" s="3"/>
      <c r="ED100" s="3"/>
      <c r="EE100" s="3">
        <v>0.18210000000000001</v>
      </c>
      <c r="EF100" s="3"/>
      <c r="EG100" s="3"/>
      <c r="EH100" s="3"/>
      <c r="EI100" s="3"/>
      <c r="EJ100" s="3"/>
      <c r="EK100" s="3"/>
      <c r="EL100" s="3">
        <v>0.17610999999999999</v>
      </c>
      <c r="EM100" s="3"/>
      <c r="EN100" s="3"/>
      <c r="EO100" s="3">
        <v>0.17366000000000001</v>
      </c>
      <c r="EP100" s="3"/>
      <c r="EQ100" s="3"/>
      <c r="ER100" s="3"/>
      <c r="ES100" s="3"/>
      <c r="ET100" s="3"/>
      <c r="EU100" s="3"/>
      <c r="EV100" s="3">
        <v>0.16819000000000001</v>
      </c>
    </row>
    <row r="101" spans="1:152" x14ac:dyDescent="0.25">
      <c r="A101">
        <v>98</v>
      </c>
      <c r="B101" s="3"/>
      <c r="C101" s="3"/>
      <c r="D101" s="3">
        <v>0.33401999999999998</v>
      </c>
      <c r="E101" s="3"/>
      <c r="F101" s="3"/>
      <c r="G101" s="3"/>
      <c r="H101" s="3"/>
      <c r="I101" s="3"/>
      <c r="J101" s="3"/>
      <c r="K101" s="3"/>
      <c r="L101" s="3"/>
      <c r="M101" s="3"/>
      <c r="N101" s="3">
        <v>0.2913</v>
      </c>
      <c r="O101" s="3"/>
      <c r="P101" s="3"/>
      <c r="Q101" s="3"/>
      <c r="R101" s="3"/>
      <c r="S101" s="3"/>
      <c r="T101" s="3"/>
      <c r="U101" s="3"/>
      <c r="V101" s="3"/>
      <c r="W101" s="3"/>
      <c r="X101" s="3">
        <v>0.27446999999999999</v>
      </c>
      <c r="Y101" s="3"/>
      <c r="Z101" s="3"/>
      <c r="AA101" s="3"/>
      <c r="AB101" s="3"/>
      <c r="AC101" s="3"/>
      <c r="AD101" s="3"/>
      <c r="AE101" s="3"/>
      <c r="AF101" s="3"/>
      <c r="AG101" s="3"/>
      <c r="AH101" s="3">
        <v>0.26506000000000002</v>
      </c>
      <c r="AI101" s="3"/>
      <c r="AJ101" s="3"/>
      <c r="AK101" s="3"/>
      <c r="AL101" s="3"/>
      <c r="AM101" s="3"/>
      <c r="AN101" s="3"/>
      <c r="AO101" s="3"/>
      <c r="AP101" s="3">
        <v>0.27881</v>
      </c>
      <c r="AQ101" s="3"/>
      <c r="AR101" s="3">
        <v>0.29293999999999998</v>
      </c>
      <c r="AS101" s="3"/>
      <c r="AT101" s="3"/>
      <c r="AU101" s="3"/>
      <c r="AV101" s="3"/>
      <c r="AW101" s="3"/>
      <c r="AX101" s="3"/>
      <c r="AY101" s="3"/>
      <c r="AZ101" s="3">
        <v>0.30367</v>
      </c>
      <c r="BA101" s="3"/>
      <c r="BB101" s="3">
        <v>0.30286999999999997</v>
      </c>
      <c r="BC101" s="3"/>
      <c r="BD101" s="3"/>
      <c r="BE101" s="3"/>
      <c r="BF101" s="3"/>
      <c r="BG101" s="3"/>
      <c r="BH101" s="3"/>
      <c r="BI101" s="3"/>
      <c r="BJ101" s="3">
        <v>0.29199000000000003</v>
      </c>
      <c r="BK101" s="3"/>
      <c r="BL101" s="3">
        <v>0.28855999999999998</v>
      </c>
      <c r="BM101" s="3"/>
      <c r="BN101" s="3"/>
      <c r="BO101" s="3"/>
      <c r="BP101" s="3"/>
      <c r="BQ101" s="3"/>
      <c r="BR101" s="3"/>
      <c r="BS101" s="3"/>
      <c r="BT101" s="3">
        <v>0.27471000000000001</v>
      </c>
      <c r="BU101" s="3"/>
      <c r="BV101" s="3">
        <v>0.27128000000000002</v>
      </c>
      <c r="BW101" s="3"/>
      <c r="BX101" s="3"/>
      <c r="BY101" s="3"/>
      <c r="BZ101" s="3"/>
      <c r="CA101" s="3"/>
      <c r="CB101" s="3"/>
      <c r="CC101" s="3"/>
      <c r="CD101" s="3">
        <v>0.25823000000000002</v>
      </c>
      <c r="CE101" s="3"/>
      <c r="CF101" s="3">
        <v>0.25513999999999998</v>
      </c>
      <c r="CG101" s="3"/>
      <c r="CH101" s="3"/>
      <c r="CI101" s="3"/>
      <c r="CJ101" s="3"/>
      <c r="CK101" s="3"/>
      <c r="CL101" s="3"/>
      <c r="CM101" s="3"/>
      <c r="CN101" s="3">
        <v>0.24335000000000001</v>
      </c>
      <c r="CO101" s="3"/>
      <c r="CP101" s="3">
        <v>0.24055000000000001</v>
      </c>
      <c r="CQ101" s="3"/>
      <c r="CR101" s="3"/>
      <c r="CS101" s="3"/>
      <c r="CT101" s="3"/>
      <c r="CU101" s="3"/>
      <c r="CV101" s="3"/>
      <c r="CW101" s="3"/>
      <c r="CX101" s="3">
        <v>0.22989000000000001</v>
      </c>
      <c r="CY101" s="3"/>
      <c r="CZ101" s="3">
        <v>0.22735</v>
      </c>
      <c r="DA101" s="3"/>
      <c r="DB101" s="3"/>
      <c r="DC101" s="3"/>
      <c r="DD101" s="3"/>
      <c r="DE101" s="3"/>
      <c r="DF101" s="3"/>
      <c r="DG101" s="3"/>
      <c r="DH101" s="3">
        <v>0.21768999999999999</v>
      </c>
      <c r="DI101" s="3"/>
      <c r="DJ101" s="3">
        <v>0.21539</v>
      </c>
      <c r="DK101" s="3"/>
      <c r="DL101" s="3"/>
      <c r="DM101" s="3"/>
      <c r="DN101" s="3"/>
      <c r="DO101" s="3"/>
      <c r="DP101" s="3"/>
      <c r="DQ101" s="3"/>
      <c r="DR101" s="3">
        <v>0.20662</v>
      </c>
      <c r="DS101" s="3"/>
      <c r="DT101" s="3">
        <v>0.20454</v>
      </c>
      <c r="DU101" s="3"/>
      <c r="DV101" s="3"/>
      <c r="DW101" s="3"/>
      <c r="DX101" s="3"/>
      <c r="DY101" s="3"/>
      <c r="DZ101" s="3"/>
      <c r="EA101" s="3"/>
      <c r="EB101" s="3">
        <v>0.19656000000000001</v>
      </c>
      <c r="EC101" s="3"/>
      <c r="ED101" s="3">
        <v>0.19466</v>
      </c>
      <c r="EE101" s="3"/>
      <c r="EF101" s="3"/>
      <c r="EG101" s="3"/>
      <c r="EH101" s="3"/>
      <c r="EI101" s="3"/>
      <c r="EJ101" s="3"/>
      <c r="EK101" s="3"/>
      <c r="EL101" s="3">
        <v>0.18737999999999999</v>
      </c>
      <c r="EM101" s="3"/>
      <c r="EN101" s="3">
        <v>0.18564</v>
      </c>
      <c r="EO101" s="3"/>
      <c r="EP101" s="3"/>
      <c r="EQ101" s="3"/>
      <c r="ER101" s="3"/>
      <c r="ES101" s="3"/>
      <c r="ET101" s="3"/>
      <c r="EU101" s="3"/>
      <c r="EV101" s="3">
        <v>0.17901</v>
      </c>
    </row>
    <row r="102" spans="1:152" x14ac:dyDescent="0.25">
      <c r="A102">
        <v>99</v>
      </c>
      <c r="B102" s="3"/>
      <c r="C102" s="3">
        <v>0.35405999999999999</v>
      </c>
      <c r="D102" s="3"/>
      <c r="E102" s="3"/>
      <c r="F102" s="3"/>
      <c r="G102" s="3"/>
      <c r="H102" s="3"/>
      <c r="I102" s="3"/>
      <c r="J102" s="3"/>
      <c r="K102" s="3"/>
      <c r="L102" s="3"/>
      <c r="M102" s="3">
        <v>0.30878</v>
      </c>
      <c r="N102" s="3"/>
      <c r="O102" s="3"/>
      <c r="P102" s="3"/>
      <c r="Q102" s="3"/>
      <c r="R102" s="3"/>
      <c r="S102" s="3"/>
      <c r="T102" s="3"/>
      <c r="U102" s="3"/>
      <c r="V102" s="3"/>
      <c r="W102" s="3">
        <v>0.29093999999999998</v>
      </c>
      <c r="X102" s="3"/>
      <c r="Y102" s="3"/>
      <c r="Z102" s="3"/>
      <c r="AA102" s="3"/>
      <c r="AB102" s="3"/>
      <c r="AC102" s="3"/>
      <c r="AD102" s="3"/>
      <c r="AE102" s="3"/>
      <c r="AF102" s="3"/>
      <c r="AG102" s="3">
        <v>0.28097</v>
      </c>
      <c r="AH102" s="3"/>
      <c r="AI102" s="3"/>
      <c r="AJ102" s="3"/>
      <c r="AK102" s="3"/>
      <c r="AL102" s="3"/>
      <c r="AM102" s="3"/>
      <c r="AN102" s="3"/>
      <c r="AO102" s="3"/>
      <c r="AP102" s="3">
        <v>0.30675000000000002</v>
      </c>
      <c r="AQ102" s="3">
        <v>0.31051000000000001</v>
      </c>
      <c r="AR102" s="3"/>
      <c r="AS102" s="3"/>
      <c r="AT102" s="3"/>
      <c r="AU102" s="3"/>
      <c r="AV102" s="3"/>
      <c r="AW102" s="3"/>
      <c r="AX102" s="3"/>
      <c r="AY102" s="3"/>
      <c r="AZ102" s="3">
        <v>0.32164999999999999</v>
      </c>
      <c r="BA102" s="3">
        <v>0.32105</v>
      </c>
      <c r="BB102" s="3"/>
      <c r="BC102" s="3"/>
      <c r="BD102" s="3"/>
      <c r="BE102" s="3"/>
      <c r="BF102" s="3"/>
      <c r="BG102" s="3"/>
      <c r="BH102" s="3"/>
      <c r="BI102" s="3"/>
      <c r="BJ102" s="3">
        <v>0.30769999999999997</v>
      </c>
      <c r="BK102" s="3">
        <v>0.30587999999999999</v>
      </c>
      <c r="BL102" s="3"/>
      <c r="BM102" s="3"/>
      <c r="BN102" s="3"/>
      <c r="BO102" s="3"/>
      <c r="BP102" s="3"/>
      <c r="BQ102" s="3"/>
      <c r="BR102" s="3"/>
      <c r="BS102" s="3"/>
      <c r="BT102" s="3">
        <v>0.28936000000000001</v>
      </c>
      <c r="BU102" s="3">
        <v>0.28754999999999997</v>
      </c>
      <c r="BV102" s="3"/>
      <c r="BW102" s="3"/>
      <c r="BX102" s="3"/>
      <c r="BY102" s="3"/>
      <c r="BZ102" s="3"/>
      <c r="CA102" s="3"/>
      <c r="CB102" s="3"/>
      <c r="CC102" s="3"/>
      <c r="CD102" s="3">
        <v>0.27207999999999999</v>
      </c>
      <c r="CE102" s="3">
        <v>0.27045000000000002</v>
      </c>
      <c r="CF102" s="3"/>
      <c r="CG102" s="3"/>
      <c r="CH102" s="3"/>
      <c r="CI102" s="3"/>
      <c r="CJ102" s="3"/>
      <c r="CK102" s="3"/>
      <c r="CL102" s="3"/>
      <c r="CM102" s="3"/>
      <c r="CN102" s="3">
        <v>0.25646000000000002</v>
      </c>
      <c r="CO102" s="3">
        <v>0.25498999999999999</v>
      </c>
      <c r="CP102" s="3"/>
      <c r="CQ102" s="3"/>
      <c r="CR102" s="3"/>
      <c r="CS102" s="3"/>
      <c r="CT102" s="3"/>
      <c r="CU102" s="3"/>
      <c r="CV102" s="3"/>
      <c r="CW102" s="3"/>
      <c r="CX102" s="3">
        <v>0.24232999999999999</v>
      </c>
      <c r="CY102" s="3">
        <v>0.24099999999999999</v>
      </c>
      <c r="CZ102" s="3"/>
      <c r="DA102" s="3"/>
      <c r="DB102" s="3"/>
      <c r="DC102" s="3"/>
      <c r="DD102" s="3"/>
      <c r="DE102" s="3"/>
      <c r="DF102" s="3"/>
      <c r="DG102" s="3"/>
      <c r="DH102" s="3">
        <v>0.22953000000000001</v>
      </c>
      <c r="DI102" s="3">
        <v>0.22832</v>
      </c>
      <c r="DJ102" s="3"/>
      <c r="DK102" s="3"/>
      <c r="DL102" s="3"/>
      <c r="DM102" s="3"/>
      <c r="DN102" s="3"/>
      <c r="DO102" s="3"/>
      <c r="DP102" s="3"/>
      <c r="DQ102" s="3"/>
      <c r="DR102" s="3">
        <v>0.21790999999999999</v>
      </c>
      <c r="DS102" s="3">
        <v>0.21681</v>
      </c>
      <c r="DT102" s="3"/>
      <c r="DU102" s="3"/>
      <c r="DV102" s="3"/>
      <c r="DW102" s="3"/>
      <c r="DX102" s="3"/>
      <c r="DY102" s="3"/>
      <c r="DZ102" s="3"/>
      <c r="EA102" s="3"/>
      <c r="EB102" s="3">
        <v>0.20734</v>
      </c>
      <c r="EC102" s="3">
        <v>0.20633000000000001</v>
      </c>
      <c r="ED102" s="3"/>
      <c r="EE102" s="3"/>
      <c r="EF102" s="3"/>
      <c r="EG102" s="3"/>
      <c r="EH102" s="3"/>
      <c r="EI102" s="3"/>
      <c r="EJ102" s="3"/>
      <c r="EK102" s="3"/>
      <c r="EL102" s="3">
        <v>0.19771</v>
      </c>
      <c r="EM102" s="3">
        <v>0.19678000000000001</v>
      </c>
      <c r="EN102" s="3"/>
      <c r="EO102" s="3"/>
      <c r="EP102" s="3"/>
      <c r="EQ102" s="3"/>
      <c r="ER102" s="3"/>
      <c r="ES102" s="3"/>
      <c r="ET102" s="3"/>
      <c r="EU102" s="3"/>
      <c r="EV102" s="3">
        <v>0.18890000000000001</v>
      </c>
    </row>
    <row r="103" spans="1:152" x14ac:dyDescent="0.25">
      <c r="A103">
        <v>100</v>
      </c>
      <c r="B103" s="3">
        <v>0.37530000000000002</v>
      </c>
      <c r="C103" s="3"/>
      <c r="D103" s="3"/>
      <c r="E103" s="3"/>
      <c r="F103" s="3"/>
      <c r="G103" s="3"/>
      <c r="H103" s="3"/>
      <c r="I103" s="3"/>
      <c r="J103" s="3"/>
      <c r="K103" s="3"/>
      <c r="L103" s="3">
        <v>0.32730999999999999</v>
      </c>
      <c r="M103" s="3"/>
      <c r="N103" s="3"/>
      <c r="O103" s="3"/>
      <c r="P103" s="3"/>
      <c r="Q103" s="3"/>
      <c r="R103" s="3"/>
      <c r="S103" s="3"/>
      <c r="T103" s="3"/>
      <c r="U103" s="3"/>
      <c r="V103" s="3">
        <v>0.30840000000000001</v>
      </c>
      <c r="W103" s="3"/>
      <c r="X103" s="3"/>
      <c r="Y103" s="3"/>
      <c r="Z103" s="3"/>
      <c r="AA103" s="3"/>
      <c r="AB103" s="3"/>
      <c r="AC103" s="3"/>
      <c r="AD103" s="3"/>
      <c r="AE103" s="3"/>
      <c r="AF103" s="3">
        <v>0.29781999999999997</v>
      </c>
      <c r="AG103" s="3"/>
      <c r="AH103" s="3"/>
      <c r="AI103" s="3"/>
      <c r="AJ103" s="3"/>
      <c r="AK103" s="3"/>
      <c r="AL103" s="3"/>
      <c r="AM103" s="3"/>
      <c r="AN103" s="3"/>
      <c r="AO103" s="3"/>
      <c r="AP103" s="3">
        <v>0.32915</v>
      </c>
      <c r="AQ103" s="3"/>
      <c r="AR103" s="3"/>
      <c r="AS103" s="3"/>
      <c r="AT103" s="3"/>
      <c r="AU103" s="3"/>
      <c r="AV103" s="3"/>
      <c r="AW103" s="3"/>
      <c r="AX103" s="3"/>
      <c r="AY103" s="3"/>
      <c r="AZ103" s="3">
        <v>0.34031</v>
      </c>
      <c r="BA103" s="3"/>
      <c r="BB103" s="3"/>
      <c r="BC103" s="3"/>
      <c r="BD103" s="3"/>
      <c r="BE103" s="3"/>
      <c r="BF103" s="3"/>
      <c r="BG103" s="3"/>
      <c r="BH103" s="3"/>
      <c r="BI103" s="3"/>
      <c r="BJ103" s="3">
        <v>0.32423000000000002</v>
      </c>
      <c r="BK103" s="3"/>
      <c r="BL103" s="3"/>
      <c r="BM103" s="3"/>
      <c r="BN103" s="3"/>
      <c r="BO103" s="3"/>
      <c r="BP103" s="3"/>
      <c r="BQ103" s="3"/>
      <c r="BR103" s="3"/>
      <c r="BS103" s="3"/>
      <c r="BT103" s="3">
        <v>0.30481000000000003</v>
      </c>
      <c r="BU103" s="3"/>
      <c r="BV103" s="3"/>
      <c r="BW103" s="3"/>
      <c r="BX103" s="3"/>
      <c r="BY103" s="3"/>
      <c r="BZ103" s="3"/>
      <c r="CA103" s="3"/>
      <c r="CB103" s="3"/>
      <c r="CC103" s="3"/>
      <c r="CD103" s="3">
        <v>0.28666999999999998</v>
      </c>
      <c r="CE103" s="3"/>
      <c r="CF103" s="3"/>
      <c r="CG103" s="3"/>
      <c r="CH103" s="3"/>
      <c r="CI103" s="3"/>
      <c r="CJ103" s="3"/>
      <c r="CK103" s="3"/>
      <c r="CL103" s="3"/>
      <c r="CM103" s="3"/>
      <c r="CN103" s="3">
        <v>0.27028999999999997</v>
      </c>
      <c r="CO103" s="3"/>
      <c r="CP103" s="3"/>
      <c r="CQ103" s="3"/>
      <c r="CR103" s="3"/>
      <c r="CS103" s="3"/>
      <c r="CT103" s="3"/>
      <c r="CU103" s="3"/>
      <c r="CV103" s="3"/>
      <c r="CW103" s="3"/>
      <c r="CX103" s="3">
        <v>0.25546000000000002</v>
      </c>
      <c r="CY103" s="3"/>
      <c r="CZ103" s="3"/>
      <c r="DA103" s="3"/>
      <c r="DB103" s="3"/>
      <c r="DC103" s="3"/>
      <c r="DD103" s="3"/>
      <c r="DE103" s="3"/>
      <c r="DF103" s="3"/>
      <c r="DG103" s="3"/>
      <c r="DH103" s="3">
        <v>0.24201</v>
      </c>
      <c r="DI103" s="3"/>
      <c r="DJ103" s="3"/>
      <c r="DK103" s="3"/>
      <c r="DL103" s="3"/>
      <c r="DM103" s="3"/>
      <c r="DN103" s="3"/>
      <c r="DO103" s="3"/>
      <c r="DP103" s="3"/>
      <c r="DQ103" s="3"/>
      <c r="DR103" s="3">
        <v>0.22982</v>
      </c>
      <c r="DS103" s="3"/>
      <c r="DT103" s="3"/>
      <c r="DU103" s="3"/>
      <c r="DV103" s="3"/>
      <c r="DW103" s="3"/>
      <c r="DX103" s="3"/>
      <c r="DY103" s="3"/>
      <c r="DZ103" s="3"/>
      <c r="EA103" s="3"/>
      <c r="EB103" s="3">
        <v>0.21870999999999999</v>
      </c>
      <c r="EC103" s="3"/>
      <c r="ED103" s="3"/>
      <c r="EE103" s="3"/>
      <c r="EF103" s="3"/>
      <c r="EG103" s="3"/>
      <c r="EH103" s="3"/>
      <c r="EI103" s="3"/>
      <c r="EJ103" s="3"/>
      <c r="EK103" s="3"/>
      <c r="EL103" s="3">
        <v>0.20859</v>
      </c>
      <c r="EM103" s="3"/>
      <c r="EN103" s="3"/>
      <c r="EO103" s="3"/>
      <c r="EP103" s="3"/>
      <c r="EQ103" s="3"/>
      <c r="ER103" s="3"/>
      <c r="ES103" s="3"/>
      <c r="ET103" s="3"/>
      <c r="EU103" s="3"/>
      <c r="EV103" s="3">
        <v>0.19933999999999999</v>
      </c>
    </row>
    <row r="104" spans="1:152" x14ac:dyDescent="0.25">
      <c r="A104">
        <v>101</v>
      </c>
      <c r="B104" s="3"/>
      <c r="C104" s="3"/>
      <c r="D104" s="3"/>
      <c r="E104" s="3"/>
      <c r="F104" s="3"/>
      <c r="G104" s="3"/>
      <c r="H104" s="3"/>
      <c r="I104" s="3"/>
      <c r="J104" s="3"/>
      <c r="K104" s="3">
        <v>0.34694999999999998</v>
      </c>
      <c r="L104" s="3"/>
      <c r="M104" s="3"/>
      <c r="N104" s="3"/>
      <c r="O104" s="3"/>
      <c r="P104" s="3"/>
      <c r="Q104" s="3"/>
      <c r="R104" s="3"/>
      <c r="S104" s="3"/>
      <c r="T104" s="3"/>
      <c r="U104" s="3">
        <v>0.32690000000000002</v>
      </c>
      <c r="V104" s="3"/>
      <c r="W104" s="3"/>
      <c r="X104" s="3"/>
      <c r="Y104" s="3"/>
      <c r="Z104" s="3"/>
      <c r="AA104" s="3"/>
      <c r="AB104" s="3"/>
      <c r="AC104" s="3"/>
      <c r="AD104" s="3"/>
      <c r="AE104" s="3">
        <v>0.31569000000000003</v>
      </c>
      <c r="AF104" s="3"/>
      <c r="AG104" s="3"/>
      <c r="AH104" s="3"/>
      <c r="AI104" s="3"/>
      <c r="AJ104" s="3"/>
      <c r="AK104" s="3"/>
      <c r="AL104" s="3"/>
      <c r="AM104" s="3"/>
      <c r="AN104" s="3"/>
      <c r="AO104" s="3">
        <v>0.34888999999999998</v>
      </c>
      <c r="AP104" s="3">
        <v>0.34475</v>
      </c>
      <c r="AQ104" s="3"/>
      <c r="AR104" s="3"/>
      <c r="AS104" s="3"/>
      <c r="AT104" s="3"/>
      <c r="AU104" s="3"/>
      <c r="AV104" s="3"/>
      <c r="AW104" s="3"/>
      <c r="AX104" s="3"/>
      <c r="AY104" s="3">
        <v>0.36073</v>
      </c>
      <c r="AZ104" s="3">
        <v>0.35969000000000001</v>
      </c>
      <c r="BA104" s="3"/>
      <c r="BB104" s="3"/>
      <c r="BC104" s="3"/>
      <c r="BD104" s="3"/>
      <c r="BE104" s="3"/>
      <c r="BF104" s="3"/>
      <c r="BG104" s="3"/>
      <c r="BH104" s="3"/>
      <c r="BI104" s="3">
        <v>0.34367999999999999</v>
      </c>
      <c r="BJ104" s="3">
        <v>0.34161000000000002</v>
      </c>
      <c r="BK104" s="3"/>
      <c r="BL104" s="3"/>
      <c r="BM104" s="3"/>
      <c r="BN104" s="3"/>
      <c r="BO104" s="3"/>
      <c r="BP104" s="3"/>
      <c r="BQ104" s="3"/>
      <c r="BR104" s="3"/>
      <c r="BS104" s="3">
        <v>0.32308999999999999</v>
      </c>
      <c r="BT104" s="3">
        <v>0.32108999999999999</v>
      </c>
      <c r="BU104" s="3"/>
      <c r="BV104" s="3"/>
      <c r="BW104" s="3"/>
      <c r="BX104" s="3"/>
      <c r="BY104" s="3"/>
      <c r="BZ104" s="3"/>
      <c r="CA104" s="3"/>
      <c r="CB104" s="3"/>
      <c r="CC104" s="3">
        <v>0.30386999999999997</v>
      </c>
      <c r="CD104" s="3">
        <v>0.30204999999999999</v>
      </c>
      <c r="CE104" s="3"/>
      <c r="CF104" s="3"/>
      <c r="CG104" s="3"/>
      <c r="CH104" s="3"/>
      <c r="CI104" s="3"/>
      <c r="CJ104" s="3"/>
      <c r="CK104" s="3"/>
      <c r="CL104" s="3"/>
      <c r="CM104" s="3">
        <v>0.28649999999999998</v>
      </c>
      <c r="CN104" s="3">
        <v>0.28486</v>
      </c>
      <c r="CO104" s="3"/>
      <c r="CP104" s="3"/>
      <c r="CQ104" s="3"/>
      <c r="CR104" s="3"/>
      <c r="CS104" s="3"/>
      <c r="CT104" s="3"/>
      <c r="CU104" s="3"/>
      <c r="CV104" s="3"/>
      <c r="CW104" s="3">
        <v>0.27078000000000002</v>
      </c>
      <c r="CX104" s="3">
        <v>0.26929999999999998</v>
      </c>
      <c r="CY104" s="3"/>
      <c r="CZ104" s="3"/>
      <c r="DA104" s="3"/>
      <c r="DB104" s="3"/>
      <c r="DC104" s="3"/>
      <c r="DD104" s="3"/>
      <c r="DE104" s="3"/>
      <c r="DF104" s="3"/>
      <c r="DG104" s="3">
        <v>0.25653999999999999</v>
      </c>
      <c r="DH104" s="3">
        <v>0.25518999999999997</v>
      </c>
      <c r="DI104" s="3"/>
      <c r="DJ104" s="3"/>
      <c r="DK104" s="3"/>
      <c r="DL104" s="3"/>
      <c r="DM104" s="3"/>
      <c r="DN104" s="3"/>
      <c r="DO104" s="3"/>
      <c r="DP104" s="3"/>
      <c r="DQ104" s="3">
        <v>0.24360999999999999</v>
      </c>
      <c r="DR104" s="3">
        <v>0.24237</v>
      </c>
      <c r="DS104" s="3"/>
      <c r="DT104" s="3"/>
      <c r="DU104" s="3"/>
      <c r="DV104" s="3"/>
      <c r="DW104" s="3"/>
      <c r="DX104" s="3"/>
      <c r="DY104" s="3"/>
      <c r="DZ104" s="3"/>
      <c r="EA104" s="3">
        <v>0.23183999999999999</v>
      </c>
      <c r="EB104" s="3">
        <v>0.23072000000000001</v>
      </c>
      <c r="EC104" s="3"/>
      <c r="ED104" s="3"/>
      <c r="EE104" s="3"/>
      <c r="EF104" s="3"/>
      <c r="EG104" s="3"/>
      <c r="EH104" s="3"/>
      <c r="EI104" s="3"/>
      <c r="EJ104" s="3"/>
      <c r="EK104" s="3">
        <v>0.22111</v>
      </c>
      <c r="EL104" s="3">
        <v>0.22008</v>
      </c>
      <c r="EM104" s="3"/>
      <c r="EN104" s="3"/>
      <c r="EO104" s="3"/>
      <c r="EP104" s="3"/>
      <c r="EQ104" s="3"/>
      <c r="ER104" s="3"/>
      <c r="ES104" s="3"/>
      <c r="ET104" s="3"/>
      <c r="EU104" s="3"/>
      <c r="EV104" s="3">
        <v>0.21037</v>
      </c>
    </row>
    <row r="105" spans="1:152" x14ac:dyDescent="0.25">
      <c r="A105">
        <v>102</v>
      </c>
      <c r="B105" s="3"/>
      <c r="C105" s="3"/>
      <c r="D105" s="3"/>
      <c r="E105" s="3"/>
      <c r="F105" s="3"/>
      <c r="G105" s="3"/>
      <c r="H105" s="3"/>
      <c r="I105" s="3"/>
      <c r="J105" s="3">
        <v>0.36776999999999999</v>
      </c>
      <c r="K105" s="3"/>
      <c r="L105" s="3"/>
      <c r="M105" s="3"/>
      <c r="N105" s="3"/>
      <c r="O105" s="3"/>
      <c r="P105" s="3"/>
      <c r="Q105" s="3"/>
      <c r="R105" s="3"/>
      <c r="S105" s="3"/>
      <c r="T105" s="3">
        <v>0.34651999999999999</v>
      </c>
      <c r="U105" s="3"/>
      <c r="V105" s="3"/>
      <c r="W105" s="3"/>
      <c r="X105" s="3"/>
      <c r="Y105" s="3"/>
      <c r="Z105" s="3"/>
      <c r="AA105" s="3"/>
      <c r="AB105" s="3"/>
      <c r="AC105" s="3"/>
      <c r="AD105" s="3">
        <v>0.33462999999999998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>
        <v>0.36982999999999999</v>
      </c>
      <c r="AO105" s="3"/>
      <c r="AP105" s="3">
        <v>0.37259999999999999</v>
      </c>
      <c r="AQ105" s="3"/>
      <c r="AR105" s="3"/>
      <c r="AS105" s="3"/>
      <c r="AT105" s="3"/>
      <c r="AU105" s="3"/>
      <c r="AV105" s="3"/>
      <c r="AW105" s="3"/>
      <c r="AX105" s="3">
        <v>0.38236999999999999</v>
      </c>
      <c r="AY105" s="3"/>
      <c r="AZ105" s="3">
        <v>0.37991999999999998</v>
      </c>
      <c r="BA105" s="3"/>
      <c r="BB105" s="3"/>
      <c r="BC105" s="3"/>
      <c r="BD105" s="3"/>
      <c r="BE105" s="3"/>
      <c r="BF105" s="3"/>
      <c r="BG105" s="3"/>
      <c r="BH105" s="3">
        <v>0.36430000000000001</v>
      </c>
      <c r="BI105" s="3"/>
      <c r="BJ105" s="3">
        <v>0.3599</v>
      </c>
      <c r="BK105" s="3"/>
      <c r="BL105" s="3"/>
      <c r="BM105" s="3"/>
      <c r="BN105" s="3"/>
      <c r="BO105" s="3"/>
      <c r="BP105" s="3"/>
      <c r="BQ105" s="3"/>
      <c r="BR105" s="3">
        <v>0.34248000000000001</v>
      </c>
      <c r="BS105" s="3"/>
      <c r="BT105" s="3">
        <v>0.33822999999999998</v>
      </c>
      <c r="BU105" s="3"/>
      <c r="BV105" s="3"/>
      <c r="BW105" s="3"/>
      <c r="BX105" s="3"/>
      <c r="BY105" s="3"/>
      <c r="BZ105" s="3"/>
      <c r="CA105" s="3"/>
      <c r="CB105" s="3">
        <v>0.32211000000000001</v>
      </c>
      <c r="CC105" s="3"/>
      <c r="CD105" s="3">
        <v>0.31827</v>
      </c>
      <c r="CE105" s="3"/>
      <c r="CF105" s="3"/>
      <c r="CG105" s="3"/>
      <c r="CH105" s="3"/>
      <c r="CI105" s="3"/>
      <c r="CJ105" s="3"/>
      <c r="CK105" s="3"/>
      <c r="CL105" s="3">
        <v>0.30369000000000002</v>
      </c>
      <c r="CM105" s="3"/>
      <c r="CN105" s="3">
        <v>0.30023</v>
      </c>
      <c r="CO105" s="3"/>
      <c r="CP105" s="3"/>
      <c r="CQ105" s="3"/>
      <c r="CR105" s="3"/>
      <c r="CS105" s="3"/>
      <c r="CT105" s="3"/>
      <c r="CU105" s="3"/>
      <c r="CV105" s="3">
        <v>0.28703000000000001</v>
      </c>
      <c r="CW105" s="3"/>
      <c r="CX105" s="3">
        <v>0.28388999999999998</v>
      </c>
      <c r="CY105" s="3"/>
      <c r="CZ105" s="3"/>
      <c r="DA105" s="3"/>
      <c r="DB105" s="3"/>
      <c r="DC105" s="3"/>
      <c r="DD105" s="3"/>
      <c r="DE105" s="3"/>
      <c r="DF105" s="3">
        <v>0.27193000000000001</v>
      </c>
      <c r="DG105" s="3"/>
      <c r="DH105" s="3">
        <v>0.26907999999999999</v>
      </c>
      <c r="DI105" s="3"/>
      <c r="DJ105" s="3"/>
      <c r="DK105" s="3"/>
      <c r="DL105" s="3"/>
      <c r="DM105" s="3"/>
      <c r="DN105" s="3"/>
      <c r="DO105" s="3"/>
      <c r="DP105" s="3">
        <v>0.25822000000000001</v>
      </c>
      <c r="DQ105" s="3"/>
      <c r="DR105" s="3">
        <v>0.25563000000000002</v>
      </c>
      <c r="DS105" s="3"/>
      <c r="DT105" s="3"/>
      <c r="DU105" s="3"/>
      <c r="DV105" s="3"/>
      <c r="DW105" s="3"/>
      <c r="DX105" s="3"/>
      <c r="DY105" s="3"/>
      <c r="DZ105" s="3">
        <v>0.24575</v>
      </c>
      <c r="EA105" s="3"/>
      <c r="EB105" s="3">
        <v>0.24339</v>
      </c>
      <c r="EC105" s="3"/>
      <c r="ED105" s="3"/>
      <c r="EE105" s="3"/>
      <c r="EF105" s="3"/>
      <c r="EG105" s="3"/>
      <c r="EH105" s="3"/>
      <c r="EI105" s="3"/>
      <c r="EJ105" s="3">
        <v>0.23436999999999999</v>
      </c>
      <c r="EK105" s="3"/>
      <c r="EL105" s="3">
        <v>0.23222000000000001</v>
      </c>
      <c r="EM105" s="3"/>
      <c r="EN105" s="3"/>
      <c r="EO105" s="3"/>
      <c r="EP105" s="3"/>
      <c r="EQ105" s="3"/>
      <c r="ER105" s="3"/>
      <c r="ES105" s="3"/>
      <c r="ET105" s="3"/>
      <c r="EU105" s="3"/>
      <c r="EV105" s="3">
        <v>0.22202</v>
      </c>
    </row>
    <row r="106" spans="1:152" x14ac:dyDescent="0.25">
      <c r="A106">
        <v>103</v>
      </c>
      <c r="B106" s="3"/>
      <c r="C106" s="3"/>
      <c r="D106" s="3"/>
      <c r="E106" s="3"/>
      <c r="F106" s="3"/>
      <c r="G106" s="3"/>
      <c r="H106" s="3"/>
      <c r="I106" s="3">
        <v>0.38983000000000001</v>
      </c>
      <c r="J106" s="3"/>
      <c r="K106" s="3"/>
      <c r="L106" s="3"/>
      <c r="M106" s="3"/>
      <c r="N106" s="3"/>
      <c r="O106" s="3"/>
      <c r="P106" s="3"/>
      <c r="Q106" s="3"/>
      <c r="R106" s="3"/>
      <c r="S106" s="3">
        <v>0.36731000000000003</v>
      </c>
      <c r="T106" s="3"/>
      <c r="U106" s="3"/>
      <c r="V106" s="3"/>
      <c r="W106" s="3"/>
      <c r="X106" s="3"/>
      <c r="Y106" s="3"/>
      <c r="Z106" s="3"/>
      <c r="AA106" s="3"/>
      <c r="AB106" s="3"/>
      <c r="AC106" s="3">
        <v>0.35471000000000003</v>
      </c>
      <c r="AD106" s="3"/>
      <c r="AE106" s="3"/>
      <c r="AF106" s="3"/>
      <c r="AG106" s="3"/>
      <c r="AH106" s="3"/>
      <c r="AI106" s="3"/>
      <c r="AJ106" s="3"/>
      <c r="AK106" s="3"/>
      <c r="AL106" s="3"/>
      <c r="AM106" s="3">
        <v>0.39201999999999998</v>
      </c>
      <c r="AN106" s="3"/>
      <c r="AO106" s="3"/>
      <c r="AP106" s="3">
        <v>0.39781</v>
      </c>
      <c r="AQ106" s="3"/>
      <c r="AR106" s="3"/>
      <c r="AS106" s="3"/>
      <c r="AT106" s="3"/>
      <c r="AU106" s="3"/>
      <c r="AV106" s="3"/>
      <c r="AW106" s="3">
        <v>0.40531</v>
      </c>
      <c r="AX106" s="3"/>
      <c r="AY106" s="3"/>
      <c r="AZ106" s="3">
        <v>0.40106000000000003</v>
      </c>
      <c r="BA106" s="3"/>
      <c r="BB106" s="3"/>
      <c r="BC106" s="3"/>
      <c r="BD106" s="3"/>
      <c r="BE106" s="3"/>
      <c r="BF106" s="3"/>
      <c r="BG106" s="3">
        <v>0.38616</v>
      </c>
      <c r="BH106" s="3"/>
      <c r="BI106" s="3"/>
      <c r="BJ106" s="3">
        <v>0.37917000000000001</v>
      </c>
      <c r="BK106" s="3"/>
      <c r="BL106" s="3"/>
      <c r="BM106" s="3"/>
      <c r="BN106" s="3"/>
      <c r="BO106" s="3"/>
      <c r="BP106" s="3"/>
      <c r="BQ106" s="3">
        <v>0.36303000000000002</v>
      </c>
      <c r="BR106" s="3"/>
      <c r="BS106" s="3"/>
      <c r="BT106" s="3">
        <v>0.35631000000000002</v>
      </c>
      <c r="BU106" s="3"/>
      <c r="BV106" s="3"/>
      <c r="BW106" s="3"/>
      <c r="BX106" s="3"/>
      <c r="BY106" s="3"/>
      <c r="BZ106" s="3"/>
      <c r="CA106" s="3">
        <v>0.34143000000000001</v>
      </c>
      <c r="CB106" s="3"/>
      <c r="CC106" s="3"/>
      <c r="CD106" s="3">
        <v>0.33537</v>
      </c>
      <c r="CE106" s="3"/>
      <c r="CF106" s="3"/>
      <c r="CG106" s="3"/>
      <c r="CH106" s="3"/>
      <c r="CI106" s="3"/>
      <c r="CJ106" s="3"/>
      <c r="CK106" s="3">
        <v>0.32191999999999998</v>
      </c>
      <c r="CL106" s="3"/>
      <c r="CM106" s="3"/>
      <c r="CN106" s="3">
        <v>0.31642999999999999</v>
      </c>
      <c r="CO106" s="3"/>
      <c r="CP106" s="3"/>
      <c r="CQ106" s="3"/>
      <c r="CR106" s="3"/>
      <c r="CS106" s="3"/>
      <c r="CT106" s="3"/>
      <c r="CU106" s="3">
        <v>0.30425000000000002</v>
      </c>
      <c r="CV106" s="3"/>
      <c r="CW106" s="3"/>
      <c r="CX106" s="3">
        <v>0.29929</v>
      </c>
      <c r="CY106" s="3"/>
      <c r="CZ106" s="3"/>
      <c r="DA106" s="3"/>
      <c r="DB106" s="3"/>
      <c r="DC106" s="3"/>
      <c r="DD106" s="3"/>
      <c r="DE106" s="3">
        <v>0.28824</v>
      </c>
      <c r="DF106" s="3"/>
      <c r="DG106" s="3"/>
      <c r="DH106" s="3">
        <v>0.28373999999999999</v>
      </c>
      <c r="DI106" s="3"/>
      <c r="DJ106" s="3"/>
      <c r="DK106" s="3"/>
      <c r="DL106" s="3"/>
      <c r="DM106" s="3"/>
      <c r="DN106" s="3"/>
      <c r="DO106" s="3">
        <v>0.27372000000000002</v>
      </c>
      <c r="DP106" s="3"/>
      <c r="DQ106" s="3"/>
      <c r="DR106" s="3">
        <v>0.26962000000000003</v>
      </c>
      <c r="DS106" s="3"/>
      <c r="DT106" s="3"/>
      <c r="DU106" s="3"/>
      <c r="DV106" s="3"/>
      <c r="DW106" s="3"/>
      <c r="DX106" s="3"/>
      <c r="DY106" s="3">
        <v>0.26049</v>
      </c>
      <c r="DZ106" s="3"/>
      <c r="EA106" s="3"/>
      <c r="EB106" s="3">
        <v>0.25675999999999999</v>
      </c>
      <c r="EC106" s="3"/>
      <c r="ED106" s="3"/>
      <c r="EE106" s="3"/>
      <c r="EF106" s="3"/>
      <c r="EG106" s="3"/>
      <c r="EH106" s="3"/>
      <c r="EI106" s="3">
        <v>0.24843000000000001</v>
      </c>
      <c r="EJ106" s="3"/>
      <c r="EK106" s="3"/>
      <c r="EL106" s="3">
        <v>0.24503</v>
      </c>
      <c r="EM106" s="3"/>
      <c r="EN106" s="3"/>
      <c r="EO106" s="3"/>
      <c r="EP106" s="3"/>
      <c r="EQ106" s="3"/>
      <c r="ER106" s="3"/>
      <c r="ES106" s="3"/>
      <c r="ET106" s="3"/>
      <c r="EU106" s="3"/>
      <c r="EV106" s="3">
        <v>0.23430000000000001</v>
      </c>
    </row>
    <row r="107" spans="1:152" x14ac:dyDescent="0.25">
      <c r="A107">
        <v>104</v>
      </c>
      <c r="B107" s="3"/>
      <c r="C107" s="3"/>
      <c r="D107" s="3"/>
      <c r="E107" s="3"/>
      <c r="F107" s="3"/>
      <c r="G107" s="3"/>
      <c r="H107" s="3">
        <v>0.41321999999999998</v>
      </c>
      <c r="I107" s="3"/>
      <c r="J107" s="3"/>
      <c r="K107" s="3"/>
      <c r="L107" s="3"/>
      <c r="M107" s="3"/>
      <c r="N107" s="3"/>
      <c r="O107" s="3"/>
      <c r="P107" s="3"/>
      <c r="Q107" s="3"/>
      <c r="R107" s="3">
        <v>0.38934999999999997</v>
      </c>
      <c r="S107" s="3"/>
      <c r="T107" s="3"/>
      <c r="U107" s="3"/>
      <c r="V107" s="3"/>
      <c r="W107" s="3"/>
      <c r="X107" s="3"/>
      <c r="Y107" s="3"/>
      <c r="Z107" s="3"/>
      <c r="AA107" s="3"/>
      <c r="AB107" s="3">
        <v>0.37598999999999999</v>
      </c>
      <c r="AC107" s="3"/>
      <c r="AD107" s="3"/>
      <c r="AE107" s="3"/>
      <c r="AF107" s="3"/>
      <c r="AG107" s="3"/>
      <c r="AH107" s="3"/>
      <c r="AI107" s="3"/>
      <c r="AJ107" s="3"/>
      <c r="AK107" s="3"/>
      <c r="AL107" s="3">
        <v>0.41554000000000002</v>
      </c>
      <c r="AM107" s="3"/>
      <c r="AN107" s="3"/>
      <c r="AO107" s="3"/>
      <c r="AP107" s="3">
        <v>0.42451</v>
      </c>
      <c r="AQ107" s="3"/>
      <c r="AR107" s="3"/>
      <c r="AS107" s="3"/>
      <c r="AT107" s="3"/>
      <c r="AU107" s="3"/>
      <c r="AV107" s="3">
        <v>0.42963000000000001</v>
      </c>
      <c r="AW107" s="3"/>
      <c r="AX107" s="3"/>
      <c r="AY107" s="3"/>
      <c r="AZ107" s="3">
        <v>0.42316999999999999</v>
      </c>
      <c r="BA107" s="3"/>
      <c r="BB107" s="3"/>
      <c r="BC107" s="3"/>
      <c r="BD107" s="3"/>
      <c r="BE107" s="3"/>
      <c r="BF107" s="3">
        <v>0.40933000000000003</v>
      </c>
      <c r="BG107" s="3"/>
      <c r="BH107" s="3"/>
      <c r="BI107" s="3"/>
      <c r="BJ107" s="3">
        <v>0.39944000000000002</v>
      </c>
      <c r="BK107" s="3"/>
      <c r="BL107" s="3"/>
      <c r="BM107" s="3"/>
      <c r="BN107" s="3"/>
      <c r="BO107" s="3"/>
      <c r="BP107" s="3">
        <v>0.38480999999999999</v>
      </c>
      <c r="BQ107" s="3"/>
      <c r="BR107" s="3"/>
      <c r="BS107" s="3"/>
      <c r="BT107" s="3">
        <v>0.37536999999999998</v>
      </c>
      <c r="BU107" s="3"/>
      <c r="BV107" s="3"/>
      <c r="BW107" s="3"/>
      <c r="BX107" s="3"/>
      <c r="BY107" s="3"/>
      <c r="BZ107" s="3">
        <v>0.36192000000000002</v>
      </c>
      <c r="CA107" s="3"/>
      <c r="CB107" s="3"/>
      <c r="CC107" s="3"/>
      <c r="CD107" s="3">
        <v>0.35338999999999998</v>
      </c>
      <c r="CE107" s="3"/>
      <c r="CF107" s="3"/>
      <c r="CG107" s="3"/>
      <c r="CH107" s="3"/>
      <c r="CI107" s="3"/>
      <c r="CJ107" s="3">
        <v>0.34122999999999998</v>
      </c>
      <c r="CK107" s="3"/>
      <c r="CL107" s="3"/>
      <c r="CM107" s="3"/>
      <c r="CN107" s="3">
        <v>0.33351999999999998</v>
      </c>
      <c r="CO107" s="3"/>
      <c r="CP107" s="3"/>
      <c r="CQ107" s="3"/>
      <c r="CR107" s="3"/>
      <c r="CS107" s="3"/>
      <c r="CT107" s="3">
        <v>0.32251000000000002</v>
      </c>
      <c r="CU107" s="3"/>
      <c r="CV107" s="3"/>
      <c r="CW107" s="3"/>
      <c r="CX107" s="3">
        <v>0.31552000000000002</v>
      </c>
      <c r="CY107" s="3"/>
      <c r="CZ107" s="3"/>
      <c r="DA107" s="3"/>
      <c r="DB107" s="3"/>
      <c r="DC107" s="3"/>
      <c r="DD107" s="3">
        <v>0.30553999999999998</v>
      </c>
      <c r="DE107" s="3"/>
      <c r="DF107" s="3"/>
      <c r="DG107" s="3"/>
      <c r="DH107" s="3">
        <v>0.29920000000000002</v>
      </c>
      <c r="DI107" s="3"/>
      <c r="DJ107" s="3"/>
      <c r="DK107" s="3"/>
      <c r="DL107" s="3"/>
      <c r="DM107" s="3"/>
      <c r="DN107" s="3">
        <v>0.29014000000000001</v>
      </c>
      <c r="DO107" s="3"/>
      <c r="DP107" s="3"/>
      <c r="DQ107" s="3"/>
      <c r="DR107" s="3">
        <v>0.28437000000000001</v>
      </c>
      <c r="DS107" s="3"/>
      <c r="DT107" s="3"/>
      <c r="DU107" s="3"/>
      <c r="DV107" s="3"/>
      <c r="DW107" s="3"/>
      <c r="DX107" s="3">
        <v>0.27611999999999998</v>
      </c>
      <c r="DY107" s="3"/>
      <c r="DZ107" s="3"/>
      <c r="EA107" s="3"/>
      <c r="EB107" s="3">
        <v>0.27087</v>
      </c>
      <c r="EC107" s="3"/>
      <c r="ED107" s="3"/>
      <c r="EE107" s="3"/>
      <c r="EF107" s="3"/>
      <c r="EG107" s="3"/>
      <c r="EH107" s="3">
        <v>0.26334000000000002</v>
      </c>
      <c r="EI107" s="3"/>
      <c r="EJ107" s="3"/>
      <c r="EK107" s="3"/>
      <c r="EL107" s="3">
        <v>0.25853999999999999</v>
      </c>
      <c r="EM107" s="3"/>
      <c r="EN107" s="3"/>
      <c r="EO107" s="3"/>
      <c r="EP107" s="3"/>
      <c r="EQ107" s="3"/>
      <c r="ER107" s="3"/>
      <c r="ES107" s="3"/>
      <c r="ET107" s="3"/>
      <c r="EU107" s="3"/>
      <c r="EV107" s="3">
        <v>0.24726999999999999</v>
      </c>
    </row>
    <row r="108" spans="1:152" x14ac:dyDescent="0.25">
      <c r="A108">
        <v>105</v>
      </c>
      <c r="B108" s="3"/>
      <c r="C108" s="3"/>
      <c r="D108" s="3"/>
      <c r="E108" s="3"/>
      <c r="F108" s="3"/>
      <c r="G108" s="3">
        <v>0.43801000000000001</v>
      </c>
      <c r="H108" s="3"/>
      <c r="I108" s="3"/>
      <c r="J108" s="3"/>
      <c r="K108" s="3"/>
      <c r="L108" s="3"/>
      <c r="M108" s="3"/>
      <c r="N108" s="3"/>
      <c r="O108" s="3"/>
      <c r="P108" s="3"/>
      <c r="Q108" s="3">
        <v>0.41271000000000002</v>
      </c>
      <c r="R108" s="3"/>
      <c r="S108" s="3"/>
      <c r="T108" s="3"/>
      <c r="U108" s="3"/>
      <c r="V108" s="3"/>
      <c r="W108" s="3"/>
      <c r="X108" s="3"/>
      <c r="Y108" s="3"/>
      <c r="Z108" s="3"/>
      <c r="AA108" s="3">
        <v>0.39855000000000002</v>
      </c>
      <c r="AB108" s="3"/>
      <c r="AC108" s="3"/>
      <c r="AD108" s="3"/>
      <c r="AE108" s="3"/>
      <c r="AF108" s="3"/>
      <c r="AG108" s="3"/>
      <c r="AH108" s="3"/>
      <c r="AI108" s="3"/>
      <c r="AJ108" s="3"/>
      <c r="AK108" s="3">
        <v>0.44046999999999997</v>
      </c>
      <c r="AL108" s="3"/>
      <c r="AM108" s="3"/>
      <c r="AN108" s="3"/>
      <c r="AO108" s="3"/>
      <c r="AP108" s="3">
        <v>0.45317000000000002</v>
      </c>
      <c r="AQ108" s="3"/>
      <c r="AR108" s="3"/>
      <c r="AS108" s="3"/>
      <c r="AT108" s="3"/>
      <c r="AU108" s="3">
        <v>0.45540999999999998</v>
      </c>
      <c r="AV108" s="3"/>
      <c r="AW108" s="3"/>
      <c r="AX108" s="3"/>
      <c r="AY108" s="3"/>
      <c r="AZ108" s="3">
        <v>0.44633</v>
      </c>
      <c r="BA108" s="3"/>
      <c r="BB108" s="3"/>
      <c r="BC108" s="3"/>
      <c r="BD108" s="3"/>
      <c r="BE108" s="3">
        <v>0.43389</v>
      </c>
      <c r="BF108" s="3"/>
      <c r="BG108" s="3"/>
      <c r="BH108" s="3"/>
      <c r="BI108" s="3"/>
      <c r="BJ108" s="3">
        <v>0.42079</v>
      </c>
      <c r="BK108" s="3"/>
      <c r="BL108" s="3"/>
      <c r="BM108" s="3"/>
      <c r="BN108" s="3"/>
      <c r="BO108" s="3">
        <v>0.40789999999999998</v>
      </c>
      <c r="BP108" s="3"/>
      <c r="BQ108" s="3"/>
      <c r="BR108" s="3"/>
      <c r="BS108" s="3"/>
      <c r="BT108" s="3">
        <v>0.39545000000000002</v>
      </c>
      <c r="BU108" s="3"/>
      <c r="BV108" s="3"/>
      <c r="BW108" s="3"/>
      <c r="BX108" s="3"/>
      <c r="BY108" s="3">
        <v>0.38363000000000003</v>
      </c>
      <c r="BZ108" s="3"/>
      <c r="CA108" s="3"/>
      <c r="CB108" s="3"/>
      <c r="CC108" s="3"/>
      <c r="CD108" s="3">
        <v>0.37239</v>
      </c>
      <c r="CE108" s="3"/>
      <c r="CF108" s="3"/>
      <c r="CG108" s="3"/>
      <c r="CH108" s="3"/>
      <c r="CI108" s="3">
        <v>0.36170000000000002</v>
      </c>
      <c r="CJ108" s="3"/>
      <c r="CK108" s="3"/>
      <c r="CL108" s="3"/>
      <c r="CM108" s="3"/>
      <c r="CN108" s="3">
        <v>0.35153000000000001</v>
      </c>
      <c r="CO108" s="3"/>
      <c r="CP108" s="3"/>
      <c r="CQ108" s="3"/>
      <c r="CR108" s="3"/>
      <c r="CS108" s="3">
        <v>0.34186</v>
      </c>
      <c r="CT108" s="3"/>
      <c r="CU108" s="3"/>
      <c r="CV108" s="3"/>
      <c r="CW108" s="3"/>
      <c r="CX108" s="3">
        <v>0.33265</v>
      </c>
      <c r="CY108" s="3"/>
      <c r="CZ108" s="3"/>
      <c r="DA108" s="3"/>
      <c r="DB108" s="3"/>
      <c r="DC108" s="3">
        <v>0.32386999999999999</v>
      </c>
      <c r="DD108" s="3"/>
      <c r="DE108" s="3"/>
      <c r="DF108" s="3"/>
      <c r="DG108" s="3"/>
      <c r="DH108" s="3">
        <v>0.31551000000000001</v>
      </c>
      <c r="DI108" s="3"/>
      <c r="DJ108" s="3"/>
      <c r="DK108" s="3"/>
      <c r="DL108" s="3"/>
      <c r="DM108" s="3">
        <v>0.30754999999999999</v>
      </c>
      <c r="DN108" s="3"/>
      <c r="DO108" s="3"/>
      <c r="DP108" s="3"/>
      <c r="DQ108" s="3"/>
      <c r="DR108" s="3">
        <v>0.29993999999999998</v>
      </c>
      <c r="DS108" s="3"/>
      <c r="DT108" s="3"/>
      <c r="DU108" s="3"/>
      <c r="DV108" s="3"/>
      <c r="DW108" s="3">
        <v>0.29269000000000001</v>
      </c>
      <c r="DX108" s="3"/>
      <c r="DY108" s="3"/>
      <c r="DZ108" s="3"/>
      <c r="EA108" s="3"/>
      <c r="EB108" s="3">
        <v>0.28577000000000002</v>
      </c>
      <c r="EC108" s="3"/>
      <c r="ED108" s="3"/>
      <c r="EE108" s="3"/>
      <c r="EF108" s="3"/>
      <c r="EG108" s="3">
        <v>0.27914</v>
      </c>
      <c r="EH108" s="3"/>
      <c r="EI108" s="3"/>
      <c r="EJ108" s="3"/>
      <c r="EK108" s="3"/>
      <c r="EL108" s="3">
        <v>0.27282000000000001</v>
      </c>
      <c r="EM108" s="3"/>
      <c r="EN108" s="3"/>
      <c r="EO108" s="3"/>
      <c r="EP108" s="3"/>
      <c r="EQ108" s="3"/>
      <c r="ER108" s="3"/>
      <c r="ES108" s="3"/>
      <c r="ET108" s="3"/>
      <c r="EU108" s="3"/>
      <c r="EV108" s="3">
        <v>0.26096999999999998</v>
      </c>
    </row>
    <row r="109" spans="1:152" x14ac:dyDescent="0.25">
      <c r="A109">
        <v>106</v>
      </c>
      <c r="B109" s="3"/>
      <c r="C109" s="3"/>
      <c r="D109" s="3"/>
      <c r="E109" s="3"/>
      <c r="F109" s="3">
        <v>0.46428999999999998</v>
      </c>
      <c r="G109" s="3"/>
      <c r="H109" s="3"/>
      <c r="I109" s="3"/>
      <c r="J109" s="3"/>
      <c r="K109" s="3"/>
      <c r="L109" s="3"/>
      <c r="M109" s="3"/>
      <c r="N109" s="3"/>
      <c r="O109" s="3"/>
      <c r="P109" s="3">
        <v>0.43747000000000003</v>
      </c>
      <c r="Q109" s="3"/>
      <c r="R109" s="3"/>
      <c r="S109" s="3"/>
      <c r="T109" s="3"/>
      <c r="U109" s="3"/>
      <c r="V109" s="3"/>
      <c r="W109" s="3"/>
      <c r="X109" s="3"/>
      <c r="Y109" s="3"/>
      <c r="Z109" s="3">
        <v>0.42247000000000001</v>
      </c>
      <c r="AA109" s="3"/>
      <c r="AB109" s="3"/>
      <c r="AC109" s="3"/>
      <c r="AD109" s="3"/>
      <c r="AE109" s="3"/>
      <c r="AF109" s="3"/>
      <c r="AG109" s="3"/>
      <c r="AH109" s="3"/>
      <c r="AI109" s="3"/>
      <c r="AJ109" s="3">
        <v>0.46689999999999998</v>
      </c>
      <c r="AK109" s="3"/>
      <c r="AL109" s="3"/>
      <c r="AM109" s="3"/>
      <c r="AN109" s="3"/>
      <c r="AO109" s="3"/>
      <c r="AP109" s="3">
        <v>0.48253000000000001</v>
      </c>
      <c r="AQ109" s="3"/>
      <c r="AR109" s="3"/>
      <c r="AS109" s="3"/>
      <c r="AT109" s="3">
        <v>0.48274</v>
      </c>
      <c r="AU109" s="3"/>
      <c r="AV109" s="3"/>
      <c r="AW109" s="3"/>
      <c r="AX109" s="3"/>
      <c r="AY109" s="3"/>
      <c r="AZ109" s="3">
        <v>0.47061999999999998</v>
      </c>
      <c r="BA109" s="3"/>
      <c r="BB109" s="3"/>
      <c r="BC109" s="3"/>
      <c r="BD109" s="3">
        <v>0.45992</v>
      </c>
      <c r="BE109" s="3"/>
      <c r="BF109" s="3"/>
      <c r="BG109" s="3"/>
      <c r="BH109" s="3"/>
      <c r="BI109" s="3"/>
      <c r="BJ109" s="3">
        <v>0.44327</v>
      </c>
      <c r="BK109" s="3"/>
      <c r="BL109" s="3"/>
      <c r="BM109" s="3"/>
      <c r="BN109" s="3">
        <v>0.43236999999999998</v>
      </c>
      <c r="BO109" s="3"/>
      <c r="BP109" s="3"/>
      <c r="BQ109" s="3"/>
      <c r="BR109" s="3"/>
      <c r="BS109" s="3"/>
      <c r="BT109" s="3">
        <v>0.41661999999999999</v>
      </c>
      <c r="BU109" s="3"/>
      <c r="BV109" s="3"/>
      <c r="BW109" s="3"/>
      <c r="BX109" s="3">
        <v>0.40665000000000001</v>
      </c>
      <c r="BY109" s="3"/>
      <c r="BZ109" s="3"/>
      <c r="CA109" s="3"/>
      <c r="CB109" s="3"/>
      <c r="CC109" s="3"/>
      <c r="CD109" s="3">
        <v>0.39241999999999999</v>
      </c>
      <c r="CE109" s="3"/>
      <c r="CF109" s="3"/>
      <c r="CG109" s="3"/>
      <c r="CH109" s="3">
        <v>0.38340999999999997</v>
      </c>
      <c r="CI109" s="3"/>
      <c r="CJ109" s="3"/>
      <c r="CK109" s="3"/>
      <c r="CL109" s="3"/>
      <c r="CM109" s="3"/>
      <c r="CN109" s="3">
        <v>0.37053000000000003</v>
      </c>
      <c r="CO109" s="3"/>
      <c r="CP109" s="3"/>
      <c r="CQ109" s="3"/>
      <c r="CR109" s="3">
        <v>0.36237000000000003</v>
      </c>
      <c r="CS109" s="3"/>
      <c r="CT109" s="3"/>
      <c r="CU109" s="3"/>
      <c r="CV109" s="3"/>
      <c r="CW109" s="3"/>
      <c r="CX109" s="3">
        <v>0.35071000000000002</v>
      </c>
      <c r="CY109" s="3"/>
      <c r="CZ109" s="3"/>
      <c r="DA109" s="3"/>
      <c r="DB109" s="3">
        <v>0.34329999999999999</v>
      </c>
      <c r="DC109" s="3"/>
      <c r="DD109" s="3"/>
      <c r="DE109" s="3"/>
      <c r="DF109" s="3"/>
      <c r="DG109" s="3"/>
      <c r="DH109" s="3">
        <v>0.33272000000000002</v>
      </c>
      <c r="DI109" s="3"/>
      <c r="DJ109" s="3"/>
      <c r="DK109" s="3"/>
      <c r="DL109" s="3">
        <v>0.32600000000000001</v>
      </c>
      <c r="DM109" s="3"/>
      <c r="DN109" s="3"/>
      <c r="DO109" s="3"/>
      <c r="DP109" s="3"/>
      <c r="DQ109" s="3"/>
      <c r="DR109" s="3">
        <v>0.31636999999999998</v>
      </c>
      <c r="DS109" s="3"/>
      <c r="DT109" s="3"/>
      <c r="DU109" s="3"/>
      <c r="DV109" s="3">
        <v>0.31025000000000003</v>
      </c>
      <c r="DW109" s="3"/>
      <c r="DX109" s="3"/>
      <c r="DY109" s="3"/>
      <c r="DZ109" s="3"/>
      <c r="EA109" s="3"/>
      <c r="EB109" s="3">
        <v>0.30148000000000003</v>
      </c>
      <c r="EC109" s="3"/>
      <c r="ED109" s="3"/>
      <c r="EE109" s="3"/>
      <c r="EF109" s="3">
        <v>0.29588999999999999</v>
      </c>
      <c r="EG109" s="3"/>
      <c r="EH109" s="3"/>
      <c r="EI109" s="3"/>
      <c r="EJ109" s="3"/>
      <c r="EK109" s="3"/>
      <c r="EL109" s="3">
        <v>0.28788000000000002</v>
      </c>
      <c r="EM109" s="3"/>
      <c r="EN109" s="3"/>
      <c r="EO109" s="3"/>
      <c r="EP109" s="3"/>
      <c r="EQ109" s="3"/>
      <c r="ER109" s="3"/>
      <c r="ES109" s="3"/>
      <c r="ET109" s="3"/>
      <c r="EU109" s="3"/>
      <c r="EV109" s="3">
        <v>0.27544000000000002</v>
      </c>
    </row>
    <row r="110" spans="1:152" x14ac:dyDescent="0.25">
      <c r="A110">
        <v>107</v>
      </c>
      <c r="B110" s="3"/>
      <c r="C110" s="3"/>
      <c r="D110" s="3"/>
      <c r="E110" s="3">
        <v>0.49214999999999998</v>
      </c>
      <c r="F110" s="3"/>
      <c r="G110" s="3"/>
      <c r="H110" s="3"/>
      <c r="I110" s="3"/>
      <c r="J110" s="3"/>
      <c r="K110" s="3"/>
      <c r="L110" s="3"/>
      <c r="M110" s="3"/>
      <c r="N110" s="3"/>
      <c r="O110" s="3">
        <v>0.46372000000000002</v>
      </c>
      <c r="P110" s="3"/>
      <c r="Q110" s="3"/>
      <c r="R110" s="3"/>
      <c r="S110" s="3"/>
      <c r="T110" s="3"/>
      <c r="U110" s="3"/>
      <c r="V110" s="3"/>
      <c r="W110" s="3"/>
      <c r="X110" s="3"/>
      <c r="Y110" s="3">
        <v>0.44782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>
        <v>0.49491000000000002</v>
      </c>
      <c r="AJ110" s="3"/>
      <c r="AK110" s="3"/>
      <c r="AL110" s="3"/>
      <c r="AM110" s="3"/>
      <c r="AN110" s="3"/>
      <c r="AO110" s="3"/>
      <c r="AP110" s="3">
        <v>0.51270000000000004</v>
      </c>
      <c r="AQ110" s="3"/>
      <c r="AR110" s="3"/>
      <c r="AS110" s="3">
        <v>0.51170000000000004</v>
      </c>
      <c r="AT110" s="3"/>
      <c r="AU110" s="3"/>
      <c r="AV110" s="3"/>
      <c r="AW110" s="3"/>
      <c r="AX110" s="3"/>
      <c r="AY110" s="3"/>
      <c r="AZ110" s="3">
        <v>0.49612000000000001</v>
      </c>
      <c r="BA110" s="3"/>
      <c r="BB110" s="3"/>
      <c r="BC110" s="3">
        <v>0.48752000000000001</v>
      </c>
      <c r="BD110" s="3"/>
      <c r="BE110" s="3"/>
      <c r="BF110" s="3"/>
      <c r="BG110" s="3"/>
      <c r="BH110" s="3"/>
      <c r="BI110" s="3"/>
      <c r="BJ110" s="3">
        <v>0.46700000000000003</v>
      </c>
      <c r="BK110" s="3"/>
      <c r="BL110" s="3"/>
      <c r="BM110" s="3">
        <v>0.45831</v>
      </c>
      <c r="BN110" s="3"/>
      <c r="BO110" s="3"/>
      <c r="BP110" s="3"/>
      <c r="BQ110" s="3"/>
      <c r="BR110" s="3"/>
      <c r="BS110" s="3"/>
      <c r="BT110" s="3">
        <v>0.43894</v>
      </c>
      <c r="BU110" s="3"/>
      <c r="BV110" s="3"/>
      <c r="BW110" s="3">
        <v>0.43104999999999999</v>
      </c>
      <c r="BX110" s="3"/>
      <c r="BY110" s="3"/>
      <c r="BZ110" s="3"/>
      <c r="CA110" s="3"/>
      <c r="CB110" s="3"/>
      <c r="CC110" s="3"/>
      <c r="CD110" s="3">
        <v>0.41354000000000002</v>
      </c>
      <c r="CE110" s="3"/>
      <c r="CF110" s="3"/>
      <c r="CG110" s="3">
        <v>0.40640999999999999</v>
      </c>
      <c r="CH110" s="3"/>
      <c r="CI110" s="3"/>
      <c r="CJ110" s="3"/>
      <c r="CK110" s="3"/>
      <c r="CL110" s="3"/>
      <c r="CM110" s="3"/>
      <c r="CN110" s="3">
        <v>0.39057999999999998</v>
      </c>
      <c r="CO110" s="3"/>
      <c r="CP110" s="3"/>
      <c r="CQ110" s="3">
        <v>0.38411000000000001</v>
      </c>
      <c r="CR110" s="3"/>
      <c r="CS110" s="3"/>
      <c r="CT110" s="3"/>
      <c r="CU110" s="3"/>
      <c r="CV110" s="3"/>
      <c r="CW110" s="3"/>
      <c r="CX110" s="3">
        <v>0.36975999999999998</v>
      </c>
      <c r="CY110" s="3"/>
      <c r="CZ110" s="3"/>
      <c r="DA110" s="3">
        <v>0.3639</v>
      </c>
      <c r="DB110" s="3"/>
      <c r="DC110" s="3"/>
      <c r="DD110" s="3"/>
      <c r="DE110" s="3"/>
      <c r="DF110" s="3"/>
      <c r="DG110" s="3"/>
      <c r="DH110" s="3">
        <v>0.35088000000000003</v>
      </c>
      <c r="DI110" s="3"/>
      <c r="DJ110" s="3"/>
      <c r="DK110" s="3">
        <v>0.34555999999999998</v>
      </c>
      <c r="DL110" s="3"/>
      <c r="DM110" s="3"/>
      <c r="DN110" s="3"/>
      <c r="DO110" s="3"/>
      <c r="DP110" s="3"/>
      <c r="DQ110" s="3"/>
      <c r="DR110" s="3">
        <v>0.3337</v>
      </c>
      <c r="DS110" s="3"/>
      <c r="DT110" s="3"/>
      <c r="DU110" s="3">
        <v>0.32887</v>
      </c>
      <c r="DV110" s="3"/>
      <c r="DW110" s="3"/>
      <c r="DX110" s="3"/>
      <c r="DY110" s="3"/>
      <c r="DZ110" s="3"/>
      <c r="EA110" s="3"/>
      <c r="EB110" s="3">
        <v>0.31807000000000002</v>
      </c>
      <c r="EC110" s="3"/>
      <c r="ED110" s="3"/>
      <c r="EE110" s="3">
        <v>0.31363999999999997</v>
      </c>
      <c r="EF110" s="3"/>
      <c r="EG110" s="3"/>
      <c r="EH110" s="3"/>
      <c r="EI110" s="3"/>
      <c r="EJ110" s="3"/>
      <c r="EK110" s="3"/>
      <c r="EL110" s="3">
        <v>0.30377999999999999</v>
      </c>
      <c r="EM110" s="3"/>
      <c r="EN110" s="3"/>
      <c r="EO110" s="3"/>
      <c r="EP110" s="3"/>
      <c r="EQ110" s="3"/>
      <c r="ER110" s="3"/>
      <c r="ES110" s="3"/>
      <c r="ET110" s="3"/>
      <c r="EU110" s="3"/>
      <c r="EV110" s="3">
        <v>0.29071000000000002</v>
      </c>
    </row>
    <row r="111" spans="1:152" x14ac:dyDescent="0.25">
      <c r="A111">
        <v>108</v>
      </c>
      <c r="B111" s="3"/>
      <c r="C111" s="3"/>
      <c r="D111" s="3">
        <v>0.52168000000000003</v>
      </c>
      <c r="E111" s="3"/>
      <c r="F111" s="3"/>
      <c r="G111" s="3"/>
      <c r="H111" s="3"/>
      <c r="I111" s="3"/>
      <c r="J111" s="3"/>
      <c r="K111" s="3"/>
      <c r="L111" s="3"/>
      <c r="M111" s="3"/>
      <c r="N111" s="3">
        <v>0.49153999999999998</v>
      </c>
      <c r="O111" s="3"/>
      <c r="P111" s="3"/>
      <c r="Q111" s="3"/>
      <c r="R111" s="3"/>
      <c r="S111" s="3"/>
      <c r="T111" s="3"/>
      <c r="U111" s="3"/>
      <c r="V111" s="3"/>
      <c r="W111" s="3"/>
      <c r="X111" s="3">
        <v>0.47467999999999999</v>
      </c>
      <c r="Y111" s="3"/>
      <c r="Z111" s="3"/>
      <c r="AA111" s="3"/>
      <c r="AB111" s="3"/>
      <c r="AC111" s="3"/>
      <c r="AD111" s="3"/>
      <c r="AE111" s="3"/>
      <c r="AF111" s="3"/>
      <c r="AG111" s="3"/>
      <c r="AH111" s="3">
        <v>0.52461000000000002</v>
      </c>
      <c r="AI111" s="3"/>
      <c r="AJ111" s="3"/>
      <c r="AK111" s="3"/>
      <c r="AL111" s="3"/>
      <c r="AM111" s="3"/>
      <c r="AN111" s="3"/>
      <c r="AO111" s="3"/>
      <c r="AP111" s="3">
        <v>0.54381999999999997</v>
      </c>
      <c r="AQ111" s="3"/>
      <c r="AR111" s="3">
        <v>0.54239999999999999</v>
      </c>
      <c r="AS111" s="3"/>
      <c r="AT111" s="3"/>
      <c r="AU111" s="3"/>
      <c r="AV111" s="3"/>
      <c r="AW111" s="3"/>
      <c r="AX111" s="3"/>
      <c r="AY111" s="3"/>
      <c r="AZ111" s="3">
        <v>0.52290000000000003</v>
      </c>
      <c r="BA111" s="3"/>
      <c r="BB111" s="3">
        <v>0.51676999999999995</v>
      </c>
      <c r="BC111" s="3"/>
      <c r="BD111" s="3"/>
      <c r="BE111" s="3"/>
      <c r="BF111" s="3"/>
      <c r="BG111" s="3"/>
      <c r="BH111" s="3"/>
      <c r="BI111" s="3"/>
      <c r="BJ111" s="3">
        <v>0.49196000000000001</v>
      </c>
      <c r="BK111" s="3"/>
      <c r="BL111" s="3">
        <v>0.48581000000000002</v>
      </c>
      <c r="BM111" s="3"/>
      <c r="BN111" s="3"/>
      <c r="BO111" s="3"/>
      <c r="BP111" s="3"/>
      <c r="BQ111" s="3"/>
      <c r="BR111" s="3"/>
      <c r="BS111" s="3"/>
      <c r="BT111" s="3">
        <v>0.46245000000000003</v>
      </c>
      <c r="BU111" s="3"/>
      <c r="BV111" s="3">
        <v>0.45690999999999998</v>
      </c>
      <c r="BW111" s="3"/>
      <c r="BX111" s="3"/>
      <c r="BY111" s="3"/>
      <c r="BZ111" s="3"/>
      <c r="CA111" s="3"/>
      <c r="CB111" s="3"/>
      <c r="CC111" s="3"/>
      <c r="CD111" s="3">
        <v>0.43580000000000002</v>
      </c>
      <c r="CE111" s="3"/>
      <c r="CF111" s="3">
        <v>0.43079000000000001</v>
      </c>
      <c r="CG111" s="3"/>
      <c r="CH111" s="3"/>
      <c r="CI111" s="3"/>
      <c r="CJ111" s="3"/>
      <c r="CK111" s="3"/>
      <c r="CL111" s="3"/>
      <c r="CM111" s="3"/>
      <c r="CN111" s="3">
        <v>0.41170000000000001</v>
      </c>
      <c r="CO111" s="3"/>
      <c r="CP111" s="3">
        <v>0.40716000000000002</v>
      </c>
      <c r="CQ111" s="3"/>
      <c r="CR111" s="3"/>
      <c r="CS111" s="3"/>
      <c r="CT111" s="3"/>
      <c r="CU111" s="3"/>
      <c r="CV111" s="3"/>
      <c r="CW111" s="3"/>
      <c r="CX111" s="3">
        <v>0.38985999999999998</v>
      </c>
      <c r="CY111" s="3"/>
      <c r="CZ111" s="3">
        <v>0.38573000000000002</v>
      </c>
      <c r="DA111" s="3"/>
      <c r="DB111" s="3"/>
      <c r="DC111" s="3"/>
      <c r="DD111" s="3"/>
      <c r="DE111" s="3"/>
      <c r="DF111" s="3"/>
      <c r="DG111" s="3"/>
      <c r="DH111" s="3">
        <v>0.37003000000000003</v>
      </c>
      <c r="DI111" s="3"/>
      <c r="DJ111" s="3">
        <v>0.36629</v>
      </c>
      <c r="DK111" s="3"/>
      <c r="DL111" s="3"/>
      <c r="DM111" s="3"/>
      <c r="DN111" s="3"/>
      <c r="DO111" s="3"/>
      <c r="DP111" s="3"/>
      <c r="DQ111" s="3"/>
      <c r="DR111" s="3">
        <v>0.35199999999999998</v>
      </c>
      <c r="DS111" s="3"/>
      <c r="DT111" s="3">
        <v>0.34860000000000002</v>
      </c>
      <c r="DU111" s="3"/>
      <c r="DV111" s="3"/>
      <c r="DW111" s="3"/>
      <c r="DX111" s="3"/>
      <c r="DY111" s="3"/>
      <c r="DZ111" s="3"/>
      <c r="EA111" s="3"/>
      <c r="EB111" s="3">
        <v>0.33556999999999998</v>
      </c>
      <c r="EC111" s="3"/>
      <c r="ED111" s="3">
        <v>0.33245999999999998</v>
      </c>
      <c r="EE111" s="3"/>
      <c r="EF111" s="3"/>
      <c r="EG111" s="3"/>
      <c r="EH111" s="3"/>
      <c r="EI111" s="3"/>
      <c r="EJ111" s="3"/>
      <c r="EK111" s="3"/>
      <c r="EL111" s="3">
        <v>0.32057000000000002</v>
      </c>
      <c r="EM111" s="3"/>
      <c r="EN111" s="3"/>
      <c r="EO111" s="3"/>
      <c r="EP111" s="3"/>
      <c r="EQ111" s="3"/>
      <c r="ER111" s="3"/>
      <c r="ES111" s="3"/>
      <c r="ET111" s="3"/>
      <c r="EU111" s="3"/>
      <c r="EV111" s="3">
        <v>0.30682999999999999</v>
      </c>
    </row>
    <row r="112" spans="1:152" x14ac:dyDescent="0.25">
      <c r="A112">
        <v>109</v>
      </c>
      <c r="B112" s="3"/>
      <c r="C112" s="3">
        <v>0.55298000000000003</v>
      </c>
      <c r="D112" s="3"/>
      <c r="E112" s="3"/>
      <c r="F112" s="3"/>
      <c r="G112" s="3"/>
      <c r="H112" s="3"/>
      <c r="I112" s="3"/>
      <c r="J112" s="3"/>
      <c r="K112" s="3"/>
      <c r="L112" s="3"/>
      <c r="M112" s="3">
        <v>0.52102999999999999</v>
      </c>
      <c r="N112" s="3"/>
      <c r="O112" s="3"/>
      <c r="P112" s="3"/>
      <c r="Q112" s="3"/>
      <c r="R112" s="3"/>
      <c r="S112" s="3"/>
      <c r="T112" s="3"/>
      <c r="U112" s="3"/>
      <c r="V112" s="3"/>
      <c r="W112" s="3">
        <v>0.50317000000000001</v>
      </c>
      <c r="X112" s="3"/>
      <c r="Y112" s="3"/>
      <c r="Z112" s="3"/>
      <c r="AA112" s="3"/>
      <c r="AB112" s="3"/>
      <c r="AC112" s="3"/>
      <c r="AD112" s="3"/>
      <c r="AE112" s="3"/>
      <c r="AF112" s="3"/>
      <c r="AG112" s="3">
        <v>0.55608000000000002</v>
      </c>
      <c r="AH112" s="3"/>
      <c r="AI112" s="3"/>
      <c r="AJ112" s="3"/>
      <c r="AK112" s="3"/>
      <c r="AL112" s="3"/>
      <c r="AM112" s="3"/>
      <c r="AN112" s="3"/>
      <c r="AO112" s="3"/>
      <c r="AP112" s="3">
        <v>0.57601999999999998</v>
      </c>
      <c r="AQ112" s="3">
        <v>0.57494999999999996</v>
      </c>
      <c r="AR112" s="3"/>
      <c r="AS112" s="3"/>
      <c r="AT112" s="3"/>
      <c r="AU112" s="3"/>
      <c r="AV112" s="3"/>
      <c r="AW112" s="3"/>
      <c r="AX112" s="3"/>
      <c r="AY112" s="3"/>
      <c r="AZ112" s="3">
        <v>0.55105000000000004</v>
      </c>
      <c r="BA112" s="3">
        <v>0.54778000000000004</v>
      </c>
      <c r="BB112" s="3"/>
      <c r="BC112" s="3"/>
      <c r="BD112" s="3"/>
      <c r="BE112" s="3"/>
      <c r="BF112" s="3"/>
      <c r="BG112" s="3"/>
      <c r="BH112" s="3"/>
      <c r="BI112" s="3"/>
      <c r="BJ112" s="3">
        <v>0.51819999999999999</v>
      </c>
      <c r="BK112" s="3">
        <v>0.51495999999999997</v>
      </c>
      <c r="BL112" s="3"/>
      <c r="BM112" s="3"/>
      <c r="BN112" s="3"/>
      <c r="BO112" s="3"/>
      <c r="BP112" s="3"/>
      <c r="BQ112" s="3"/>
      <c r="BR112" s="3"/>
      <c r="BS112" s="3"/>
      <c r="BT112" s="3">
        <v>0.48726000000000003</v>
      </c>
      <c r="BU112" s="3">
        <v>0.48432999999999998</v>
      </c>
      <c r="BV112" s="3"/>
      <c r="BW112" s="3"/>
      <c r="BX112" s="3"/>
      <c r="BY112" s="3"/>
      <c r="BZ112" s="3"/>
      <c r="CA112" s="3"/>
      <c r="CB112" s="3"/>
      <c r="CC112" s="3"/>
      <c r="CD112" s="3">
        <v>0.45928000000000002</v>
      </c>
      <c r="CE112" s="3">
        <v>0.45663999999999999</v>
      </c>
      <c r="CF112" s="3"/>
      <c r="CG112" s="3"/>
      <c r="CH112" s="3"/>
      <c r="CI112" s="3"/>
      <c r="CJ112" s="3"/>
      <c r="CK112" s="3"/>
      <c r="CL112" s="3"/>
      <c r="CM112" s="3"/>
      <c r="CN112" s="3">
        <v>0.43397999999999998</v>
      </c>
      <c r="CO112" s="3">
        <v>0.43158999999999997</v>
      </c>
      <c r="CP112" s="3"/>
      <c r="CQ112" s="3"/>
      <c r="CR112" s="3"/>
      <c r="CS112" s="3"/>
      <c r="CT112" s="3"/>
      <c r="CU112" s="3"/>
      <c r="CV112" s="3"/>
      <c r="CW112" s="3"/>
      <c r="CX112" s="3">
        <v>0.41105000000000003</v>
      </c>
      <c r="CY112" s="3">
        <v>0.40888000000000002</v>
      </c>
      <c r="CZ112" s="3"/>
      <c r="DA112" s="3"/>
      <c r="DB112" s="3"/>
      <c r="DC112" s="3"/>
      <c r="DD112" s="3"/>
      <c r="DE112" s="3"/>
      <c r="DF112" s="3"/>
      <c r="DG112" s="3"/>
      <c r="DH112" s="3">
        <v>0.39023999999999998</v>
      </c>
      <c r="DI112" s="3">
        <v>0.38827</v>
      </c>
      <c r="DJ112" s="3"/>
      <c r="DK112" s="3"/>
      <c r="DL112" s="3"/>
      <c r="DM112" s="3"/>
      <c r="DN112" s="3"/>
      <c r="DO112" s="3"/>
      <c r="DP112" s="3"/>
      <c r="DQ112" s="3"/>
      <c r="DR112" s="3">
        <v>0.37130999999999997</v>
      </c>
      <c r="DS112" s="3">
        <v>0.36951000000000001</v>
      </c>
      <c r="DT112" s="3"/>
      <c r="DU112" s="3"/>
      <c r="DV112" s="3"/>
      <c r="DW112" s="3"/>
      <c r="DX112" s="3"/>
      <c r="DY112" s="3"/>
      <c r="DZ112" s="3"/>
      <c r="EA112" s="3"/>
      <c r="EB112" s="3">
        <v>0.35405999999999999</v>
      </c>
      <c r="EC112" s="3">
        <v>0.35241</v>
      </c>
      <c r="ED112" s="3"/>
      <c r="EE112" s="3"/>
      <c r="EF112" s="3"/>
      <c r="EG112" s="3"/>
      <c r="EH112" s="3"/>
      <c r="EI112" s="3"/>
      <c r="EJ112" s="3"/>
      <c r="EK112" s="3"/>
      <c r="EL112" s="3">
        <v>0.33828000000000003</v>
      </c>
      <c r="EM112" s="3"/>
      <c r="EN112" s="3"/>
      <c r="EO112" s="3"/>
      <c r="EP112" s="3"/>
      <c r="EQ112" s="3"/>
      <c r="ER112" s="3"/>
      <c r="ES112" s="3"/>
      <c r="ET112" s="3"/>
      <c r="EU112" s="3"/>
      <c r="EV112" s="3">
        <v>0.32385000000000003</v>
      </c>
    </row>
    <row r="113" spans="1:192" x14ac:dyDescent="0.25">
      <c r="A113">
        <v>110</v>
      </c>
      <c r="B113" s="3">
        <v>0.58616000000000001</v>
      </c>
      <c r="C113" s="3"/>
      <c r="D113" s="3"/>
      <c r="E113" s="3"/>
      <c r="F113" s="3"/>
      <c r="G113" s="3"/>
      <c r="H113" s="3"/>
      <c r="I113" s="3"/>
      <c r="J113" s="3"/>
      <c r="K113" s="3"/>
      <c r="L113" s="3">
        <v>0.55228999999999995</v>
      </c>
      <c r="M113" s="3"/>
      <c r="N113" s="3"/>
      <c r="O113" s="3"/>
      <c r="P113" s="3"/>
      <c r="Q113" s="3"/>
      <c r="R113" s="3"/>
      <c r="S113" s="3"/>
      <c r="T113" s="3"/>
      <c r="U113" s="3"/>
      <c r="V113" s="3">
        <v>0.53335999999999995</v>
      </c>
      <c r="W113" s="3"/>
      <c r="X113" s="3"/>
      <c r="Y113" s="3"/>
      <c r="Z113" s="3"/>
      <c r="AA113" s="3"/>
      <c r="AB113" s="3"/>
      <c r="AC113" s="3"/>
      <c r="AD113" s="3"/>
      <c r="AE113" s="3"/>
      <c r="AF113" s="3">
        <v>0.58945000000000003</v>
      </c>
      <c r="AG113" s="3"/>
      <c r="AH113" s="3"/>
      <c r="AI113" s="3"/>
      <c r="AJ113" s="3"/>
      <c r="AK113" s="3"/>
      <c r="AL113" s="3"/>
      <c r="AM113" s="3"/>
      <c r="AN113" s="3"/>
      <c r="AO113" s="3"/>
      <c r="AP113" s="3">
        <v>0.60943999999999998</v>
      </c>
      <c r="AQ113" s="3"/>
      <c r="AR113" s="3"/>
      <c r="AS113" s="3"/>
      <c r="AT113" s="3"/>
      <c r="AU113" s="3"/>
      <c r="AV113" s="3"/>
      <c r="AW113" s="3"/>
      <c r="AX113" s="3"/>
      <c r="AY113" s="3"/>
      <c r="AZ113" s="3">
        <v>0.58064000000000004</v>
      </c>
      <c r="BA113" s="3"/>
      <c r="BB113" s="3"/>
      <c r="BC113" s="3"/>
      <c r="BD113" s="3"/>
      <c r="BE113" s="3"/>
      <c r="BF113" s="3"/>
      <c r="BG113" s="3"/>
      <c r="BH113" s="3"/>
      <c r="BI113" s="3"/>
      <c r="BJ113" s="3">
        <v>0.54586000000000001</v>
      </c>
      <c r="BK113" s="3"/>
      <c r="BL113" s="3"/>
      <c r="BM113" s="3"/>
      <c r="BN113" s="3"/>
      <c r="BO113" s="3"/>
      <c r="BP113" s="3"/>
      <c r="BQ113" s="3"/>
      <c r="BR113" s="3"/>
      <c r="BS113" s="3"/>
      <c r="BT113" s="3">
        <v>0.51339000000000001</v>
      </c>
      <c r="BU113" s="3"/>
      <c r="BV113" s="3"/>
      <c r="BW113" s="3"/>
      <c r="BX113" s="3"/>
      <c r="BY113" s="3"/>
      <c r="BZ113" s="3"/>
      <c r="CA113" s="3"/>
      <c r="CB113" s="3"/>
      <c r="CC113" s="3"/>
      <c r="CD113" s="3">
        <v>0.48404000000000003</v>
      </c>
      <c r="CE113" s="3"/>
      <c r="CF113" s="3"/>
      <c r="CG113" s="3"/>
      <c r="CH113" s="3"/>
      <c r="CI113" s="3"/>
      <c r="CJ113" s="3"/>
      <c r="CK113" s="3"/>
      <c r="CL113" s="3"/>
      <c r="CM113" s="3"/>
      <c r="CN113" s="3">
        <v>0.45748</v>
      </c>
      <c r="CO113" s="3"/>
      <c r="CP113" s="3"/>
      <c r="CQ113" s="3"/>
      <c r="CR113" s="3"/>
      <c r="CS113" s="3"/>
      <c r="CT113" s="3"/>
      <c r="CU113" s="3"/>
      <c r="CV113" s="3"/>
      <c r="CW113" s="3"/>
      <c r="CX113" s="3">
        <v>0.43341000000000002</v>
      </c>
      <c r="CY113" s="3"/>
      <c r="CZ113" s="3"/>
      <c r="DA113" s="3"/>
      <c r="DB113" s="3"/>
      <c r="DC113" s="3"/>
      <c r="DD113" s="3"/>
      <c r="DE113" s="3"/>
      <c r="DF113" s="3"/>
      <c r="DG113" s="3"/>
      <c r="DH113" s="3">
        <v>0.41156999999999999</v>
      </c>
      <c r="DI113" s="3"/>
      <c r="DJ113" s="3"/>
      <c r="DK113" s="3"/>
      <c r="DL113" s="3"/>
      <c r="DM113" s="3"/>
      <c r="DN113" s="3"/>
      <c r="DO113" s="3"/>
      <c r="DP113" s="3"/>
      <c r="DQ113" s="3"/>
      <c r="DR113" s="3">
        <v>0.39167999999999997</v>
      </c>
      <c r="DS113" s="3"/>
      <c r="DT113" s="3"/>
      <c r="DU113" s="3"/>
      <c r="DV113" s="3"/>
      <c r="DW113" s="3"/>
      <c r="DX113" s="3"/>
      <c r="DY113" s="3"/>
      <c r="DZ113" s="3"/>
      <c r="EA113" s="3"/>
      <c r="EB113" s="3">
        <v>0.37354999999999999</v>
      </c>
      <c r="EC113" s="3"/>
      <c r="ED113" s="3"/>
      <c r="EE113" s="3"/>
      <c r="EF113" s="3"/>
      <c r="EG113" s="3"/>
      <c r="EH113" s="3"/>
      <c r="EI113" s="3"/>
      <c r="EJ113" s="3"/>
      <c r="EK113" s="3"/>
      <c r="EL113" s="3">
        <v>0.35699999999999998</v>
      </c>
      <c r="EM113" s="3"/>
      <c r="EN113" s="3"/>
      <c r="EO113" s="3"/>
      <c r="EP113" s="3"/>
      <c r="EQ113" s="3"/>
      <c r="ER113" s="3"/>
      <c r="ES113" s="3"/>
      <c r="ET113" s="3"/>
      <c r="EU113" s="3"/>
      <c r="EV113" s="3">
        <v>0.34182000000000001</v>
      </c>
    </row>
    <row r="114" spans="1:192" x14ac:dyDescent="0.25">
      <c r="A114">
        <v>111</v>
      </c>
      <c r="B114" s="3"/>
      <c r="C114" s="3"/>
      <c r="D114" s="3"/>
      <c r="E114" s="3"/>
      <c r="F114" s="3"/>
      <c r="G114" s="3"/>
      <c r="H114" s="3"/>
      <c r="I114" s="3"/>
      <c r="J114" s="3"/>
      <c r="K114" s="3">
        <v>0.58536999999999995</v>
      </c>
      <c r="L114" s="3"/>
      <c r="M114" s="3"/>
      <c r="N114" s="3"/>
      <c r="O114" s="3"/>
      <c r="P114" s="3"/>
      <c r="Q114" s="3"/>
      <c r="R114" s="3"/>
      <c r="S114" s="3"/>
      <c r="T114" s="3"/>
      <c r="U114" s="3">
        <v>0.56535999999999997</v>
      </c>
      <c r="V114" s="3"/>
      <c r="W114" s="3"/>
      <c r="X114" s="3"/>
      <c r="Y114" s="3"/>
      <c r="Z114" s="3"/>
      <c r="AA114" s="3"/>
      <c r="AB114" s="3"/>
      <c r="AC114" s="3"/>
      <c r="AD114" s="3"/>
      <c r="AE114" s="3">
        <v>0.62482000000000004</v>
      </c>
      <c r="AF114" s="3"/>
      <c r="AG114" s="3"/>
      <c r="AH114" s="3"/>
      <c r="AI114" s="3"/>
      <c r="AJ114" s="3"/>
      <c r="AK114" s="3"/>
      <c r="AL114" s="3"/>
      <c r="AM114" s="3"/>
      <c r="AN114" s="3"/>
      <c r="AO114" s="3">
        <v>0.64600999999999997</v>
      </c>
      <c r="AP114" s="3">
        <v>0.64414000000000005</v>
      </c>
      <c r="AQ114" s="3"/>
      <c r="AR114" s="3"/>
      <c r="AS114" s="3"/>
      <c r="AT114" s="3"/>
      <c r="AU114" s="3"/>
      <c r="AV114" s="3"/>
      <c r="AW114" s="3"/>
      <c r="AX114" s="3"/>
      <c r="AY114" s="3">
        <v>0.61548000000000003</v>
      </c>
      <c r="AZ114" s="3">
        <v>0.61177000000000004</v>
      </c>
      <c r="BA114" s="3"/>
      <c r="BB114" s="3"/>
      <c r="BC114" s="3"/>
      <c r="BD114" s="3"/>
      <c r="BE114" s="3"/>
      <c r="BF114" s="3"/>
      <c r="BG114" s="3"/>
      <c r="BH114" s="3"/>
      <c r="BI114" s="3">
        <v>0.57860999999999996</v>
      </c>
      <c r="BJ114" s="3">
        <v>0.57501000000000002</v>
      </c>
      <c r="BK114" s="3"/>
      <c r="BL114" s="3"/>
      <c r="BM114" s="3"/>
      <c r="BN114" s="3"/>
      <c r="BO114" s="3"/>
      <c r="BP114" s="3"/>
      <c r="BQ114" s="3"/>
      <c r="BR114" s="3"/>
      <c r="BS114" s="3">
        <v>0.54418999999999995</v>
      </c>
      <c r="BT114" s="3">
        <v>0.54093000000000002</v>
      </c>
      <c r="BU114" s="3"/>
      <c r="BV114" s="3"/>
      <c r="BW114" s="3"/>
      <c r="BX114" s="3"/>
      <c r="BY114" s="3"/>
      <c r="BZ114" s="3"/>
      <c r="CA114" s="3"/>
      <c r="CB114" s="3"/>
      <c r="CC114" s="3">
        <v>0.51307999999999998</v>
      </c>
      <c r="CD114" s="3">
        <v>0.51014999999999999</v>
      </c>
      <c r="CE114" s="3"/>
      <c r="CF114" s="3"/>
      <c r="CG114" s="3"/>
      <c r="CH114" s="3"/>
      <c r="CI114" s="3"/>
      <c r="CJ114" s="3"/>
      <c r="CK114" s="3"/>
      <c r="CL114" s="3"/>
      <c r="CM114" s="3">
        <v>0.48493000000000003</v>
      </c>
      <c r="CN114" s="3">
        <v>0.48226999999999998</v>
      </c>
      <c r="CO114" s="3"/>
      <c r="CP114" s="3"/>
      <c r="CQ114" s="3"/>
      <c r="CR114" s="3"/>
      <c r="CS114" s="3"/>
      <c r="CT114" s="3"/>
      <c r="CU114" s="3"/>
      <c r="CV114" s="3"/>
      <c r="CW114" s="3">
        <v>0.45942</v>
      </c>
      <c r="CX114" s="3">
        <v>0.45700000000000002</v>
      </c>
      <c r="CY114" s="3"/>
      <c r="CZ114" s="3"/>
      <c r="DA114" s="3"/>
      <c r="DB114" s="3"/>
      <c r="DC114" s="3"/>
      <c r="DD114" s="3"/>
      <c r="DE114" s="3"/>
      <c r="DF114" s="3"/>
      <c r="DG114" s="3">
        <v>0.43625999999999998</v>
      </c>
      <c r="DH114" s="3">
        <v>0.43404999999999999</v>
      </c>
      <c r="DI114" s="3"/>
      <c r="DJ114" s="3"/>
      <c r="DK114" s="3"/>
      <c r="DL114" s="3"/>
      <c r="DM114" s="3"/>
      <c r="DN114" s="3"/>
      <c r="DO114" s="3"/>
      <c r="DP114" s="3"/>
      <c r="DQ114" s="3">
        <v>0.41519</v>
      </c>
      <c r="DR114" s="3">
        <v>0.41319</v>
      </c>
      <c r="DS114" s="3"/>
      <c r="DT114" s="3"/>
      <c r="DU114" s="3"/>
      <c r="DV114" s="3"/>
      <c r="DW114" s="3"/>
      <c r="DX114" s="3"/>
      <c r="DY114" s="3"/>
      <c r="DZ114" s="3"/>
      <c r="EA114" s="3">
        <v>0.39596999999999999</v>
      </c>
      <c r="EB114" s="3">
        <v>0.39413999999999999</v>
      </c>
      <c r="EC114" s="3"/>
      <c r="ED114" s="3"/>
      <c r="EE114" s="3"/>
      <c r="EF114" s="3"/>
      <c r="EG114" s="3"/>
      <c r="EH114" s="3"/>
      <c r="EI114" s="3"/>
      <c r="EJ114" s="3"/>
      <c r="EK114" s="3"/>
      <c r="EL114" s="3">
        <v>0.37674000000000002</v>
      </c>
      <c r="EM114" s="3"/>
      <c r="EN114" s="3"/>
      <c r="EO114" s="3"/>
      <c r="EP114" s="3"/>
      <c r="EQ114" s="3"/>
      <c r="ER114" s="3"/>
      <c r="ES114" s="3"/>
      <c r="ET114" s="3"/>
      <c r="EU114" s="3"/>
      <c r="EV114" s="3">
        <v>0.36080000000000001</v>
      </c>
    </row>
    <row r="115" spans="1:192" x14ac:dyDescent="0.25">
      <c r="A115">
        <v>112</v>
      </c>
      <c r="B115" s="3"/>
      <c r="C115" s="3"/>
      <c r="D115" s="3"/>
      <c r="E115" s="3"/>
      <c r="F115" s="3"/>
      <c r="G115" s="3"/>
      <c r="H115" s="3"/>
      <c r="I115" s="3"/>
      <c r="J115" s="3">
        <v>0.61463999999999996</v>
      </c>
      <c r="K115" s="3"/>
      <c r="L115" s="3"/>
      <c r="M115" s="3"/>
      <c r="N115" s="3"/>
      <c r="O115" s="3"/>
      <c r="P115" s="3"/>
      <c r="Q115" s="3"/>
      <c r="R115" s="3"/>
      <c r="S115" s="3"/>
      <c r="T115" s="3">
        <v>0.59928000000000003</v>
      </c>
      <c r="U115" s="3"/>
      <c r="V115" s="3"/>
      <c r="W115" s="3"/>
      <c r="X115" s="3"/>
      <c r="Y115" s="3"/>
      <c r="Z115" s="3"/>
      <c r="AA115" s="3"/>
      <c r="AB115" s="3"/>
      <c r="AC115" s="3"/>
      <c r="AD115" s="3">
        <v>0.66230999999999995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>
        <v>0.68476999999999999</v>
      </c>
      <c r="AO115" s="3"/>
      <c r="AP115" s="3">
        <v>0.68037999999999998</v>
      </c>
      <c r="AQ115" s="3"/>
      <c r="AR115" s="3"/>
      <c r="AS115" s="3"/>
      <c r="AT115" s="3"/>
      <c r="AU115" s="3"/>
      <c r="AV115" s="3"/>
      <c r="AW115" s="3"/>
      <c r="AX115" s="3">
        <v>0.65241000000000005</v>
      </c>
      <c r="AY115" s="3"/>
      <c r="AZ115" s="3">
        <v>0.64453000000000005</v>
      </c>
      <c r="BA115" s="3"/>
      <c r="BB115" s="3"/>
      <c r="BC115" s="3"/>
      <c r="BD115" s="3"/>
      <c r="BE115" s="3"/>
      <c r="BF115" s="3"/>
      <c r="BG115" s="3"/>
      <c r="BH115" s="3">
        <v>0.61333000000000004</v>
      </c>
      <c r="BI115" s="3"/>
      <c r="BJ115" s="3">
        <v>0.60572999999999999</v>
      </c>
      <c r="BK115" s="3"/>
      <c r="BL115" s="3"/>
      <c r="BM115" s="3"/>
      <c r="BN115" s="3"/>
      <c r="BO115" s="3"/>
      <c r="BP115" s="3"/>
      <c r="BQ115" s="3"/>
      <c r="BR115" s="3">
        <v>0.57684000000000002</v>
      </c>
      <c r="BS115" s="3"/>
      <c r="BT115" s="3">
        <v>0.56996999999999998</v>
      </c>
      <c r="BU115" s="3"/>
      <c r="BV115" s="3"/>
      <c r="BW115" s="3"/>
      <c r="BX115" s="3"/>
      <c r="BY115" s="3"/>
      <c r="BZ115" s="3"/>
      <c r="CA115" s="3"/>
      <c r="CB115" s="3">
        <v>0.54386999999999996</v>
      </c>
      <c r="CC115" s="3"/>
      <c r="CD115" s="3">
        <v>0.53766000000000003</v>
      </c>
      <c r="CE115" s="3"/>
      <c r="CF115" s="3"/>
      <c r="CG115" s="3"/>
      <c r="CH115" s="3"/>
      <c r="CI115" s="3"/>
      <c r="CJ115" s="3"/>
      <c r="CK115" s="3"/>
      <c r="CL115" s="3">
        <v>0.51402999999999999</v>
      </c>
      <c r="CM115" s="3"/>
      <c r="CN115" s="3">
        <v>0.50841000000000003</v>
      </c>
      <c r="CO115" s="3"/>
      <c r="CP115" s="3"/>
      <c r="CQ115" s="3"/>
      <c r="CR115" s="3"/>
      <c r="CS115" s="3"/>
      <c r="CT115" s="3"/>
      <c r="CU115" s="3"/>
      <c r="CV115" s="3">
        <v>0.48698000000000002</v>
      </c>
      <c r="CW115" s="3"/>
      <c r="CX115" s="3">
        <v>0.48188999999999999</v>
      </c>
      <c r="CY115" s="3"/>
      <c r="CZ115" s="3"/>
      <c r="DA115" s="3"/>
      <c r="DB115" s="3"/>
      <c r="DC115" s="3"/>
      <c r="DD115" s="3"/>
      <c r="DE115" s="3"/>
      <c r="DF115" s="3">
        <v>0.46244000000000002</v>
      </c>
      <c r="DG115" s="3"/>
      <c r="DH115" s="3">
        <v>0.45778999999999997</v>
      </c>
      <c r="DI115" s="3"/>
      <c r="DJ115" s="3"/>
      <c r="DK115" s="3"/>
      <c r="DL115" s="3"/>
      <c r="DM115" s="3"/>
      <c r="DN115" s="3"/>
      <c r="DO115" s="3"/>
      <c r="DP115" s="3">
        <v>0.44009999999999999</v>
      </c>
      <c r="DQ115" s="3"/>
      <c r="DR115" s="3">
        <v>0.43586999999999998</v>
      </c>
      <c r="DS115" s="3"/>
      <c r="DT115" s="3"/>
      <c r="DU115" s="3"/>
      <c r="DV115" s="3"/>
      <c r="DW115" s="3"/>
      <c r="DX115" s="3"/>
      <c r="DY115" s="3"/>
      <c r="DZ115" s="3">
        <v>0.41971999999999998</v>
      </c>
      <c r="EA115" s="3"/>
      <c r="EB115" s="3">
        <v>0.41587000000000002</v>
      </c>
      <c r="EC115" s="3"/>
      <c r="ED115" s="3"/>
      <c r="EE115" s="3"/>
      <c r="EF115" s="3"/>
      <c r="EG115" s="3"/>
      <c r="EH115" s="3"/>
      <c r="EI115" s="3"/>
      <c r="EJ115" s="3"/>
      <c r="EK115" s="3"/>
      <c r="EL115" s="3">
        <v>0.39760000000000001</v>
      </c>
      <c r="EM115" s="3"/>
      <c r="EN115" s="3"/>
      <c r="EO115" s="3"/>
      <c r="EP115" s="3"/>
      <c r="EQ115" s="3"/>
      <c r="ER115" s="3"/>
      <c r="ES115" s="3"/>
      <c r="ET115" s="3"/>
      <c r="EU115" s="3"/>
      <c r="EV115" s="3">
        <v>0.38081999999999999</v>
      </c>
    </row>
    <row r="116" spans="1:192" x14ac:dyDescent="0.25">
      <c r="A116">
        <v>113</v>
      </c>
      <c r="B116" s="3"/>
      <c r="C116" s="3"/>
      <c r="D116" s="3"/>
      <c r="E116" s="3"/>
      <c r="F116" s="3"/>
      <c r="G116" s="3"/>
      <c r="H116" s="3"/>
      <c r="I116" s="3">
        <v>0.64537</v>
      </c>
      <c r="J116" s="3"/>
      <c r="K116" s="3"/>
      <c r="L116" s="3"/>
      <c r="M116" s="3"/>
      <c r="N116" s="3"/>
      <c r="O116" s="3"/>
      <c r="P116" s="3"/>
      <c r="Q116" s="3"/>
      <c r="R116" s="3"/>
      <c r="S116" s="3">
        <v>0.63522999999999996</v>
      </c>
      <c r="T116" s="3"/>
      <c r="U116" s="3"/>
      <c r="V116" s="3"/>
      <c r="W116" s="3"/>
      <c r="X116" s="3"/>
      <c r="Y116" s="3"/>
      <c r="Z116" s="3"/>
      <c r="AA116" s="3"/>
      <c r="AB116" s="3"/>
      <c r="AC116" s="3">
        <v>0.70204</v>
      </c>
      <c r="AD116" s="3"/>
      <c r="AE116" s="3"/>
      <c r="AF116" s="3"/>
      <c r="AG116" s="3"/>
      <c r="AH116" s="3"/>
      <c r="AI116" s="3"/>
      <c r="AJ116" s="3"/>
      <c r="AK116" s="3"/>
      <c r="AL116" s="3"/>
      <c r="AM116" s="3">
        <v>0.72585</v>
      </c>
      <c r="AN116" s="3"/>
      <c r="AO116" s="3"/>
      <c r="AP116" s="3">
        <v>0.71823000000000004</v>
      </c>
      <c r="AQ116" s="3"/>
      <c r="AR116" s="3"/>
      <c r="AS116" s="3"/>
      <c r="AT116" s="3"/>
      <c r="AU116" s="3"/>
      <c r="AV116" s="3"/>
      <c r="AW116" s="3">
        <v>0.69155999999999995</v>
      </c>
      <c r="AX116" s="3"/>
      <c r="AY116" s="3"/>
      <c r="AZ116" s="3">
        <v>0.67903000000000002</v>
      </c>
      <c r="BA116" s="3"/>
      <c r="BB116" s="3"/>
      <c r="BC116" s="3"/>
      <c r="BD116" s="3"/>
      <c r="BE116" s="3"/>
      <c r="BF116" s="3"/>
      <c r="BG116" s="3">
        <v>0.65012999999999999</v>
      </c>
      <c r="BH116" s="3"/>
      <c r="BI116" s="3"/>
      <c r="BJ116" s="3">
        <v>0.6381</v>
      </c>
      <c r="BK116" s="3"/>
      <c r="BL116" s="3"/>
      <c r="BM116" s="3"/>
      <c r="BN116" s="3"/>
      <c r="BO116" s="3"/>
      <c r="BP116" s="3"/>
      <c r="BQ116" s="3">
        <v>0.61145000000000005</v>
      </c>
      <c r="BR116" s="3"/>
      <c r="BS116" s="3"/>
      <c r="BT116" s="3">
        <v>0.60058999999999996</v>
      </c>
      <c r="BU116" s="3"/>
      <c r="BV116" s="3"/>
      <c r="BW116" s="3"/>
      <c r="BX116" s="3"/>
      <c r="BY116" s="3"/>
      <c r="BZ116" s="3"/>
      <c r="CA116" s="3">
        <v>0.57650000000000001</v>
      </c>
      <c r="CB116" s="3"/>
      <c r="CC116" s="3"/>
      <c r="CD116" s="3">
        <v>0.56667000000000001</v>
      </c>
      <c r="CE116" s="3"/>
      <c r="CF116" s="3"/>
      <c r="CG116" s="3"/>
      <c r="CH116" s="3"/>
      <c r="CI116" s="3"/>
      <c r="CJ116" s="3"/>
      <c r="CK116" s="3">
        <v>0.54486999999999997</v>
      </c>
      <c r="CL116" s="3"/>
      <c r="CM116" s="3"/>
      <c r="CN116" s="3">
        <v>0.53598000000000001</v>
      </c>
      <c r="CO116" s="3"/>
      <c r="CP116" s="3"/>
      <c r="CQ116" s="3"/>
      <c r="CR116" s="3"/>
      <c r="CS116" s="3"/>
      <c r="CT116" s="3"/>
      <c r="CU116" s="3">
        <v>0.51619999999999999</v>
      </c>
      <c r="CV116" s="3"/>
      <c r="CW116" s="3"/>
      <c r="CX116" s="3">
        <v>0.50812999999999997</v>
      </c>
      <c r="CY116" s="3"/>
      <c r="CZ116" s="3"/>
      <c r="DA116" s="3"/>
      <c r="DB116" s="3"/>
      <c r="DC116" s="3"/>
      <c r="DD116" s="3"/>
      <c r="DE116" s="3">
        <v>0.49018</v>
      </c>
      <c r="DF116" s="3"/>
      <c r="DG116" s="3"/>
      <c r="DH116" s="3">
        <v>0.48283999999999999</v>
      </c>
      <c r="DI116" s="3"/>
      <c r="DJ116" s="3"/>
      <c r="DK116" s="3"/>
      <c r="DL116" s="3"/>
      <c r="DM116" s="3"/>
      <c r="DN116" s="3"/>
      <c r="DO116" s="3">
        <v>0.46650000000000003</v>
      </c>
      <c r="DP116" s="3"/>
      <c r="DQ116" s="3"/>
      <c r="DR116" s="3">
        <v>0.45982000000000001</v>
      </c>
      <c r="DS116" s="3"/>
      <c r="DT116" s="3"/>
      <c r="DU116" s="3"/>
      <c r="DV116" s="3"/>
      <c r="DW116" s="3"/>
      <c r="DX116" s="3"/>
      <c r="DY116" s="3">
        <v>0.44491000000000003</v>
      </c>
      <c r="DZ116" s="3"/>
      <c r="EA116" s="3"/>
      <c r="EB116" s="3">
        <v>0.43880999999999998</v>
      </c>
      <c r="EC116" s="3"/>
      <c r="ED116" s="3"/>
      <c r="EE116" s="3"/>
      <c r="EF116" s="3"/>
      <c r="EG116" s="3"/>
      <c r="EH116" s="3"/>
      <c r="EI116" s="3"/>
      <c r="EJ116" s="3"/>
      <c r="EK116" s="3"/>
      <c r="EL116" s="3">
        <v>0.41959999999999997</v>
      </c>
      <c r="EM116" s="3"/>
      <c r="EN116" s="3"/>
      <c r="EO116" s="3"/>
      <c r="EP116" s="3"/>
      <c r="EQ116" s="3"/>
      <c r="ER116" s="3"/>
      <c r="ES116" s="3"/>
      <c r="ET116" s="3"/>
      <c r="EU116" s="3"/>
      <c r="EV116" s="3">
        <v>0.40198</v>
      </c>
    </row>
    <row r="117" spans="1:192" x14ac:dyDescent="0.25">
      <c r="A117">
        <v>114</v>
      </c>
      <c r="B117" s="3"/>
      <c r="C117" s="3"/>
      <c r="D117" s="3"/>
      <c r="E117" s="3"/>
      <c r="F117" s="3"/>
      <c r="G117" s="3"/>
      <c r="H117" s="3">
        <v>0.67764000000000002</v>
      </c>
      <c r="I117" s="3"/>
      <c r="J117" s="3"/>
      <c r="K117" s="3"/>
      <c r="L117" s="3"/>
      <c r="M117" s="3"/>
      <c r="N117" s="3"/>
      <c r="O117" s="3"/>
      <c r="P117" s="3"/>
      <c r="Q117" s="3"/>
      <c r="R117" s="3">
        <v>0.67335</v>
      </c>
      <c r="S117" s="3"/>
      <c r="T117" s="3"/>
      <c r="U117" s="3"/>
      <c r="V117" s="3"/>
      <c r="W117" s="3"/>
      <c r="X117" s="3"/>
      <c r="Y117" s="3"/>
      <c r="Z117" s="3"/>
      <c r="AA117" s="3"/>
      <c r="AB117" s="3">
        <v>0.74368000000000001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3">
        <v>0.76941000000000004</v>
      </c>
      <c r="AM117" s="3"/>
      <c r="AN117" s="3"/>
      <c r="AO117" s="3"/>
      <c r="AP117" s="3">
        <v>0.75783</v>
      </c>
      <c r="AQ117" s="3"/>
      <c r="AR117" s="3"/>
      <c r="AS117" s="3"/>
      <c r="AT117" s="3"/>
      <c r="AU117" s="3"/>
      <c r="AV117" s="3">
        <v>0.73304999999999998</v>
      </c>
      <c r="AW117" s="3"/>
      <c r="AX117" s="3"/>
      <c r="AY117" s="3"/>
      <c r="AZ117" s="3">
        <v>0.71533000000000002</v>
      </c>
      <c r="BA117" s="3"/>
      <c r="BB117" s="3"/>
      <c r="BC117" s="3"/>
      <c r="BD117" s="3"/>
      <c r="BE117" s="3"/>
      <c r="BF117" s="3">
        <v>0.68913999999999997</v>
      </c>
      <c r="BG117" s="3"/>
      <c r="BH117" s="3"/>
      <c r="BI117" s="3"/>
      <c r="BJ117" s="3">
        <v>0.67223999999999995</v>
      </c>
      <c r="BK117" s="3"/>
      <c r="BL117" s="3"/>
      <c r="BM117" s="3"/>
      <c r="BN117" s="3"/>
      <c r="BO117" s="3"/>
      <c r="BP117" s="3">
        <v>0.64814000000000005</v>
      </c>
      <c r="BQ117" s="3"/>
      <c r="BR117" s="3"/>
      <c r="BS117" s="3"/>
      <c r="BT117" s="3">
        <v>0.63288</v>
      </c>
      <c r="BU117" s="3"/>
      <c r="BV117" s="3"/>
      <c r="BW117" s="3"/>
      <c r="BX117" s="3"/>
      <c r="BY117" s="3"/>
      <c r="BZ117" s="3">
        <v>0.61109000000000002</v>
      </c>
      <c r="CA117" s="3"/>
      <c r="CB117" s="3"/>
      <c r="CC117" s="3"/>
      <c r="CD117" s="3">
        <v>0.59728000000000003</v>
      </c>
      <c r="CE117" s="3"/>
      <c r="CF117" s="3"/>
      <c r="CG117" s="3"/>
      <c r="CH117" s="3"/>
      <c r="CI117" s="3"/>
      <c r="CJ117" s="3">
        <v>0.57755999999999996</v>
      </c>
      <c r="CK117" s="3"/>
      <c r="CL117" s="3"/>
      <c r="CM117" s="3"/>
      <c r="CN117" s="3">
        <v>0.56505000000000005</v>
      </c>
      <c r="CO117" s="3"/>
      <c r="CP117" s="3"/>
      <c r="CQ117" s="3"/>
      <c r="CR117" s="3"/>
      <c r="CS117" s="3"/>
      <c r="CT117" s="3">
        <v>0.54717000000000005</v>
      </c>
      <c r="CU117" s="3"/>
      <c r="CV117" s="3"/>
      <c r="CW117" s="3"/>
      <c r="CX117" s="3">
        <v>0.53583000000000003</v>
      </c>
      <c r="CY117" s="3"/>
      <c r="CZ117" s="3"/>
      <c r="DA117" s="3"/>
      <c r="DB117" s="3"/>
      <c r="DC117" s="3"/>
      <c r="DD117" s="3">
        <v>0.51959</v>
      </c>
      <c r="DE117" s="3"/>
      <c r="DF117" s="3"/>
      <c r="DG117" s="3"/>
      <c r="DH117" s="3">
        <v>0.50927</v>
      </c>
      <c r="DI117" s="3"/>
      <c r="DJ117" s="3"/>
      <c r="DK117" s="3"/>
      <c r="DL117" s="3"/>
      <c r="DM117" s="3"/>
      <c r="DN117" s="3">
        <v>0.49448999999999999</v>
      </c>
      <c r="DO117" s="3"/>
      <c r="DP117" s="3"/>
      <c r="DQ117" s="3"/>
      <c r="DR117" s="3">
        <v>0.48508000000000001</v>
      </c>
      <c r="DS117" s="3"/>
      <c r="DT117" s="3"/>
      <c r="DU117" s="3"/>
      <c r="DV117" s="3"/>
      <c r="DW117" s="3"/>
      <c r="DX117" s="3">
        <v>0.47160000000000002</v>
      </c>
      <c r="DY117" s="3"/>
      <c r="DZ117" s="3"/>
      <c r="EA117" s="3"/>
      <c r="EB117" s="3">
        <v>0.46300999999999998</v>
      </c>
      <c r="EC117" s="3"/>
      <c r="ED117" s="3"/>
      <c r="EE117" s="3"/>
      <c r="EF117" s="3"/>
      <c r="EG117" s="3"/>
      <c r="EH117" s="3"/>
      <c r="EI117" s="3"/>
      <c r="EJ117" s="3"/>
      <c r="EK117" s="3"/>
      <c r="EL117" s="3">
        <v>0.44283</v>
      </c>
      <c r="EM117" s="3"/>
      <c r="EN117" s="3"/>
      <c r="EO117" s="3"/>
      <c r="EP117" s="3"/>
      <c r="EQ117" s="3"/>
      <c r="ER117" s="3"/>
      <c r="ES117" s="3"/>
      <c r="ET117" s="3"/>
      <c r="EU117" s="3"/>
      <c r="EV117" s="3">
        <v>0.42432999999999998</v>
      </c>
    </row>
    <row r="118" spans="1:192" x14ac:dyDescent="0.25">
      <c r="A118">
        <v>115</v>
      </c>
      <c r="B118" s="3"/>
      <c r="C118" s="3"/>
      <c r="D118" s="3"/>
      <c r="E118" s="3"/>
      <c r="F118" s="3"/>
      <c r="G118" s="3">
        <v>0.71152000000000004</v>
      </c>
      <c r="H118" s="3"/>
      <c r="I118" s="3"/>
      <c r="J118" s="3"/>
      <c r="K118" s="3"/>
      <c r="L118" s="3"/>
      <c r="M118" s="3"/>
      <c r="N118" s="3"/>
      <c r="O118" s="3"/>
      <c r="P118" s="3"/>
      <c r="Q118" s="3">
        <v>0.71375</v>
      </c>
      <c r="R118" s="3"/>
      <c r="S118" s="3"/>
      <c r="T118" s="3"/>
      <c r="U118" s="3"/>
      <c r="V118" s="3"/>
      <c r="W118" s="3"/>
      <c r="X118" s="3"/>
      <c r="Y118" s="3"/>
      <c r="Z118" s="3"/>
      <c r="AA118" s="3">
        <v>0.78086999999999995</v>
      </c>
      <c r="AB118" s="3"/>
      <c r="AC118" s="3"/>
      <c r="AD118" s="3"/>
      <c r="AE118" s="3"/>
      <c r="AF118" s="3"/>
      <c r="AG118" s="3"/>
      <c r="AH118" s="3"/>
      <c r="AI118" s="3"/>
      <c r="AJ118" s="3"/>
      <c r="AK118" s="3">
        <v>0.81357999999999997</v>
      </c>
      <c r="AL118" s="3"/>
      <c r="AM118" s="3"/>
      <c r="AN118" s="3"/>
      <c r="AO118" s="3"/>
      <c r="AP118" s="3">
        <v>0.79798999999999998</v>
      </c>
      <c r="AQ118" s="3"/>
      <c r="AR118" s="3"/>
      <c r="AS118" s="3"/>
      <c r="AT118" s="3"/>
      <c r="AU118" s="3">
        <v>0.77649000000000001</v>
      </c>
      <c r="AV118" s="3"/>
      <c r="AW118" s="3"/>
      <c r="AX118" s="3"/>
      <c r="AY118" s="3"/>
      <c r="AZ118" s="3">
        <v>0.75356999999999996</v>
      </c>
      <c r="BA118" s="3"/>
      <c r="BB118" s="3"/>
      <c r="BC118" s="3"/>
      <c r="BD118" s="3"/>
      <c r="BE118" s="3">
        <v>0.73048000000000002</v>
      </c>
      <c r="BF118" s="3"/>
      <c r="BG118" s="3"/>
      <c r="BH118" s="3"/>
      <c r="BI118" s="3"/>
      <c r="BJ118" s="3">
        <v>0.70820000000000005</v>
      </c>
      <c r="BK118" s="3"/>
      <c r="BL118" s="3"/>
      <c r="BM118" s="3"/>
      <c r="BN118" s="3"/>
      <c r="BO118" s="3">
        <v>0.68703000000000003</v>
      </c>
      <c r="BP118" s="3"/>
      <c r="BQ118" s="3"/>
      <c r="BR118" s="3"/>
      <c r="BS118" s="3"/>
      <c r="BT118" s="3">
        <v>0.66690000000000005</v>
      </c>
      <c r="BU118" s="3"/>
      <c r="BV118" s="3"/>
      <c r="BW118" s="3"/>
      <c r="BX118" s="3"/>
      <c r="BY118" s="3">
        <v>0.64776</v>
      </c>
      <c r="BZ118" s="3"/>
      <c r="CA118" s="3"/>
      <c r="CB118" s="3"/>
      <c r="CC118" s="3"/>
      <c r="CD118" s="3">
        <v>0.62953999999999999</v>
      </c>
      <c r="CE118" s="3"/>
      <c r="CF118" s="3"/>
      <c r="CG118" s="3"/>
      <c r="CH118" s="3"/>
      <c r="CI118" s="3">
        <v>0.61221000000000003</v>
      </c>
      <c r="CJ118" s="3"/>
      <c r="CK118" s="3"/>
      <c r="CL118" s="3"/>
      <c r="CM118" s="3"/>
      <c r="CN118" s="3">
        <v>0.59572000000000003</v>
      </c>
      <c r="CO118" s="3"/>
      <c r="CP118" s="3"/>
      <c r="CQ118" s="3"/>
      <c r="CR118" s="3"/>
      <c r="CS118" s="3">
        <v>0.57999999999999996</v>
      </c>
      <c r="CT118" s="3"/>
      <c r="CU118" s="3"/>
      <c r="CV118" s="3"/>
      <c r="CW118" s="3"/>
      <c r="CX118" s="3">
        <v>0.56503000000000003</v>
      </c>
      <c r="CY118" s="3"/>
      <c r="CZ118" s="3"/>
      <c r="DA118" s="3"/>
      <c r="DB118" s="3"/>
      <c r="DC118" s="3">
        <v>0.55076999999999998</v>
      </c>
      <c r="DD118" s="3"/>
      <c r="DE118" s="3"/>
      <c r="DF118" s="3"/>
      <c r="DG118" s="3"/>
      <c r="DH118" s="3">
        <v>0.53715000000000002</v>
      </c>
      <c r="DI118" s="3"/>
      <c r="DJ118" s="3"/>
      <c r="DK118" s="3"/>
      <c r="DL118" s="3"/>
      <c r="DM118" s="3">
        <v>0.52415999999999996</v>
      </c>
      <c r="DN118" s="3"/>
      <c r="DO118" s="3"/>
      <c r="DP118" s="3"/>
      <c r="DQ118" s="3"/>
      <c r="DR118" s="3">
        <v>0.51175999999999999</v>
      </c>
      <c r="DS118" s="3"/>
      <c r="DT118" s="3"/>
      <c r="DU118" s="3"/>
      <c r="DV118" s="3"/>
      <c r="DW118" s="3">
        <v>0.49990000000000001</v>
      </c>
      <c r="DX118" s="3"/>
      <c r="DY118" s="3"/>
      <c r="DZ118" s="3"/>
      <c r="EA118" s="3"/>
      <c r="EB118" s="3">
        <v>0.48858000000000001</v>
      </c>
      <c r="EC118" s="3"/>
      <c r="ED118" s="3"/>
      <c r="EE118" s="3"/>
      <c r="EF118" s="3"/>
      <c r="EG118" s="3"/>
      <c r="EH118" s="3"/>
      <c r="EI118" s="3"/>
      <c r="EJ118" s="3"/>
      <c r="EK118" s="3"/>
      <c r="EL118" s="3">
        <v>0.46736</v>
      </c>
      <c r="EM118" s="3"/>
      <c r="EN118" s="3"/>
      <c r="EO118" s="3"/>
      <c r="EP118" s="3"/>
      <c r="EQ118" s="3"/>
      <c r="ER118" s="3"/>
      <c r="ES118" s="3"/>
      <c r="ET118" s="3"/>
      <c r="EU118" s="3"/>
      <c r="EV118" s="3">
        <v>0.44790999999999997</v>
      </c>
    </row>
    <row r="119" spans="1:192" x14ac:dyDescent="0.25">
      <c r="A119">
        <v>116</v>
      </c>
      <c r="B119" s="3"/>
      <c r="C119" s="3"/>
      <c r="D119" s="3"/>
      <c r="E119" s="3"/>
      <c r="F119" s="3">
        <v>0.74709000000000003</v>
      </c>
      <c r="G119" s="3"/>
      <c r="H119" s="3"/>
      <c r="I119" s="3"/>
      <c r="J119" s="3"/>
      <c r="K119" s="3"/>
      <c r="L119" s="3"/>
      <c r="M119" s="3"/>
      <c r="N119" s="3"/>
      <c r="O119" s="3"/>
      <c r="P119" s="3">
        <v>0.75344999999999995</v>
      </c>
      <c r="Q119" s="3"/>
      <c r="R119" s="3"/>
      <c r="S119" s="3"/>
      <c r="T119" s="3"/>
      <c r="U119" s="3"/>
      <c r="V119" s="3"/>
      <c r="W119" s="3"/>
      <c r="X119" s="3"/>
      <c r="Y119" s="3"/>
      <c r="Z119" s="3">
        <v>0.81991000000000003</v>
      </c>
      <c r="AA119" s="3"/>
      <c r="AB119" s="3"/>
      <c r="AC119" s="3"/>
      <c r="AD119" s="3"/>
      <c r="AE119" s="3"/>
      <c r="AF119" s="3"/>
      <c r="AG119" s="3"/>
      <c r="AH119" s="3"/>
      <c r="AI119" s="3"/>
      <c r="AJ119" s="3">
        <v>0.85424999999999995</v>
      </c>
      <c r="AK119" s="3"/>
      <c r="AL119" s="3"/>
      <c r="AM119" s="3"/>
      <c r="AN119" s="3"/>
      <c r="AO119" s="3"/>
      <c r="AP119" s="3">
        <v>0.83362999999999998</v>
      </c>
      <c r="AQ119" s="3"/>
      <c r="AR119" s="3"/>
      <c r="AS119" s="3"/>
      <c r="AT119" s="3">
        <v>0.81532000000000004</v>
      </c>
      <c r="AU119" s="3"/>
      <c r="AV119" s="3"/>
      <c r="AW119" s="3"/>
      <c r="AX119" s="3"/>
      <c r="AY119" s="3"/>
      <c r="AZ119" s="3">
        <v>0.78678999999999999</v>
      </c>
      <c r="BA119" s="3"/>
      <c r="BB119" s="3"/>
      <c r="BC119" s="3"/>
      <c r="BD119" s="3">
        <v>0.76800999999999997</v>
      </c>
      <c r="BE119" s="3"/>
      <c r="BF119" s="3"/>
      <c r="BG119" s="3"/>
      <c r="BH119" s="3"/>
      <c r="BI119" s="3"/>
      <c r="BJ119" s="3">
        <v>0.74095999999999995</v>
      </c>
      <c r="BK119" s="3"/>
      <c r="BL119" s="3"/>
      <c r="BM119" s="3"/>
      <c r="BN119" s="3">
        <v>0.72377000000000002</v>
      </c>
      <c r="BO119" s="3"/>
      <c r="BP119" s="3"/>
      <c r="BQ119" s="3"/>
      <c r="BR119" s="3"/>
      <c r="BS119" s="3"/>
      <c r="BT119" s="3">
        <v>0.69920000000000004</v>
      </c>
      <c r="BU119" s="3"/>
      <c r="BV119" s="3"/>
      <c r="BW119" s="3"/>
      <c r="BX119" s="3">
        <v>0.68359999999999999</v>
      </c>
      <c r="BY119" s="3"/>
      <c r="BZ119" s="3"/>
      <c r="CA119" s="3"/>
      <c r="CB119" s="3"/>
      <c r="CC119" s="3"/>
      <c r="CD119" s="3">
        <v>0.66127999999999998</v>
      </c>
      <c r="CE119" s="3"/>
      <c r="CF119" s="3"/>
      <c r="CG119" s="3"/>
      <c r="CH119" s="3">
        <v>0.64715</v>
      </c>
      <c r="CI119" s="3"/>
      <c r="CJ119" s="3"/>
      <c r="CK119" s="3"/>
      <c r="CL119" s="3"/>
      <c r="CM119" s="3"/>
      <c r="CN119" s="3">
        <v>0.62683</v>
      </c>
      <c r="CO119" s="3"/>
      <c r="CP119" s="3"/>
      <c r="CQ119" s="3"/>
      <c r="CR119" s="3">
        <v>0.61387999999999998</v>
      </c>
      <c r="CS119" s="3"/>
      <c r="CT119" s="3"/>
      <c r="CU119" s="3"/>
      <c r="CV119" s="3"/>
      <c r="CW119" s="3"/>
      <c r="CX119" s="3">
        <v>0.59535000000000005</v>
      </c>
      <c r="CY119" s="3"/>
      <c r="CZ119" s="3"/>
      <c r="DA119" s="3"/>
      <c r="DB119" s="3">
        <v>0.58355000000000001</v>
      </c>
      <c r="DC119" s="3"/>
      <c r="DD119" s="3"/>
      <c r="DE119" s="3"/>
      <c r="DF119" s="3"/>
      <c r="DG119" s="3"/>
      <c r="DH119" s="3">
        <v>0.56657000000000002</v>
      </c>
      <c r="DI119" s="3"/>
      <c r="DJ119" s="3"/>
      <c r="DK119" s="3"/>
      <c r="DL119" s="3">
        <v>0.55561000000000005</v>
      </c>
      <c r="DM119" s="3"/>
      <c r="DN119" s="3"/>
      <c r="DO119" s="3"/>
      <c r="DP119" s="3"/>
      <c r="DQ119" s="3"/>
      <c r="DR119" s="3">
        <v>0.53990000000000005</v>
      </c>
      <c r="DS119" s="3"/>
      <c r="DT119" s="3"/>
      <c r="DU119" s="3"/>
      <c r="DV119" s="3">
        <v>0.52988999999999997</v>
      </c>
      <c r="DW119" s="3"/>
      <c r="DX119" s="3"/>
      <c r="DY119" s="3"/>
      <c r="DZ119" s="3"/>
      <c r="EA119" s="3"/>
      <c r="EB119" s="3">
        <v>0.51554999999999995</v>
      </c>
      <c r="EC119" s="3"/>
      <c r="ED119" s="3"/>
      <c r="EE119" s="3"/>
      <c r="EF119" s="3"/>
      <c r="EG119" s="3"/>
      <c r="EH119" s="3"/>
      <c r="EI119" s="3"/>
      <c r="EJ119" s="3"/>
      <c r="EK119" s="3"/>
      <c r="EL119" s="3">
        <v>0.49326999999999999</v>
      </c>
      <c r="EM119" s="3"/>
      <c r="EN119" s="3"/>
      <c r="EO119" s="3"/>
      <c r="EP119" s="3"/>
      <c r="EQ119" s="3"/>
      <c r="ER119" s="3"/>
      <c r="ES119" s="3"/>
      <c r="ET119" s="3"/>
      <c r="EU119" s="3"/>
      <c r="EV119" s="3">
        <v>0.47282999999999997</v>
      </c>
    </row>
    <row r="120" spans="1:192" x14ac:dyDescent="0.25">
      <c r="A120">
        <v>117</v>
      </c>
      <c r="B120" s="3"/>
      <c r="C120" s="3"/>
      <c r="D120" s="3"/>
      <c r="E120" s="3">
        <v>0.78444999999999998</v>
      </c>
      <c r="F120" s="3"/>
      <c r="G120" s="3"/>
      <c r="H120" s="3"/>
      <c r="I120" s="3"/>
      <c r="J120" s="3"/>
      <c r="K120" s="3"/>
      <c r="L120" s="3"/>
      <c r="M120" s="3"/>
      <c r="N120" s="3"/>
      <c r="O120" s="3">
        <v>0.79112000000000005</v>
      </c>
      <c r="P120" s="3"/>
      <c r="Q120" s="3"/>
      <c r="R120" s="3"/>
      <c r="S120" s="3"/>
      <c r="T120" s="3"/>
      <c r="U120" s="3"/>
      <c r="V120" s="3"/>
      <c r="W120" s="3"/>
      <c r="X120" s="3"/>
      <c r="Y120" s="3">
        <v>0.8609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>
        <v>0.89697000000000005</v>
      </c>
      <c r="AJ120" s="3"/>
      <c r="AK120" s="3"/>
      <c r="AL120" s="3"/>
      <c r="AM120" s="3"/>
      <c r="AN120" s="3"/>
      <c r="AO120" s="3"/>
      <c r="AP120" s="3">
        <v>0.87065999999999999</v>
      </c>
      <c r="AQ120" s="3"/>
      <c r="AR120" s="3"/>
      <c r="AS120" s="3">
        <v>0.85607999999999995</v>
      </c>
      <c r="AT120" s="3"/>
      <c r="AU120" s="3"/>
      <c r="AV120" s="3"/>
      <c r="AW120" s="3"/>
      <c r="AX120" s="3"/>
      <c r="AY120" s="3"/>
      <c r="AZ120" s="3">
        <v>0.82118000000000002</v>
      </c>
      <c r="BA120" s="3"/>
      <c r="BB120" s="3"/>
      <c r="BC120" s="3">
        <v>0.80640999999999996</v>
      </c>
      <c r="BD120" s="3"/>
      <c r="BE120" s="3"/>
      <c r="BF120" s="3"/>
      <c r="BG120" s="3"/>
      <c r="BH120" s="3"/>
      <c r="BI120" s="3"/>
      <c r="BJ120" s="3">
        <v>0.77342</v>
      </c>
      <c r="BK120" s="3"/>
      <c r="BL120" s="3"/>
      <c r="BM120" s="3">
        <v>0.75995999999999997</v>
      </c>
      <c r="BN120" s="3"/>
      <c r="BO120" s="3"/>
      <c r="BP120" s="3"/>
      <c r="BQ120" s="3"/>
      <c r="BR120" s="3"/>
      <c r="BS120" s="3"/>
      <c r="BT120" s="3">
        <v>0.73001000000000005</v>
      </c>
      <c r="BU120" s="3"/>
      <c r="BV120" s="3"/>
      <c r="BW120" s="3">
        <v>0.71777999999999997</v>
      </c>
      <c r="BX120" s="3"/>
      <c r="BY120" s="3"/>
      <c r="BZ120" s="3"/>
      <c r="CA120" s="3"/>
      <c r="CB120" s="3"/>
      <c r="CC120" s="3"/>
      <c r="CD120" s="3">
        <v>0.69055999999999995</v>
      </c>
      <c r="CE120" s="3"/>
      <c r="CF120" s="3"/>
      <c r="CG120" s="3">
        <v>0.67950999999999995</v>
      </c>
      <c r="CH120" s="3"/>
      <c r="CI120" s="3"/>
      <c r="CJ120" s="3"/>
      <c r="CK120" s="3"/>
      <c r="CL120" s="3"/>
      <c r="CM120" s="3"/>
      <c r="CN120" s="3">
        <v>0.65471000000000001</v>
      </c>
      <c r="CO120" s="3"/>
      <c r="CP120" s="3"/>
      <c r="CQ120" s="3">
        <v>0.64456999999999998</v>
      </c>
      <c r="CR120" s="3"/>
      <c r="CS120" s="3"/>
      <c r="CT120" s="3"/>
      <c r="CU120" s="3"/>
      <c r="CV120" s="3"/>
      <c r="CW120" s="3"/>
      <c r="CX120" s="3">
        <v>0.62197000000000002</v>
      </c>
      <c r="CY120" s="3"/>
      <c r="CZ120" s="3"/>
      <c r="DA120" s="3">
        <v>0.61273</v>
      </c>
      <c r="DB120" s="3"/>
      <c r="DC120" s="3"/>
      <c r="DD120" s="3"/>
      <c r="DE120" s="3"/>
      <c r="DF120" s="3"/>
      <c r="DG120" s="3"/>
      <c r="DH120" s="3">
        <v>0.59208000000000005</v>
      </c>
      <c r="DI120" s="3"/>
      <c r="DJ120" s="3"/>
      <c r="DK120" s="3">
        <v>0.58362999999999998</v>
      </c>
      <c r="DL120" s="3"/>
      <c r="DM120" s="3"/>
      <c r="DN120" s="3"/>
      <c r="DO120" s="3"/>
      <c r="DP120" s="3"/>
      <c r="DQ120" s="3"/>
      <c r="DR120" s="3">
        <v>0.56472999999999995</v>
      </c>
      <c r="DS120" s="3"/>
      <c r="DT120" s="3"/>
      <c r="DU120" s="3">
        <v>0.55696999999999997</v>
      </c>
      <c r="DV120" s="3"/>
      <c r="DW120" s="3"/>
      <c r="DX120" s="3"/>
      <c r="DY120" s="3"/>
      <c r="DZ120" s="3"/>
      <c r="EA120" s="3"/>
      <c r="EB120" s="3">
        <v>0.53964999999999996</v>
      </c>
      <c r="EC120" s="3"/>
      <c r="ED120" s="3"/>
      <c r="EE120" s="3"/>
      <c r="EF120" s="3"/>
      <c r="EG120" s="3"/>
      <c r="EH120" s="3"/>
      <c r="EI120" s="3"/>
      <c r="EJ120" s="3"/>
      <c r="EK120" s="3"/>
      <c r="EL120" s="3">
        <v>0.51656000000000002</v>
      </c>
      <c r="EM120" s="3"/>
      <c r="EN120" s="3"/>
      <c r="EO120" s="3"/>
      <c r="EP120" s="3"/>
      <c r="EQ120" s="3"/>
      <c r="ER120" s="3"/>
      <c r="ES120" s="3"/>
      <c r="ET120" s="3"/>
      <c r="EU120" s="3"/>
      <c r="EV120" s="3">
        <v>0.49530999999999997</v>
      </c>
    </row>
    <row r="121" spans="1:192" x14ac:dyDescent="0.25">
      <c r="A121">
        <v>118</v>
      </c>
      <c r="B121" s="3"/>
      <c r="C121" s="3"/>
      <c r="D121" s="3">
        <v>0.82367000000000001</v>
      </c>
      <c r="E121" s="3"/>
      <c r="F121" s="3"/>
      <c r="G121" s="3"/>
      <c r="H121" s="3"/>
      <c r="I121" s="3"/>
      <c r="J121" s="3"/>
      <c r="K121" s="3"/>
      <c r="L121" s="3"/>
      <c r="M121" s="3"/>
      <c r="N121" s="3">
        <v>0.83067000000000002</v>
      </c>
      <c r="O121" s="3"/>
      <c r="P121" s="3"/>
      <c r="Q121" s="3"/>
      <c r="R121" s="3"/>
      <c r="S121" s="3"/>
      <c r="T121" s="3"/>
      <c r="U121" s="3"/>
      <c r="V121" s="3"/>
      <c r="W121" s="3"/>
      <c r="X121" s="3">
        <v>0.90395000000000003</v>
      </c>
      <c r="Y121" s="3"/>
      <c r="Z121" s="3"/>
      <c r="AA121" s="3"/>
      <c r="AB121" s="3"/>
      <c r="AC121" s="3"/>
      <c r="AD121" s="3"/>
      <c r="AE121" s="3"/>
      <c r="AF121" s="3"/>
      <c r="AG121" s="3"/>
      <c r="AH121" s="3">
        <v>0.94181999999999999</v>
      </c>
      <c r="AI121" s="3"/>
      <c r="AJ121" s="3"/>
      <c r="AK121" s="3"/>
      <c r="AL121" s="3"/>
      <c r="AM121" s="3"/>
      <c r="AN121" s="3"/>
      <c r="AO121" s="3"/>
      <c r="AP121" s="3">
        <v>0.90919000000000005</v>
      </c>
      <c r="AQ121" s="3"/>
      <c r="AR121" s="3">
        <v>0.89888000000000001</v>
      </c>
      <c r="AS121" s="3"/>
      <c r="AT121" s="3"/>
      <c r="AU121" s="3"/>
      <c r="AV121" s="3"/>
      <c r="AW121" s="3"/>
      <c r="AX121" s="3"/>
      <c r="AY121" s="3"/>
      <c r="AZ121" s="3">
        <v>0.85707</v>
      </c>
      <c r="BA121" s="3"/>
      <c r="BB121" s="3">
        <v>0.84672999999999998</v>
      </c>
      <c r="BC121" s="3"/>
      <c r="BD121" s="3"/>
      <c r="BE121" s="3"/>
      <c r="BF121" s="3"/>
      <c r="BG121" s="3"/>
      <c r="BH121" s="3"/>
      <c r="BI121" s="3"/>
      <c r="BJ121" s="3">
        <v>0.80733999999999995</v>
      </c>
      <c r="BK121" s="3"/>
      <c r="BL121" s="3">
        <v>0.79795000000000005</v>
      </c>
      <c r="BM121" s="3"/>
      <c r="BN121" s="3"/>
      <c r="BO121" s="3"/>
      <c r="BP121" s="3"/>
      <c r="BQ121" s="3"/>
      <c r="BR121" s="3"/>
      <c r="BS121" s="3"/>
      <c r="BT121" s="3">
        <v>0.76219999999999999</v>
      </c>
      <c r="BU121" s="3"/>
      <c r="BV121" s="3">
        <v>0.75366999999999995</v>
      </c>
      <c r="BW121" s="3"/>
      <c r="BX121" s="3"/>
      <c r="BY121" s="3"/>
      <c r="BZ121" s="3"/>
      <c r="CA121" s="3"/>
      <c r="CB121" s="3"/>
      <c r="CC121" s="3"/>
      <c r="CD121" s="3">
        <v>0.72123999999999999</v>
      </c>
      <c r="CE121" s="3"/>
      <c r="CF121" s="3">
        <v>0.71348</v>
      </c>
      <c r="CG121" s="3"/>
      <c r="CH121" s="3"/>
      <c r="CI121" s="3"/>
      <c r="CJ121" s="3"/>
      <c r="CK121" s="3"/>
      <c r="CL121" s="3"/>
      <c r="CM121" s="3"/>
      <c r="CN121" s="3">
        <v>0.68386999999999998</v>
      </c>
      <c r="CO121" s="3"/>
      <c r="CP121" s="3">
        <v>0.67679999999999996</v>
      </c>
      <c r="CQ121" s="3"/>
      <c r="CR121" s="3"/>
      <c r="CS121" s="3"/>
      <c r="CT121" s="3"/>
      <c r="CU121" s="3"/>
      <c r="CV121" s="3"/>
      <c r="CW121" s="3"/>
      <c r="CX121" s="3">
        <v>0.64981</v>
      </c>
      <c r="CY121" s="3"/>
      <c r="CZ121" s="3">
        <v>0.64337</v>
      </c>
      <c r="DA121" s="3"/>
      <c r="DB121" s="3"/>
      <c r="DC121" s="3"/>
      <c r="DD121" s="3"/>
      <c r="DE121" s="3"/>
      <c r="DF121" s="3"/>
      <c r="DG121" s="3"/>
      <c r="DH121" s="3">
        <v>0.61870000000000003</v>
      </c>
      <c r="DI121" s="3"/>
      <c r="DJ121" s="3">
        <v>0.61280999999999997</v>
      </c>
      <c r="DK121" s="3"/>
      <c r="DL121" s="3"/>
      <c r="DM121" s="3"/>
      <c r="DN121" s="3"/>
      <c r="DO121" s="3"/>
      <c r="DP121" s="3"/>
      <c r="DQ121" s="3"/>
      <c r="DR121" s="3">
        <v>0.59023000000000003</v>
      </c>
      <c r="DS121" s="3"/>
      <c r="DT121" s="3">
        <v>0.58482000000000001</v>
      </c>
      <c r="DU121" s="3"/>
      <c r="DV121" s="3"/>
      <c r="DW121" s="3"/>
      <c r="DX121" s="3"/>
      <c r="DY121" s="3"/>
      <c r="DZ121" s="3"/>
      <c r="EA121" s="3"/>
      <c r="EB121" s="3">
        <v>0.56411</v>
      </c>
      <c r="EC121" s="3"/>
      <c r="ED121" s="3"/>
      <c r="EE121" s="3"/>
      <c r="EF121" s="3"/>
      <c r="EG121" s="3"/>
      <c r="EH121" s="3"/>
      <c r="EI121" s="3"/>
      <c r="EJ121" s="3"/>
      <c r="EK121" s="3"/>
      <c r="EL121" s="3">
        <v>0.54008</v>
      </c>
      <c r="EM121" s="3"/>
      <c r="EN121" s="3"/>
      <c r="EO121" s="3"/>
      <c r="EP121" s="3"/>
      <c r="EQ121" s="3"/>
      <c r="ER121" s="3"/>
      <c r="ES121" s="3"/>
      <c r="ET121" s="3"/>
      <c r="EU121" s="3"/>
      <c r="EV121" s="3">
        <v>0.51795000000000002</v>
      </c>
    </row>
    <row r="122" spans="1:192" x14ac:dyDescent="0.25">
      <c r="A122">
        <v>119</v>
      </c>
      <c r="B122" s="3"/>
      <c r="C122" s="3">
        <v>0.86485000000000001</v>
      </c>
      <c r="D122" s="3"/>
      <c r="E122" s="3"/>
      <c r="F122" s="3"/>
      <c r="G122" s="3"/>
      <c r="H122" s="3"/>
      <c r="I122" s="3"/>
      <c r="J122" s="3"/>
      <c r="K122" s="3"/>
      <c r="L122" s="3"/>
      <c r="M122" s="3">
        <v>0.87221000000000004</v>
      </c>
      <c r="N122" s="3"/>
      <c r="O122" s="3"/>
      <c r="P122" s="3"/>
      <c r="Q122" s="3"/>
      <c r="R122" s="3"/>
      <c r="S122" s="3"/>
      <c r="T122" s="3"/>
      <c r="U122" s="3"/>
      <c r="V122" s="3"/>
      <c r="W122" s="3">
        <v>0.94915000000000005</v>
      </c>
      <c r="X122" s="3"/>
      <c r="Y122" s="3"/>
      <c r="Z122" s="3"/>
      <c r="AA122" s="3"/>
      <c r="AB122" s="3"/>
      <c r="AC122" s="3"/>
      <c r="AD122" s="3"/>
      <c r="AE122" s="3"/>
      <c r="AF122" s="3"/>
      <c r="AG122" s="3">
        <v>0.98890999999999996</v>
      </c>
      <c r="AH122" s="3"/>
      <c r="AI122" s="3"/>
      <c r="AJ122" s="3"/>
      <c r="AK122" s="3"/>
      <c r="AL122" s="3"/>
      <c r="AM122" s="3"/>
      <c r="AN122" s="3"/>
      <c r="AO122" s="3"/>
      <c r="AP122" s="3">
        <v>0.94926999999999995</v>
      </c>
      <c r="AQ122" s="3">
        <v>0.94382999999999995</v>
      </c>
      <c r="AR122" s="3"/>
      <c r="AS122" s="3"/>
      <c r="AT122" s="3"/>
      <c r="AU122" s="3"/>
      <c r="AV122" s="3"/>
      <c r="AW122" s="3"/>
      <c r="AX122" s="3"/>
      <c r="AY122" s="3"/>
      <c r="AZ122" s="3">
        <v>0.89446999999999999</v>
      </c>
      <c r="BA122" s="3">
        <v>0.88907000000000003</v>
      </c>
      <c r="BB122" s="3"/>
      <c r="BC122" s="3"/>
      <c r="BD122" s="3"/>
      <c r="BE122" s="3"/>
      <c r="BF122" s="3"/>
      <c r="BG122" s="3"/>
      <c r="BH122" s="3"/>
      <c r="BI122" s="3"/>
      <c r="BJ122" s="3">
        <v>0.84275999999999995</v>
      </c>
      <c r="BK122" s="3">
        <v>0.83784999999999998</v>
      </c>
      <c r="BL122" s="3"/>
      <c r="BM122" s="3"/>
      <c r="BN122" s="3"/>
      <c r="BO122" s="3"/>
      <c r="BP122" s="3"/>
      <c r="BQ122" s="3"/>
      <c r="BR122" s="3"/>
      <c r="BS122" s="3"/>
      <c r="BT122" s="3">
        <v>0.79579999999999995</v>
      </c>
      <c r="BU122" s="3">
        <v>0.79135</v>
      </c>
      <c r="BV122" s="3"/>
      <c r="BW122" s="3"/>
      <c r="BX122" s="3"/>
      <c r="BY122" s="3"/>
      <c r="BZ122" s="3"/>
      <c r="CA122" s="3"/>
      <c r="CB122" s="3"/>
      <c r="CC122" s="3"/>
      <c r="CD122" s="3">
        <v>0.75314000000000003</v>
      </c>
      <c r="CE122" s="3">
        <v>0.74916000000000005</v>
      </c>
      <c r="CF122" s="3"/>
      <c r="CG122" s="3"/>
      <c r="CH122" s="3"/>
      <c r="CI122" s="3"/>
      <c r="CJ122" s="3"/>
      <c r="CK122" s="3"/>
      <c r="CL122" s="3"/>
      <c r="CM122" s="3"/>
      <c r="CN122" s="3">
        <v>0.71433000000000002</v>
      </c>
      <c r="CO122" s="3">
        <v>0.71064000000000005</v>
      </c>
      <c r="CP122" s="3"/>
      <c r="CQ122" s="3"/>
      <c r="CR122" s="3"/>
      <c r="CS122" s="3"/>
      <c r="CT122" s="3"/>
      <c r="CU122" s="3"/>
      <c r="CV122" s="3"/>
      <c r="CW122" s="3"/>
      <c r="CX122" s="3">
        <v>0.67891000000000001</v>
      </c>
      <c r="CY122" s="3">
        <v>0.67552999999999996</v>
      </c>
      <c r="CZ122" s="3"/>
      <c r="DA122" s="3"/>
      <c r="DB122" s="3"/>
      <c r="DC122" s="3"/>
      <c r="DD122" s="3"/>
      <c r="DE122" s="3"/>
      <c r="DF122" s="3"/>
      <c r="DG122" s="3"/>
      <c r="DH122" s="3">
        <v>0.64653000000000005</v>
      </c>
      <c r="DI122" s="3">
        <v>0.64344999999999997</v>
      </c>
      <c r="DJ122" s="3"/>
      <c r="DK122" s="3"/>
      <c r="DL122" s="3"/>
      <c r="DM122" s="3"/>
      <c r="DN122" s="3"/>
      <c r="DO122" s="3"/>
      <c r="DP122" s="3"/>
      <c r="DQ122" s="3"/>
      <c r="DR122" s="3">
        <v>0.6169</v>
      </c>
      <c r="DS122" s="3">
        <v>0.61406000000000005</v>
      </c>
      <c r="DT122" s="3"/>
      <c r="DU122" s="3"/>
      <c r="DV122" s="3"/>
      <c r="DW122" s="3"/>
      <c r="DX122" s="3"/>
      <c r="DY122" s="3"/>
      <c r="DZ122" s="3"/>
      <c r="EA122" s="3"/>
      <c r="EB122" s="3">
        <v>0.58969000000000005</v>
      </c>
      <c r="EC122" s="3"/>
      <c r="ED122" s="3"/>
      <c r="EE122" s="3"/>
      <c r="EF122" s="3"/>
      <c r="EG122" s="3"/>
      <c r="EH122" s="3"/>
      <c r="EI122" s="3"/>
      <c r="EJ122" s="3"/>
      <c r="EK122" s="3"/>
      <c r="EL122" s="3">
        <v>0.56469000000000003</v>
      </c>
      <c r="EM122" s="3"/>
      <c r="EN122" s="3"/>
      <c r="EO122" s="3"/>
      <c r="EP122" s="3"/>
      <c r="EQ122" s="3"/>
      <c r="ER122" s="3"/>
      <c r="ES122" s="3"/>
      <c r="ET122" s="3"/>
      <c r="EU122" s="3"/>
      <c r="EV122" s="3">
        <v>0.54162999999999994</v>
      </c>
    </row>
    <row r="124" spans="1:192" x14ac:dyDescent="0.25">
      <c r="EV124" s="2"/>
      <c r="FF124" s="2"/>
      <c r="FP124" s="2"/>
      <c r="FZ124" s="2"/>
      <c r="GJ124" s="2"/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G261"/>
  <sheetViews>
    <sheetView zoomScaleNormal="100" workbookViewId="0">
      <pane xSplit="1" ySplit="2" topLeftCell="B43" activePane="bottomRight" state="frozen"/>
      <selection pane="topRight" activeCell="B1" sqref="B1"/>
      <selection pane="bottomLeft" activeCell="A3" sqref="A3"/>
      <selection pane="bottomRight" activeCell="B45" sqref="B45:I45"/>
    </sheetView>
  </sheetViews>
  <sheetFormatPr defaultRowHeight="15" x14ac:dyDescent="0.25"/>
  <cols>
    <col min="1" max="1" width="10.85546875" bestFit="1" customWidth="1"/>
  </cols>
  <sheetData>
    <row r="1" spans="1:241" x14ac:dyDescent="0.25">
      <c r="A1" t="s">
        <v>1</v>
      </c>
    </row>
    <row r="2" spans="1:241" x14ac:dyDescent="0.2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  <c r="AE2" t="s">
        <v>32</v>
      </c>
      <c r="AF2" t="s">
        <v>33</v>
      </c>
      <c r="AG2" t="s">
        <v>34</v>
      </c>
      <c r="AH2" t="s">
        <v>35</v>
      </c>
      <c r="AI2" t="s">
        <v>36</v>
      </c>
      <c r="AJ2" t="s">
        <v>37</v>
      </c>
      <c r="AK2" t="s">
        <v>38</v>
      </c>
      <c r="AL2" t="s">
        <v>39</v>
      </c>
      <c r="AM2" t="s">
        <v>40</v>
      </c>
      <c r="AN2" t="s">
        <v>41</v>
      </c>
      <c r="AO2" t="s">
        <v>42</v>
      </c>
      <c r="AP2" t="s">
        <v>43</v>
      </c>
      <c r="AQ2" t="s">
        <v>44</v>
      </c>
      <c r="AR2" t="s">
        <v>45</v>
      </c>
      <c r="AS2" t="s">
        <v>46</v>
      </c>
      <c r="AT2" t="s">
        <v>47</v>
      </c>
      <c r="AU2" t="s">
        <v>48</v>
      </c>
      <c r="AV2" t="s">
        <v>49</v>
      </c>
      <c r="AW2" t="s">
        <v>50</v>
      </c>
      <c r="AX2" t="s">
        <v>51</v>
      </c>
      <c r="AY2" t="s">
        <v>52</v>
      </c>
      <c r="AZ2" t="s">
        <v>53</v>
      </c>
      <c r="BA2" t="s">
        <v>54</v>
      </c>
      <c r="BB2" t="s">
        <v>55</v>
      </c>
      <c r="BC2" t="s">
        <v>56</v>
      </c>
      <c r="BD2" t="s">
        <v>57</v>
      </c>
      <c r="BE2" t="s">
        <v>58</v>
      </c>
      <c r="BF2" t="s">
        <v>59</v>
      </c>
      <c r="BG2" t="s">
        <v>60</v>
      </c>
      <c r="BH2" t="s">
        <v>61</v>
      </c>
      <c r="BI2" t="s">
        <v>62</v>
      </c>
      <c r="BJ2" t="s">
        <v>63</v>
      </c>
      <c r="BK2" t="s">
        <v>64</v>
      </c>
      <c r="BL2" t="s">
        <v>65</v>
      </c>
      <c r="BM2" t="s">
        <v>66</v>
      </c>
      <c r="BN2" t="s">
        <v>67</v>
      </c>
      <c r="BO2" t="s">
        <v>68</v>
      </c>
      <c r="BP2" t="s">
        <v>69</v>
      </c>
      <c r="BQ2" t="s">
        <v>70</v>
      </c>
      <c r="BR2" t="s">
        <v>71</v>
      </c>
      <c r="BS2" t="s">
        <v>72</v>
      </c>
      <c r="BT2" t="s">
        <v>73</v>
      </c>
      <c r="BU2" t="s">
        <v>74</v>
      </c>
      <c r="BV2" t="s">
        <v>75</v>
      </c>
      <c r="BW2" t="s">
        <v>76</v>
      </c>
      <c r="BX2" t="s">
        <v>77</v>
      </c>
      <c r="BY2" t="s">
        <v>78</v>
      </c>
      <c r="BZ2" t="s">
        <v>79</v>
      </c>
      <c r="CA2" t="s">
        <v>80</v>
      </c>
      <c r="CB2" t="s">
        <v>81</v>
      </c>
      <c r="CC2" t="s">
        <v>82</v>
      </c>
      <c r="CD2" t="s">
        <v>83</v>
      </c>
      <c r="CE2" t="s">
        <v>84</v>
      </c>
      <c r="CF2" t="s">
        <v>85</v>
      </c>
      <c r="CG2" t="s">
        <v>86</v>
      </c>
      <c r="CH2" t="s">
        <v>87</v>
      </c>
      <c r="CI2" t="s">
        <v>88</v>
      </c>
      <c r="CJ2" t="s">
        <v>89</v>
      </c>
      <c r="CK2" t="s">
        <v>90</v>
      </c>
      <c r="CL2" t="s">
        <v>91</v>
      </c>
      <c r="CM2" t="s">
        <v>92</v>
      </c>
      <c r="CN2" t="s">
        <v>93</v>
      </c>
      <c r="CO2" t="s">
        <v>94</v>
      </c>
      <c r="CP2" t="s">
        <v>95</v>
      </c>
      <c r="CQ2" t="s">
        <v>96</v>
      </c>
      <c r="CR2" t="s">
        <v>97</v>
      </c>
      <c r="CS2" t="s">
        <v>98</v>
      </c>
      <c r="CT2" t="s">
        <v>99</v>
      </c>
      <c r="CU2" t="s">
        <v>100</v>
      </c>
      <c r="CV2" t="s">
        <v>101</v>
      </c>
      <c r="CW2" t="s">
        <v>102</v>
      </c>
      <c r="CX2" t="s">
        <v>103</v>
      </c>
      <c r="CY2" t="s">
        <v>104</v>
      </c>
      <c r="CZ2" t="s">
        <v>105</v>
      </c>
      <c r="DA2" t="s">
        <v>106</v>
      </c>
      <c r="DB2" t="s">
        <v>107</v>
      </c>
      <c r="DC2" t="s">
        <v>108</v>
      </c>
      <c r="DD2" t="s">
        <v>109</v>
      </c>
      <c r="DE2" t="s">
        <v>110</v>
      </c>
      <c r="DF2" t="s">
        <v>111</v>
      </c>
      <c r="DG2" t="s">
        <v>112</v>
      </c>
      <c r="DH2" t="s">
        <v>113</v>
      </c>
      <c r="DI2" t="s">
        <v>114</v>
      </c>
      <c r="DJ2" t="s">
        <v>115</v>
      </c>
      <c r="DK2" t="s">
        <v>116</v>
      </c>
      <c r="DL2" t="s">
        <v>117</v>
      </c>
      <c r="DM2" t="s">
        <v>118</v>
      </c>
      <c r="DN2" t="s">
        <v>119</v>
      </c>
      <c r="DO2" t="s">
        <v>120</v>
      </c>
      <c r="DP2" t="s">
        <v>121</v>
      </c>
      <c r="DQ2" t="s">
        <v>122</v>
      </c>
      <c r="DR2" t="s">
        <v>123</v>
      </c>
      <c r="DS2" t="s">
        <v>124</v>
      </c>
      <c r="DT2" t="s">
        <v>125</v>
      </c>
      <c r="DU2" t="s">
        <v>126</v>
      </c>
      <c r="DV2" t="s">
        <v>127</v>
      </c>
      <c r="DW2" t="s">
        <v>128</v>
      </c>
      <c r="DX2" t="s">
        <v>129</v>
      </c>
      <c r="DY2" t="s">
        <v>130</v>
      </c>
      <c r="DZ2" t="s">
        <v>131</v>
      </c>
      <c r="EA2" t="s">
        <v>132</v>
      </c>
      <c r="EB2" t="s">
        <v>133</v>
      </c>
      <c r="EC2" t="s">
        <v>134</v>
      </c>
      <c r="ED2" t="s">
        <v>135</v>
      </c>
      <c r="EE2" t="s">
        <v>136</v>
      </c>
      <c r="EF2" t="s">
        <v>137</v>
      </c>
      <c r="EG2" t="s">
        <v>138</v>
      </c>
      <c r="EH2" t="s">
        <v>139</v>
      </c>
      <c r="EI2" t="s">
        <v>140</v>
      </c>
      <c r="EJ2" t="s">
        <v>141</v>
      </c>
      <c r="EK2" t="s">
        <v>142</v>
      </c>
      <c r="EL2" t="s">
        <v>143</v>
      </c>
      <c r="EM2" t="s">
        <v>144</v>
      </c>
      <c r="EN2" t="s">
        <v>145</v>
      </c>
      <c r="EO2" t="s">
        <v>146</v>
      </c>
      <c r="EP2" t="s">
        <v>147</v>
      </c>
      <c r="EQ2" t="s">
        <v>148</v>
      </c>
      <c r="ER2" t="s">
        <v>149</v>
      </c>
      <c r="ES2" t="s">
        <v>150</v>
      </c>
      <c r="ET2" t="s">
        <v>151</v>
      </c>
      <c r="EU2" t="s">
        <v>152</v>
      </c>
      <c r="EV2" t="s">
        <v>153</v>
      </c>
    </row>
    <row r="3" spans="1:241" x14ac:dyDescent="0.25">
      <c r="A3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>
        <v>0.14596000000000001</v>
      </c>
      <c r="AQ3" s="3">
        <f>AP3+(AZ3-AP3)*1/10</f>
        <v>0.14337</v>
      </c>
      <c r="AR3" s="3">
        <f>AP3+(AZ3-AP3)*2/10</f>
        <v>0.14078000000000002</v>
      </c>
      <c r="AS3" s="3">
        <f>AP3+(AZ3-AP3)*3/10</f>
        <v>0.13819000000000001</v>
      </c>
      <c r="AT3" s="3">
        <f>AP3+(AZ3-AP3)*4/10</f>
        <v>0.1356</v>
      </c>
      <c r="AU3" s="3">
        <f>AP3+(AZ3-AP3)*5/10</f>
        <v>0.13301000000000002</v>
      </c>
      <c r="AV3" s="3">
        <f>AP3+(AZ3-AP3)*6/10</f>
        <v>0.13042000000000001</v>
      </c>
      <c r="AW3" s="3">
        <f>AP3+(AZ3-AP3)*7/10</f>
        <v>0.12783</v>
      </c>
      <c r="AX3" s="3">
        <f>AP3+(AZ3-AP3)*8/10</f>
        <v>0.12523999999999999</v>
      </c>
      <c r="AY3" s="3">
        <f>AP3+(AZ3-AP3)*9/10</f>
        <v>0.12265000000000001</v>
      </c>
      <c r="AZ3" s="3">
        <v>0.12006</v>
      </c>
      <c r="BA3" s="3">
        <f>AZ3+(BJ3-AZ3)*1/10</f>
        <v>0.116648</v>
      </c>
      <c r="BB3" s="3">
        <f>AZ3+(BJ3-AZ3)*2/10</f>
        <v>0.113236</v>
      </c>
      <c r="BC3" s="3">
        <f>AZ3+(BJ3-AZ3)*3/10</f>
        <v>0.109824</v>
      </c>
      <c r="BD3" s="3">
        <f>AZ3+(BJ3-AZ3)*4/10</f>
        <v>0.10641200000000001</v>
      </c>
      <c r="BE3" s="3">
        <f>AZ3+(BJ3-AZ3)*5/10</f>
        <v>0.10300000000000001</v>
      </c>
      <c r="BF3" s="3">
        <f>AZ3+(BJ3-AZ3)*6/10</f>
        <v>9.958800000000001E-2</v>
      </c>
      <c r="BG3" s="3">
        <f>AZ3+(BJ3-AZ3)*7/10</f>
        <v>9.6175999999999998E-2</v>
      </c>
      <c r="BH3" s="3">
        <f>AZ3+(BJ3-AZ3)*8/10</f>
        <v>9.2763999999999999E-2</v>
      </c>
      <c r="BI3" s="3">
        <f>AZ3+(BJ3-AZ3)*9/10</f>
        <v>8.9352000000000001E-2</v>
      </c>
      <c r="BJ3" s="3">
        <v>8.5940000000000003E-2</v>
      </c>
      <c r="BK3" s="3">
        <f>BJ3+(BT3-BJ3)*1/10</f>
        <v>8.3840999999999999E-2</v>
      </c>
      <c r="BL3" s="3">
        <f>BJ3+(BT3-BJ3)*2/10</f>
        <v>8.1741999999999995E-2</v>
      </c>
      <c r="BM3" s="3">
        <f>BJ3+(BT3-BJ3)*3/10</f>
        <v>7.9643000000000005E-2</v>
      </c>
      <c r="BN3" s="3">
        <f>BJ3+(BT3-BJ3)*4/10</f>
        <v>7.7544000000000002E-2</v>
      </c>
      <c r="BO3" s="3">
        <f>BJ3+(BT3-BJ3)*5/10</f>
        <v>7.5444999999999998E-2</v>
      </c>
      <c r="BP3" s="3">
        <f>BJ3+(BT3-BJ3)*6/10</f>
        <v>7.3345999999999995E-2</v>
      </c>
      <c r="BQ3" s="3">
        <f>BJ3+(BT3-BJ3)*7/10</f>
        <v>7.1246999999999991E-2</v>
      </c>
      <c r="BR3" s="3">
        <f>BJ3+(BT3-BJ3)*8/10</f>
        <v>6.9147999999999987E-2</v>
      </c>
      <c r="BS3" s="3">
        <f>BJ3+(BT3-BJ3)*9/10</f>
        <v>6.7048999999999997E-2</v>
      </c>
      <c r="BT3" s="3">
        <v>6.4949999999999994E-2</v>
      </c>
      <c r="BU3" s="3">
        <f>BT3+(CD3-BT3)*1/10</f>
        <v>6.3740999999999992E-2</v>
      </c>
      <c r="BV3" s="3">
        <f>BT3+(CD3-BT3)*2/10</f>
        <v>6.253199999999999E-2</v>
      </c>
      <c r="BW3" s="3">
        <f>BT3+(CD3-BT3)*3/10</f>
        <v>6.1322999999999996E-2</v>
      </c>
      <c r="BX3" s="3">
        <f>BT3+(CD3-BT3)*4/10</f>
        <v>6.0113999999999994E-2</v>
      </c>
      <c r="BY3" s="3">
        <f>BT3+(CD3-BT3)*5/10</f>
        <v>5.8904999999999999E-2</v>
      </c>
      <c r="BZ3" s="3">
        <f>BT3+(CD3-BT3)*6/10</f>
        <v>5.7695999999999997E-2</v>
      </c>
      <c r="CA3" s="3">
        <f>BT3+(CD3-BT3)*7/10</f>
        <v>5.6486999999999996E-2</v>
      </c>
      <c r="CB3" s="3">
        <f>BT3+(CD3-BT3)*8/10</f>
        <v>5.5277999999999994E-2</v>
      </c>
      <c r="CC3" s="3">
        <f>BT3+(CD3-BT3)*9/10</f>
        <v>5.4068999999999999E-2</v>
      </c>
      <c r="CD3" s="3">
        <v>5.2859999999999997E-2</v>
      </c>
      <c r="CE3" s="3">
        <f>CD3+(CN3-CD3)*1/10</f>
        <v>5.0852999999999995E-2</v>
      </c>
      <c r="CF3" s="3">
        <f>CD3+(CN3-CD3)*2/10</f>
        <v>4.8846000000000001E-2</v>
      </c>
      <c r="CG3" s="3">
        <f>CD3+(CN3-CD3)*3/10</f>
        <v>4.6838999999999999E-2</v>
      </c>
      <c r="CH3" s="3">
        <f>CD3+(CN3-CD3)*4/10</f>
        <v>4.4831999999999997E-2</v>
      </c>
      <c r="CI3" s="3">
        <f>CD3+(CN3-CD3)*5/10</f>
        <v>4.2825000000000002E-2</v>
      </c>
      <c r="CJ3" s="3">
        <f>CD3+(CN3-CD3)*6/10</f>
        <v>4.0818E-2</v>
      </c>
      <c r="CK3" s="3">
        <f>CD3+(CN3-CD3)*7/10</f>
        <v>3.8810999999999998E-2</v>
      </c>
      <c r="CL3" s="3">
        <f>CD3+(CN3-CD3)*8/10</f>
        <v>3.6804000000000003E-2</v>
      </c>
      <c r="CM3" s="3">
        <f>CD3+(CN3-CD3)*9/10</f>
        <v>3.4796999999999995E-2</v>
      </c>
      <c r="CN3" s="3">
        <v>3.279E-2</v>
      </c>
      <c r="CO3" s="3">
        <f>CN3+(CX3-CN3)*1/10</f>
        <v>3.2447999999999998E-2</v>
      </c>
      <c r="CP3" s="3">
        <f>CN3+(CX3-CN3)*2/10</f>
        <v>3.2106000000000003E-2</v>
      </c>
      <c r="CQ3" s="3">
        <f>CN3+(CX3-CN3)*3/10</f>
        <v>3.1764000000000001E-2</v>
      </c>
      <c r="CR3" s="3">
        <f>CN3+(CX3-CN3)*4/10</f>
        <v>3.1421999999999999E-2</v>
      </c>
      <c r="CS3" s="3">
        <f>CN3+(CX3-CN3)*5/10</f>
        <v>3.108E-2</v>
      </c>
      <c r="CT3" s="3">
        <f>CN3+(CX3-CN3)*6/10</f>
        <v>3.0738000000000001E-2</v>
      </c>
      <c r="CU3" s="3">
        <f>CN3+(CX3-CN3)*7/10</f>
        <v>3.0395999999999999E-2</v>
      </c>
      <c r="CV3" s="3">
        <f>CN3+(CX3-CN3)*8/10</f>
        <v>3.0054000000000001E-2</v>
      </c>
      <c r="CW3" s="3">
        <f>CN3+(CX3-CN3)*9/10</f>
        <v>2.9711999999999999E-2</v>
      </c>
      <c r="CX3" s="3">
        <v>2.937E-2</v>
      </c>
      <c r="CY3" s="3">
        <f>CX3+(DH3-CX3)*1/10</f>
        <v>2.8679E-2</v>
      </c>
      <c r="CZ3" s="3">
        <f>CX3+(DH3-CX3)*2/10</f>
        <v>2.7987999999999999E-2</v>
      </c>
      <c r="DA3" s="3">
        <f>CX3+(DH3-CX3)*3/10</f>
        <v>2.7297000000000002E-2</v>
      </c>
      <c r="DB3" s="3">
        <f>CX3+(DH3-CX3)*4/10</f>
        <v>2.6606000000000001E-2</v>
      </c>
      <c r="DC3" s="3">
        <f>CX3+(DH3-CX3)*5/10</f>
        <v>2.5915000000000001E-2</v>
      </c>
      <c r="DD3" s="3">
        <f>CX3+(DH3-CX3)*6/10</f>
        <v>2.5224E-2</v>
      </c>
      <c r="DE3" s="3">
        <f>CX3+(DH3-CX3)*7/10</f>
        <v>2.4532999999999999E-2</v>
      </c>
      <c r="DF3" s="3">
        <f>CX3+(DH3-CX3)*8/10</f>
        <v>2.3842000000000002E-2</v>
      </c>
      <c r="DG3" s="3">
        <f>CX3+(DH3-CX3)*9/10</f>
        <v>2.3151000000000001E-2</v>
      </c>
      <c r="DH3" s="3">
        <v>2.2460000000000001E-2</v>
      </c>
      <c r="DI3" s="3">
        <f>DH3+(DR3-DH3)*1/10</f>
        <v>2.1611999999999999E-2</v>
      </c>
      <c r="DJ3" s="3">
        <f>DH3+(DR3-DH3)*2/10</f>
        <v>2.0764000000000001E-2</v>
      </c>
      <c r="DK3" s="3">
        <f>DH3+(DR3-DH3)*3/10</f>
        <v>1.9916E-2</v>
      </c>
      <c r="DL3" s="3">
        <f>DH3+(DR3-DH3)*4/10</f>
        <v>1.9068000000000002E-2</v>
      </c>
      <c r="DM3" s="3">
        <f>DH3+(DR3-DH3)*5/10</f>
        <v>1.822E-2</v>
      </c>
      <c r="DN3" s="3">
        <f>DH3+(DR3-DH3)*6/10</f>
        <v>1.7371999999999999E-2</v>
      </c>
      <c r="DO3" s="3">
        <f>DH3+(DR3-DH3)*7/10</f>
        <v>1.6524E-2</v>
      </c>
      <c r="DP3" s="3">
        <f>DH3+(DR3-DH3)*8/10</f>
        <v>1.5675999999999999E-2</v>
      </c>
      <c r="DQ3" s="3">
        <f>DH3+(DR3-DH3)*9/10</f>
        <v>1.4827999999999999E-2</v>
      </c>
      <c r="DR3" s="3">
        <v>1.3979999999999999E-2</v>
      </c>
      <c r="DS3" s="3">
        <f>DR3+(EB3-DR3)*1/10</f>
        <v>1.3609999999999999E-2</v>
      </c>
      <c r="DT3" s="3">
        <f>DR3+(EB3-DR3)*2/10</f>
        <v>1.324E-2</v>
      </c>
      <c r="DU3" s="3">
        <f>DR3+(EB3-DR3)*3/10</f>
        <v>1.2869999999999999E-2</v>
      </c>
      <c r="DV3" s="3">
        <f>DR3+(EB3-DR3)*4/10</f>
        <v>1.2499999999999999E-2</v>
      </c>
      <c r="DW3" s="3">
        <f>DR3+(EB3-DR3)*5/10</f>
        <v>1.2129999999999998E-2</v>
      </c>
      <c r="DX3" s="3">
        <f>DR3+(EB3-DR3)*6/10</f>
        <v>1.176E-2</v>
      </c>
      <c r="DY3" s="3">
        <f>DR3+(EB3-DR3)*7/10</f>
        <v>1.1389999999999999E-2</v>
      </c>
      <c r="DZ3" s="3">
        <f>DR3+(EB3-DR3)*8/10</f>
        <v>1.1019999999999999E-2</v>
      </c>
      <c r="EA3" s="3">
        <f>DR3+(EB3-DR3)*9/10</f>
        <v>1.065E-2</v>
      </c>
      <c r="EB3" s="3">
        <v>1.0279999999999999E-2</v>
      </c>
      <c r="EC3" s="3">
        <f>EB3+(EL3-EB3)*1/10</f>
        <v>1.0010999999999999E-2</v>
      </c>
      <c r="ED3" s="3">
        <f>EB3+(EL3-EB3)*2/10</f>
        <v>9.7419999999999989E-3</v>
      </c>
      <c r="EE3" s="3">
        <f>EB3+(EL3-EB3)*3/10</f>
        <v>9.4729999999999988E-3</v>
      </c>
      <c r="EF3" s="3">
        <f>EB3+(EL3-EB3)*4/10</f>
        <v>9.2040000000000004E-3</v>
      </c>
      <c r="EG3" s="3">
        <f>EB3+(EL3-EB3)*5/10</f>
        <v>8.9350000000000002E-3</v>
      </c>
      <c r="EH3" s="3">
        <f>EB3+(EL3-EB3)*6/10</f>
        <v>8.6660000000000001E-3</v>
      </c>
      <c r="EI3" s="3">
        <f>EB3+(EL3-EB3)*7/10</f>
        <v>8.397E-3</v>
      </c>
      <c r="EJ3" s="3">
        <f>EB3+(EL3-EB3)*8/10</f>
        <v>8.1279999999999998E-3</v>
      </c>
      <c r="EK3" s="3">
        <f>EB3+(EL3-EB3)*9/10</f>
        <v>7.8590000000000014E-3</v>
      </c>
      <c r="EL3" s="3">
        <v>7.5900000000000004E-3</v>
      </c>
      <c r="EM3" s="3">
        <f>EL3+(EV3-EL3)*1/10</f>
        <v>7.4180000000000001E-3</v>
      </c>
      <c r="EN3" s="3">
        <f>EL3+(EV3-EL3)*2/10</f>
        <v>7.2460000000000007E-3</v>
      </c>
      <c r="EO3" s="3">
        <f>EL3+(EV3-EL3)*3/10</f>
        <v>7.0740000000000004E-3</v>
      </c>
      <c r="EP3" s="3">
        <f>EL3+(EV3-EL3)*4/10</f>
        <v>6.9020000000000001E-3</v>
      </c>
      <c r="EQ3" s="3">
        <f>EL3+(EV3-EL3)*5/10</f>
        <v>6.7300000000000007E-3</v>
      </c>
      <c r="ER3" s="3">
        <f>EL3+(EV3-EL3)*6/10</f>
        <v>6.5580000000000005E-3</v>
      </c>
      <c r="ES3" s="3">
        <f>EL3+(EV3-EL3)*7/10</f>
        <v>6.3860000000000002E-3</v>
      </c>
      <c r="ET3" s="3">
        <f>EL3+(EV3-EL3)*8/10</f>
        <v>6.2140000000000008E-3</v>
      </c>
      <c r="EU3" s="3">
        <f>EL3+(EV3-EL3)*9/10</f>
        <v>6.0420000000000005E-3</v>
      </c>
      <c r="EV3" s="3">
        <v>5.8700000000000002E-3</v>
      </c>
    </row>
    <row r="4" spans="1:241" x14ac:dyDescent="0.25">
      <c r="A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>
        <v>3.814E-2</v>
      </c>
      <c r="AP4" s="3">
        <v>3.2820000000000002E-2</v>
      </c>
      <c r="AQ4" s="3">
        <f t="shared" ref="AQ4:AQ67" si="0">AP4+(AZ4-AP4)*1/10</f>
        <v>3.1822000000000003E-2</v>
      </c>
      <c r="AR4" s="3">
        <f t="shared" ref="AR4:AR67" si="1">AP4+(AZ4-AP4)*2/10</f>
        <v>3.0824000000000001E-2</v>
      </c>
      <c r="AS4" s="3">
        <f t="shared" ref="AS4:AS67" si="2">AP4+(AZ4-AP4)*3/10</f>
        <v>2.9826000000000002E-2</v>
      </c>
      <c r="AT4" s="3">
        <f t="shared" ref="AT4:AT67" si="3">AP4+(AZ4-AP4)*4/10</f>
        <v>2.8827999999999999E-2</v>
      </c>
      <c r="AU4" s="3">
        <f t="shared" ref="AU4:AU67" si="4">AP4+(AZ4-AP4)*5/10</f>
        <v>2.7830000000000001E-2</v>
      </c>
      <c r="AV4" s="3">
        <f t="shared" ref="AV4:AV67" si="5">AP4+(AZ4-AP4)*6/10</f>
        <v>2.6832000000000002E-2</v>
      </c>
      <c r="AW4" s="3">
        <f t="shared" ref="AW4:AW67" si="6">AP4+(AZ4-AP4)*7/10</f>
        <v>2.5833999999999999E-2</v>
      </c>
      <c r="AX4" s="3">
        <f t="shared" ref="AX4:AX67" si="7">AP4+(AZ4-AP4)*8/10</f>
        <v>2.4836E-2</v>
      </c>
      <c r="AY4" s="3">
        <f t="shared" ref="AY4:AY67" si="8">AP4+(AZ4-AP4)*9/10</f>
        <v>2.3837999999999998E-2</v>
      </c>
      <c r="AZ4" s="3">
        <v>2.2839999999999999E-2</v>
      </c>
      <c r="BA4" s="3">
        <f t="shared" ref="BA4:BA67" si="9">AZ4+(BJ4-AZ4)*1/10</f>
        <v>2.2093999999999999E-2</v>
      </c>
      <c r="BB4" s="3">
        <f t="shared" ref="BB4:BB67" si="10">AZ4+(BJ4-AZ4)*2/10</f>
        <v>2.1347999999999999E-2</v>
      </c>
      <c r="BC4" s="3">
        <f t="shared" ref="BC4:BC67" si="11">AZ4+(BJ4-AZ4)*3/10</f>
        <v>2.0601999999999999E-2</v>
      </c>
      <c r="BD4" s="3">
        <f t="shared" ref="BD4:BD67" si="12">AZ4+(BJ4-AZ4)*4/10</f>
        <v>1.9855999999999999E-2</v>
      </c>
      <c r="BE4" s="3">
        <f t="shared" ref="BE4:BE67" si="13">AZ4+(BJ4-AZ4)*5/10</f>
        <v>1.9109999999999999E-2</v>
      </c>
      <c r="BF4" s="3">
        <f t="shared" ref="BF4:BF67" si="14">AZ4+(BJ4-AZ4)*6/10</f>
        <v>1.8363999999999998E-2</v>
      </c>
      <c r="BG4" s="3">
        <f t="shared" ref="BG4:BG67" si="15">AZ4+(BJ4-AZ4)*7/10</f>
        <v>1.7618000000000002E-2</v>
      </c>
      <c r="BH4" s="3">
        <f t="shared" ref="BH4:BH67" si="16">AZ4+(BJ4-AZ4)*8/10</f>
        <v>1.6871999999999998E-2</v>
      </c>
      <c r="BI4" s="3">
        <f t="shared" ref="BI4:BI67" si="17">AZ4+(BJ4-AZ4)*9/10</f>
        <v>1.6126000000000001E-2</v>
      </c>
      <c r="BJ4" s="3">
        <v>1.538E-2</v>
      </c>
      <c r="BK4" s="3">
        <f t="shared" ref="BK4:BK67" si="18">BJ4+(BT4-BJ4)*1/10</f>
        <v>1.4855E-2</v>
      </c>
      <c r="BL4" s="3">
        <f t="shared" ref="BL4:BL67" si="19">BJ4+(BT4-BJ4)*2/10</f>
        <v>1.4329999999999999E-2</v>
      </c>
      <c r="BM4" s="3">
        <f t="shared" ref="BM4:BM67" si="20">BJ4+(BT4-BJ4)*3/10</f>
        <v>1.3805E-2</v>
      </c>
      <c r="BN4" s="3">
        <f t="shared" ref="BN4:BN67" si="21">BJ4+(BT4-BJ4)*4/10</f>
        <v>1.328E-2</v>
      </c>
      <c r="BO4" s="3">
        <f t="shared" ref="BO4:BO67" si="22">BJ4+(BT4-BJ4)*5/10</f>
        <v>1.2754999999999999E-2</v>
      </c>
      <c r="BP4" s="3">
        <f t="shared" ref="BP4:BP67" si="23">BJ4+(BT4-BJ4)*6/10</f>
        <v>1.223E-2</v>
      </c>
      <c r="BQ4" s="3">
        <f t="shared" ref="BQ4:BQ67" si="24">BJ4+(BT4-BJ4)*7/10</f>
        <v>1.1705E-2</v>
      </c>
      <c r="BR4" s="3">
        <f t="shared" ref="BR4:BR67" si="25">BJ4+(BT4-BJ4)*8/10</f>
        <v>1.1179999999999999E-2</v>
      </c>
      <c r="BS4" s="3">
        <f t="shared" ref="BS4:BS67" si="26">BJ4+(BT4-BJ4)*9/10</f>
        <v>1.0655000000000001E-2</v>
      </c>
      <c r="BT4" s="3">
        <v>1.013E-2</v>
      </c>
      <c r="BU4" s="3">
        <f t="shared" ref="BU4:BU67" si="27">BT4+(CD4-BT4)*1/10</f>
        <v>9.6690000000000005E-3</v>
      </c>
      <c r="BV4" s="3">
        <f t="shared" ref="BV4:BV67" si="28">BT4+(CD4-BT4)*2/10</f>
        <v>9.2080000000000009E-3</v>
      </c>
      <c r="BW4" s="3">
        <f t="shared" ref="BW4:BW67" si="29">BT4+(CD4-BT4)*3/10</f>
        <v>8.7469999999999996E-3</v>
      </c>
      <c r="BX4" s="3">
        <f t="shared" ref="BX4:BX67" si="30">BT4+(CD4-BT4)*4/10</f>
        <v>8.286E-3</v>
      </c>
      <c r="BY4" s="3">
        <f t="shared" ref="BY4:BY67" si="31">BT4+(CD4-BT4)*5/10</f>
        <v>7.8250000000000004E-3</v>
      </c>
      <c r="BZ4" s="3">
        <f t="shared" ref="BZ4:BZ67" si="32">BT4+(CD4-BT4)*6/10</f>
        <v>7.3639999999999999E-3</v>
      </c>
      <c r="CA4" s="3">
        <f t="shared" ref="CA4:CA67" si="33">BT4+(CD4-BT4)*7/10</f>
        <v>6.9030000000000003E-3</v>
      </c>
      <c r="CB4" s="3">
        <f t="shared" ref="CB4:CB67" si="34">BT4+(CD4-BT4)*8/10</f>
        <v>6.4419999999999998E-3</v>
      </c>
      <c r="CC4" s="3">
        <f t="shared" ref="CC4:CC67" si="35">BT4+(CD4-BT4)*9/10</f>
        <v>5.9809999999999993E-3</v>
      </c>
      <c r="CD4" s="3">
        <v>5.5199999999999997E-3</v>
      </c>
      <c r="CE4" s="3">
        <f t="shared" ref="CE4:CE67" si="36">CD4+(CN4-CD4)*1/10</f>
        <v>5.2069999999999998E-3</v>
      </c>
      <c r="CF4" s="3">
        <f t="shared" ref="CF4:CF67" si="37">CD4+(CN4-CD4)*2/10</f>
        <v>4.8939999999999999E-3</v>
      </c>
      <c r="CG4" s="3">
        <f t="shared" ref="CG4:CG67" si="38">CD4+(CN4-CD4)*3/10</f>
        <v>4.581E-3</v>
      </c>
      <c r="CH4" s="3">
        <f t="shared" ref="CH4:CH67" si="39">CD4+(CN4-CD4)*4/10</f>
        <v>4.2680000000000001E-3</v>
      </c>
      <c r="CI4" s="3">
        <f t="shared" ref="CI4:CI67" si="40">CD4+(CN4-CD4)*5/10</f>
        <v>3.9550000000000002E-3</v>
      </c>
      <c r="CJ4" s="3">
        <f t="shared" ref="CJ4:CJ67" si="41">CD4+(CN4-CD4)*6/10</f>
        <v>3.6419999999999998E-3</v>
      </c>
      <c r="CK4" s="3">
        <f t="shared" ref="CK4:CK67" si="42">CD4+(CN4-CD4)*7/10</f>
        <v>3.3290000000000004E-3</v>
      </c>
      <c r="CL4" s="3">
        <f t="shared" ref="CL4:CL67" si="43">CD4+(CN4-CD4)*8/10</f>
        <v>3.016E-3</v>
      </c>
      <c r="CM4" s="3">
        <f t="shared" ref="CM4:CM67" si="44">CD4+(CN4-CD4)*9/10</f>
        <v>2.7030000000000001E-3</v>
      </c>
      <c r="CN4" s="3">
        <v>2.3900000000000002E-3</v>
      </c>
      <c r="CO4" s="3">
        <f t="shared" ref="CO4:CO67" si="45">CN4+(CX4-CN4)*1/10</f>
        <v>2.3250000000000002E-3</v>
      </c>
      <c r="CP4" s="3">
        <f t="shared" ref="CP4:CP67" si="46">CN4+(CX4-CN4)*2/10</f>
        <v>2.2600000000000003E-3</v>
      </c>
      <c r="CQ4" s="3">
        <f t="shared" ref="CQ4:CQ67" si="47">CN4+(CX4-CN4)*3/10</f>
        <v>2.1950000000000003E-3</v>
      </c>
      <c r="CR4" s="3">
        <f t="shared" ref="CR4:CR67" si="48">CN4+(CX4-CN4)*4/10</f>
        <v>2.1299999999999999E-3</v>
      </c>
      <c r="CS4" s="3">
        <f t="shared" ref="CS4:CS67" si="49">CN4+(CX4-CN4)*5/10</f>
        <v>2.065E-3</v>
      </c>
      <c r="CT4" s="3">
        <f t="shared" ref="CT4:CT67" si="50">CN4+(CX4-CN4)*6/10</f>
        <v>2E-3</v>
      </c>
      <c r="CU4" s="3">
        <f t="shared" ref="CU4:CU67" si="51">CN4+(CX4-CN4)*7/10</f>
        <v>1.9350000000000001E-3</v>
      </c>
      <c r="CV4" s="3">
        <f t="shared" ref="CV4:CV67" si="52">CN4+(CX4-CN4)*8/10</f>
        <v>1.8700000000000001E-3</v>
      </c>
      <c r="CW4" s="3">
        <f t="shared" ref="CW4:CW67" si="53">CN4+(CX4-CN4)*9/10</f>
        <v>1.805E-3</v>
      </c>
      <c r="CX4" s="3">
        <v>1.74E-3</v>
      </c>
      <c r="CY4" s="3">
        <f t="shared" ref="CY4:CY67" si="54">CX4+(DH4-CX4)*1/10</f>
        <v>1.694E-3</v>
      </c>
      <c r="CZ4" s="3">
        <f t="shared" ref="CZ4:CZ67" si="55">CX4+(DH4-CX4)*2/10</f>
        <v>1.6479999999999999E-3</v>
      </c>
      <c r="DA4" s="3">
        <f t="shared" ref="DA4:DA67" si="56">CX4+(DH4-CX4)*3/10</f>
        <v>1.6020000000000001E-3</v>
      </c>
      <c r="DB4" s="3">
        <f t="shared" ref="DB4:DB67" si="57">CX4+(DH4-CX4)*4/10</f>
        <v>1.5560000000000001E-3</v>
      </c>
      <c r="DC4" s="3">
        <f t="shared" ref="DC4:DC67" si="58">CX4+(DH4-CX4)*5/10</f>
        <v>1.5100000000000001E-3</v>
      </c>
      <c r="DD4" s="3">
        <f t="shared" ref="DD4:DD67" si="59">CX4+(DH4-CX4)*6/10</f>
        <v>1.464E-3</v>
      </c>
      <c r="DE4" s="3">
        <f t="shared" ref="DE4:DE67" si="60">CX4+(DH4-CX4)*7/10</f>
        <v>1.418E-3</v>
      </c>
      <c r="DF4" s="3">
        <f t="shared" ref="DF4:DF67" si="61">CX4+(DH4-CX4)*8/10</f>
        <v>1.372E-3</v>
      </c>
      <c r="DG4" s="3">
        <f t="shared" ref="DG4:DG67" si="62">CX4+(DH4-CX4)*9/10</f>
        <v>1.3259999999999999E-3</v>
      </c>
      <c r="DH4" s="3">
        <v>1.2800000000000001E-3</v>
      </c>
      <c r="DI4" s="3">
        <f t="shared" ref="DI4:DI67" si="63">DH4+(DR4-DH4)*1/10</f>
        <v>1.2490000000000001E-3</v>
      </c>
      <c r="DJ4" s="3">
        <f t="shared" ref="DJ4:DJ67" si="64">DH4+(DR4-DH4)*2/10</f>
        <v>1.2180000000000001E-3</v>
      </c>
      <c r="DK4" s="3">
        <f t="shared" ref="DK4:DK67" si="65">DH4+(DR4-DH4)*3/10</f>
        <v>1.1870000000000001E-3</v>
      </c>
      <c r="DL4" s="3">
        <f t="shared" ref="DL4:DL67" si="66">DH4+(DR4-DH4)*4/10</f>
        <v>1.1560000000000001E-3</v>
      </c>
      <c r="DM4" s="3">
        <f t="shared" ref="DM4:DM67" si="67">DH4+(DR4-DH4)*5/10</f>
        <v>1.1250000000000001E-3</v>
      </c>
      <c r="DN4" s="3">
        <f t="shared" ref="DN4:DN67" si="68">DH4+(DR4-DH4)*6/10</f>
        <v>1.0940000000000001E-3</v>
      </c>
      <c r="DO4" s="3">
        <f t="shared" ref="DO4:DO67" si="69">DH4+(DR4-DH4)*7/10</f>
        <v>1.0630000000000001E-3</v>
      </c>
      <c r="DP4" s="3">
        <f t="shared" ref="DP4:DP67" si="70">DH4+(DR4-DH4)*8/10</f>
        <v>1.0319999999999999E-3</v>
      </c>
      <c r="DQ4" s="3">
        <f t="shared" ref="DQ4:DQ67" si="71">DH4+(DR4-DH4)*9/10</f>
        <v>1.0010000000000002E-3</v>
      </c>
      <c r="DR4" s="3">
        <v>9.7000000000000005E-4</v>
      </c>
      <c r="DS4" s="3">
        <f t="shared" ref="DS4:DS67" si="72">DR4+(EB4-DR4)*1/10</f>
        <v>9.4800000000000006E-4</v>
      </c>
      <c r="DT4" s="3">
        <f t="shared" ref="DT4:DT67" si="73">DR4+(EB4-DR4)*2/10</f>
        <v>9.2600000000000007E-4</v>
      </c>
      <c r="DU4" s="3">
        <f t="shared" ref="DU4:DU67" si="74">DR4+(EB4-DR4)*3/10</f>
        <v>9.0400000000000007E-4</v>
      </c>
      <c r="DV4" s="3">
        <f t="shared" ref="DV4:DV67" si="75">DR4+(EB4-DR4)*4/10</f>
        <v>8.8200000000000008E-4</v>
      </c>
      <c r="DW4" s="3">
        <f t="shared" ref="DW4:DW67" si="76">DR4+(EB4-DR4)*5/10</f>
        <v>8.5999999999999998E-4</v>
      </c>
      <c r="DX4" s="3">
        <f t="shared" ref="DX4:DX67" si="77">DR4+(EB4-DR4)*6/10</f>
        <v>8.3799999999999999E-4</v>
      </c>
      <c r="DY4" s="3">
        <f t="shared" ref="DY4:DY67" si="78">DR4+(EB4-DR4)*7/10</f>
        <v>8.160000000000001E-4</v>
      </c>
      <c r="DZ4" s="3">
        <f t="shared" ref="DZ4:DZ67" si="79">DR4+(EB4-DR4)*8/10</f>
        <v>7.94E-4</v>
      </c>
      <c r="EA4" s="3">
        <f t="shared" ref="EA4:EA67" si="80">DR4+(EB4-DR4)*9/10</f>
        <v>7.7200000000000001E-4</v>
      </c>
      <c r="EB4" s="3">
        <v>7.5000000000000002E-4</v>
      </c>
      <c r="EC4" s="3">
        <f t="shared" ref="EC4:EC67" si="81">EB4+(EL4-EB4)*1/10</f>
        <v>7.2999999999999996E-4</v>
      </c>
      <c r="ED4" s="3">
        <f t="shared" ref="ED4:ED67" si="82">EB4+(EL4-EB4)*2/10</f>
        <v>7.1000000000000002E-4</v>
      </c>
      <c r="EE4" s="3">
        <f t="shared" ref="EE4:EE67" si="83">EB4+(EL4-EB4)*3/10</f>
        <v>6.9000000000000008E-4</v>
      </c>
      <c r="EF4" s="3">
        <f t="shared" ref="EF4:EF67" si="84">EB4+(EL4-EB4)*4/10</f>
        <v>6.7000000000000002E-4</v>
      </c>
      <c r="EG4" s="3">
        <f t="shared" ref="EG4:EG67" si="85">EB4+(EL4-EB4)*5/10</f>
        <v>6.4999999999999997E-4</v>
      </c>
      <c r="EH4" s="3">
        <f t="shared" ref="EH4:EH67" si="86">EB4+(EL4-EB4)*6/10</f>
        <v>6.3000000000000003E-4</v>
      </c>
      <c r="EI4" s="3">
        <f t="shared" ref="EI4:EI67" si="87">EB4+(EL4-EB4)*7/10</f>
        <v>6.1000000000000008E-4</v>
      </c>
      <c r="EJ4" s="3">
        <f t="shared" ref="EJ4:EJ67" si="88">EB4+(EL4-EB4)*8/10</f>
        <v>5.9000000000000003E-4</v>
      </c>
      <c r="EK4" s="3">
        <f t="shared" ref="EK4:EK67" si="89">EB4+(EL4-EB4)*9/10</f>
        <v>5.6999999999999998E-4</v>
      </c>
      <c r="EL4" s="3">
        <v>5.5000000000000003E-4</v>
      </c>
      <c r="EM4" s="3">
        <f t="shared" ref="EM4:EM67" si="90">EL4+(EV4-EL4)*1/10</f>
        <v>5.3499999999999999E-4</v>
      </c>
      <c r="EN4" s="3">
        <f t="shared" ref="EN4:EN67" si="91">EL4+(EV4-EL4)*2/10</f>
        <v>5.2000000000000006E-4</v>
      </c>
      <c r="EO4" s="3">
        <f t="shared" ref="EO4:EO67" si="92">EL4+(EV4-EL4)*3/10</f>
        <v>5.0500000000000002E-4</v>
      </c>
      <c r="EP4" s="3">
        <f t="shared" ref="EP4:EP67" si="93">EL4+(EV4-EL4)*4/10</f>
        <v>4.8999999999999998E-4</v>
      </c>
      <c r="EQ4" s="3">
        <f t="shared" ref="EQ4:EQ67" si="94">EL4+(EV4-EL4)*5/10</f>
        <v>4.7500000000000005E-4</v>
      </c>
      <c r="ER4" s="3">
        <f t="shared" ref="ER4:ER67" si="95">EL4+(EV4-EL4)*6/10</f>
        <v>4.6000000000000001E-4</v>
      </c>
      <c r="ES4" s="3">
        <f t="shared" ref="ES4:ES67" si="96">EL4+(EV4-EL4)*7/10</f>
        <v>4.4500000000000003E-4</v>
      </c>
      <c r="ET4" s="3">
        <f t="shared" ref="ET4:ET67" si="97">EL4+(EV4-EL4)*8/10</f>
        <v>4.3000000000000004E-4</v>
      </c>
      <c r="EU4" s="3">
        <f t="shared" ref="EU4:EU67" si="98">EL4+(EV4-EL4)*9/10</f>
        <v>4.15E-4</v>
      </c>
      <c r="EV4" s="3">
        <v>4.0000000000000002E-4</v>
      </c>
      <c r="FO4" s="1"/>
      <c r="FY4" s="1"/>
      <c r="GI4" s="1"/>
      <c r="GS4" s="1"/>
      <c r="HC4" s="1"/>
      <c r="HM4" s="1"/>
      <c r="HW4" s="1"/>
      <c r="IG4" s="1"/>
    </row>
    <row r="5" spans="1:241" x14ac:dyDescent="0.25">
      <c r="A5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>
        <v>1.958E-2</v>
      </c>
      <c r="AO5" s="3">
        <f>AN5+(AP5-AN5)/2</f>
        <v>1.796E-2</v>
      </c>
      <c r="AP5" s="3">
        <v>1.634E-2</v>
      </c>
      <c r="AQ5" s="3">
        <f t="shared" si="0"/>
        <v>1.5810000000000001E-2</v>
      </c>
      <c r="AR5" s="3">
        <f t="shared" si="1"/>
        <v>1.528E-2</v>
      </c>
      <c r="AS5" s="3">
        <f t="shared" si="2"/>
        <v>1.4749999999999999E-2</v>
      </c>
      <c r="AT5" s="3">
        <f t="shared" si="3"/>
        <v>1.422E-2</v>
      </c>
      <c r="AU5" s="3">
        <f t="shared" si="4"/>
        <v>1.3690000000000001E-2</v>
      </c>
      <c r="AV5" s="3">
        <f t="shared" si="5"/>
        <v>1.316E-2</v>
      </c>
      <c r="AW5" s="3">
        <f t="shared" si="6"/>
        <v>1.2629999999999999E-2</v>
      </c>
      <c r="AX5" s="3">
        <f t="shared" si="7"/>
        <v>1.21E-2</v>
      </c>
      <c r="AY5" s="3">
        <f t="shared" si="8"/>
        <v>1.157E-2</v>
      </c>
      <c r="AZ5" s="3">
        <v>1.1039999999999999E-2</v>
      </c>
      <c r="BA5" s="3">
        <f t="shared" si="9"/>
        <v>1.0688E-2</v>
      </c>
      <c r="BB5" s="3">
        <f t="shared" si="10"/>
        <v>1.0336E-2</v>
      </c>
      <c r="BC5" s="3">
        <f t="shared" si="11"/>
        <v>9.9839999999999998E-3</v>
      </c>
      <c r="BD5" s="3">
        <f t="shared" si="12"/>
        <v>9.6319999999999999E-3</v>
      </c>
      <c r="BE5" s="3">
        <f t="shared" si="13"/>
        <v>9.2800000000000001E-3</v>
      </c>
      <c r="BF5" s="3">
        <f t="shared" si="14"/>
        <v>8.9279999999999984E-3</v>
      </c>
      <c r="BG5" s="3">
        <f t="shared" si="15"/>
        <v>8.5760000000000003E-3</v>
      </c>
      <c r="BH5" s="3">
        <f t="shared" si="16"/>
        <v>8.2239999999999987E-3</v>
      </c>
      <c r="BI5" s="3">
        <f t="shared" si="17"/>
        <v>7.8720000000000005E-3</v>
      </c>
      <c r="BJ5" s="3">
        <v>7.5199999999999998E-3</v>
      </c>
      <c r="BK5" s="3">
        <f t="shared" si="18"/>
        <v>7.2350000000000001E-3</v>
      </c>
      <c r="BL5" s="3">
        <f t="shared" si="19"/>
        <v>6.9499999999999996E-3</v>
      </c>
      <c r="BM5" s="3">
        <f t="shared" si="20"/>
        <v>6.6649999999999999E-3</v>
      </c>
      <c r="BN5" s="3">
        <f t="shared" si="21"/>
        <v>6.3800000000000003E-3</v>
      </c>
      <c r="BO5" s="3">
        <f t="shared" si="22"/>
        <v>6.0949999999999997E-3</v>
      </c>
      <c r="BP5" s="3">
        <f t="shared" si="23"/>
        <v>5.8099999999999992E-3</v>
      </c>
      <c r="BQ5" s="3">
        <f t="shared" si="24"/>
        <v>5.5249999999999995E-3</v>
      </c>
      <c r="BR5" s="3">
        <f t="shared" si="25"/>
        <v>5.2399999999999999E-3</v>
      </c>
      <c r="BS5" s="3">
        <f t="shared" si="26"/>
        <v>4.9549999999999993E-3</v>
      </c>
      <c r="BT5" s="3">
        <v>4.6699999999999997E-3</v>
      </c>
      <c r="BU5" s="3">
        <f t="shared" si="27"/>
        <v>4.4510000000000001E-3</v>
      </c>
      <c r="BV5" s="3">
        <f t="shared" si="28"/>
        <v>4.2319999999999997E-3</v>
      </c>
      <c r="BW5" s="3">
        <f t="shared" si="29"/>
        <v>4.0130000000000001E-3</v>
      </c>
      <c r="BX5" s="3">
        <f t="shared" si="30"/>
        <v>3.7939999999999996E-3</v>
      </c>
      <c r="BY5" s="3">
        <f t="shared" si="31"/>
        <v>3.5750000000000001E-3</v>
      </c>
      <c r="BZ5" s="3">
        <f t="shared" si="32"/>
        <v>3.3559999999999996E-3</v>
      </c>
      <c r="CA5" s="3">
        <f t="shared" si="33"/>
        <v>3.137E-3</v>
      </c>
      <c r="CB5" s="3">
        <f t="shared" si="34"/>
        <v>2.918E-3</v>
      </c>
      <c r="CC5" s="3">
        <f t="shared" si="35"/>
        <v>2.699E-3</v>
      </c>
      <c r="CD5" s="3">
        <v>2.48E-3</v>
      </c>
      <c r="CE5" s="3">
        <f t="shared" si="36"/>
        <v>2.385E-3</v>
      </c>
      <c r="CF5" s="3">
        <f t="shared" si="37"/>
        <v>2.2899999999999999E-3</v>
      </c>
      <c r="CG5" s="3">
        <f t="shared" si="38"/>
        <v>2.1949999999999999E-3</v>
      </c>
      <c r="CH5" s="3">
        <f t="shared" si="39"/>
        <v>2.0999999999999999E-3</v>
      </c>
      <c r="CI5" s="3">
        <f t="shared" si="40"/>
        <v>2.0049999999999998E-3</v>
      </c>
      <c r="CJ5" s="3">
        <f t="shared" si="41"/>
        <v>1.91E-3</v>
      </c>
      <c r="CK5" s="3">
        <f t="shared" si="42"/>
        <v>1.815E-3</v>
      </c>
      <c r="CL5" s="3">
        <f t="shared" si="43"/>
        <v>1.72E-3</v>
      </c>
      <c r="CM5" s="3">
        <f t="shared" si="44"/>
        <v>1.6249999999999999E-3</v>
      </c>
      <c r="CN5" s="3">
        <v>1.5299999999999999E-3</v>
      </c>
      <c r="CO5" s="3">
        <f t="shared" si="45"/>
        <v>1.4819999999999998E-3</v>
      </c>
      <c r="CP5" s="3">
        <f t="shared" si="46"/>
        <v>1.4339999999999999E-3</v>
      </c>
      <c r="CQ5" s="3">
        <f t="shared" si="47"/>
        <v>1.3859999999999999E-3</v>
      </c>
      <c r="CR5" s="3">
        <f t="shared" si="48"/>
        <v>1.338E-3</v>
      </c>
      <c r="CS5" s="3">
        <f t="shared" si="49"/>
        <v>1.2899999999999999E-3</v>
      </c>
      <c r="CT5" s="3">
        <f t="shared" si="50"/>
        <v>1.242E-3</v>
      </c>
      <c r="CU5" s="3">
        <f t="shared" si="51"/>
        <v>1.194E-3</v>
      </c>
      <c r="CV5" s="3">
        <f t="shared" si="52"/>
        <v>1.1459999999999999E-3</v>
      </c>
      <c r="CW5" s="3">
        <f t="shared" si="53"/>
        <v>1.098E-3</v>
      </c>
      <c r="CX5" s="3">
        <v>1.0499999999999999E-3</v>
      </c>
      <c r="CY5" s="3">
        <f t="shared" si="54"/>
        <v>1.0349999999999999E-3</v>
      </c>
      <c r="CZ5" s="3">
        <f t="shared" si="55"/>
        <v>1.0199999999999999E-3</v>
      </c>
      <c r="DA5" s="3">
        <f t="shared" si="56"/>
        <v>1.005E-3</v>
      </c>
      <c r="DB5" s="3">
        <f t="shared" si="57"/>
        <v>9.8999999999999999E-4</v>
      </c>
      <c r="DC5" s="3">
        <f t="shared" si="58"/>
        <v>9.7499999999999996E-4</v>
      </c>
      <c r="DD5" s="3">
        <f t="shared" si="59"/>
        <v>9.5999999999999992E-4</v>
      </c>
      <c r="DE5" s="3">
        <f t="shared" si="60"/>
        <v>9.4499999999999998E-4</v>
      </c>
      <c r="DF5" s="3">
        <f t="shared" si="61"/>
        <v>9.2999999999999995E-4</v>
      </c>
      <c r="DG5" s="3">
        <f t="shared" si="62"/>
        <v>9.1500000000000001E-4</v>
      </c>
      <c r="DH5" s="3">
        <v>8.9999999999999998E-4</v>
      </c>
      <c r="DI5" s="3">
        <f t="shared" si="63"/>
        <v>8.7399999999999999E-4</v>
      </c>
      <c r="DJ5" s="3">
        <f t="shared" si="64"/>
        <v>8.4800000000000001E-4</v>
      </c>
      <c r="DK5" s="3">
        <f t="shared" si="65"/>
        <v>8.2200000000000003E-4</v>
      </c>
      <c r="DL5" s="3">
        <f t="shared" si="66"/>
        <v>7.9600000000000005E-4</v>
      </c>
      <c r="DM5" s="3">
        <f t="shared" si="67"/>
        <v>7.7000000000000007E-4</v>
      </c>
      <c r="DN5" s="3">
        <f t="shared" si="68"/>
        <v>7.4400000000000009E-4</v>
      </c>
      <c r="DO5" s="3">
        <f t="shared" si="69"/>
        <v>7.18E-4</v>
      </c>
      <c r="DP5" s="3">
        <f t="shared" si="70"/>
        <v>6.9200000000000002E-4</v>
      </c>
      <c r="DQ5" s="3">
        <f t="shared" si="71"/>
        <v>6.6600000000000003E-4</v>
      </c>
      <c r="DR5" s="3">
        <v>6.4000000000000005E-4</v>
      </c>
      <c r="DS5" s="3">
        <f t="shared" si="72"/>
        <v>6.2500000000000001E-4</v>
      </c>
      <c r="DT5" s="3">
        <f t="shared" si="73"/>
        <v>6.1000000000000008E-4</v>
      </c>
      <c r="DU5" s="3">
        <f t="shared" si="74"/>
        <v>5.9500000000000004E-4</v>
      </c>
      <c r="DV5" s="3">
        <f t="shared" si="75"/>
        <v>5.8E-4</v>
      </c>
      <c r="DW5" s="3">
        <f t="shared" si="76"/>
        <v>5.6499999999999996E-4</v>
      </c>
      <c r="DX5" s="3">
        <f t="shared" si="77"/>
        <v>5.5000000000000003E-4</v>
      </c>
      <c r="DY5" s="3">
        <f t="shared" si="78"/>
        <v>5.3499999999999999E-4</v>
      </c>
      <c r="DZ5" s="3">
        <f t="shared" si="79"/>
        <v>5.1999999999999995E-4</v>
      </c>
      <c r="EA5" s="3">
        <f t="shared" si="80"/>
        <v>5.0500000000000002E-4</v>
      </c>
      <c r="EB5" s="3">
        <v>4.8999999999999998E-4</v>
      </c>
      <c r="EC5" s="3">
        <f t="shared" si="81"/>
        <v>4.75E-4</v>
      </c>
      <c r="ED5" s="3">
        <f t="shared" si="82"/>
        <v>4.6000000000000001E-4</v>
      </c>
      <c r="EE5" s="3">
        <f t="shared" si="83"/>
        <v>4.4499999999999997E-4</v>
      </c>
      <c r="EF5" s="3">
        <f t="shared" si="84"/>
        <v>4.2999999999999999E-4</v>
      </c>
      <c r="EG5" s="3">
        <f t="shared" si="85"/>
        <v>4.15E-4</v>
      </c>
      <c r="EH5" s="3">
        <f t="shared" si="86"/>
        <v>4.0000000000000002E-4</v>
      </c>
      <c r="EI5" s="3">
        <f t="shared" si="87"/>
        <v>3.8500000000000003E-4</v>
      </c>
      <c r="EJ5" s="3">
        <f t="shared" si="88"/>
        <v>3.6999999999999999E-4</v>
      </c>
      <c r="EK5" s="3">
        <f t="shared" si="89"/>
        <v>3.5500000000000001E-4</v>
      </c>
      <c r="EL5" s="3">
        <v>3.4000000000000002E-4</v>
      </c>
      <c r="EM5" s="3">
        <f t="shared" si="90"/>
        <v>3.3200000000000005E-4</v>
      </c>
      <c r="EN5" s="3">
        <f t="shared" si="91"/>
        <v>3.2400000000000001E-4</v>
      </c>
      <c r="EO5" s="3">
        <f t="shared" si="92"/>
        <v>3.1599999999999998E-4</v>
      </c>
      <c r="EP5" s="3">
        <f t="shared" si="93"/>
        <v>3.0800000000000001E-4</v>
      </c>
      <c r="EQ5" s="3">
        <f t="shared" si="94"/>
        <v>3.0000000000000003E-4</v>
      </c>
      <c r="ER5" s="3">
        <f t="shared" si="95"/>
        <v>2.92E-4</v>
      </c>
      <c r="ES5" s="3">
        <f t="shared" si="96"/>
        <v>2.8399999999999996E-4</v>
      </c>
      <c r="ET5" s="3">
        <f t="shared" si="97"/>
        <v>2.7599999999999999E-4</v>
      </c>
      <c r="EU5" s="3">
        <f t="shared" si="98"/>
        <v>2.6800000000000001E-4</v>
      </c>
      <c r="EV5" s="3">
        <v>2.5999999999999998E-4</v>
      </c>
      <c r="FN5" s="1"/>
      <c r="FX5" s="1"/>
      <c r="GH5" s="1"/>
      <c r="GR5" s="1"/>
    </row>
    <row r="6" spans="1:241" x14ac:dyDescent="0.25">
      <c r="A6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>
        <v>1.353E-2</v>
      </c>
      <c r="AN6" s="3">
        <f>AM6+(AP6-AM6)*1/3</f>
        <v>1.2526666666666667E-2</v>
      </c>
      <c r="AO6" s="3">
        <f>AM6+(AP6-AM6)*2/3</f>
        <v>1.1523333333333333E-2</v>
      </c>
      <c r="AP6" s="3">
        <v>1.052E-2</v>
      </c>
      <c r="AQ6" s="3">
        <f t="shared" si="0"/>
        <v>1.0300999999999999E-2</v>
      </c>
      <c r="AR6" s="3">
        <f t="shared" si="1"/>
        <v>1.0082000000000001E-2</v>
      </c>
      <c r="AS6" s="3">
        <f t="shared" si="2"/>
        <v>9.8630000000000002E-3</v>
      </c>
      <c r="AT6" s="3">
        <f t="shared" si="3"/>
        <v>9.6439999999999998E-3</v>
      </c>
      <c r="AU6" s="3">
        <f t="shared" si="4"/>
        <v>9.4249999999999994E-3</v>
      </c>
      <c r="AV6" s="3">
        <f t="shared" si="5"/>
        <v>9.2060000000000006E-3</v>
      </c>
      <c r="AW6" s="3">
        <f t="shared" si="6"/>
        <v>8.9870000000000002E-3</v>
      </c>
      <c r="AX6" s="3">
        <f t="shared" si="7"/>
        <v>8.7679999999999998E-3</v>
      </c>
      <c r="AY6" s="3">
        <f t="shared" si="8"/>
        <v>8.549000000000001E-3</v>
      </c>
      <c r="AZ6" s="3">
        <v>8.3300000000000006E-3</v>
      </c>
      <c r="BA6" s="3">
        <f t="shared" si="9"/>
        <v>8.0610000000000005E-3</v>
      </c>
      <c r="BB6" s="3">
        <f t="shared" si="10"/>
        <v>7.7920000000000003E-3</v>
      </c>
      <c r="BC6" s="3">
        <f t="shared" si="11"/>
        <v>7.5230000000000002E-3</v>
      </c>
      <c r="BD6" s="3">
        <f t="shared" si="12"/>
        <v>7.254E-3</v>
      </c>
      <c r="BE6" s="3">
        <f t="shared" si="13"/>
        <v>6.9849999999999999E-3</v>
      </c>
      <c r="BF6" s="3">
        <f t="shared" si="14"/>
        <v>6.7160000000000006E-3</v>
      </c>
      <c r="BG6" s="3">
        <f t="shared" si="15"/>
        <v>6.4470000000000005E-3</v>
      </c>
      <c r="BH6" s="3">
        <f t="shared" si="16"/>
        <v>6.1780000000000003E-3</v>
      </c>
      <c r="BI6" s="3">
        <f t="shared" si="17"/>
        <v>5.9090000000000002E-3</v>
      </c>
      <c r="BJ6" s="3">
        <v>5.64E-3</v>
      </c>
      <c r="BK6" s="3">
        <f t="shared" si="18"/>
        <v>5.4169999999999999E-3</v>
      </c>
      <c r="BL6" s="3">
        <f t="shared" si="19"/>
        <v>5.1939999999999998E-3</v>
      </c>
      <c r="BM6" s="3">
        <f t="shared" si="20"/>
        <v>4.9709999999999997E-3</v>
      </c>
      <c r="BN6" s="3">
        <f t="shared" si="21"/>
        <v>4.7479999999999996E-3</v>
      </c>
      <c r="BO6" s="3">
        <f t="shared" si="22"/>
        <v>4.5249999999999995E-3</v>
      </c>
      <c r="BP6" s="3">
        <f t="shared" si="23"/>
        <v>4.3020000000000003E-3</v>
      </c>
      <c r="BQ6" s="3">
        <f t="shared" si="24"/>
        <v>4.0789999999999993E-3</v>
      </c>
      <c r="BR6" s="3">
        <f t="shared" si="25"/>
        <v>3.8560000000000001E-3</v>
      </c>
      <c r="BS6" s="3">
        <f t="shared" si="26"/>
        <v>3.6329999999999999E-3</v>
      </c>
      <c r="BT6" s="3">
        <v>3.4099999999999998E-3</v>
      </c>
      <c r="BU6" s="3">
        <f t="shared" si="27"/>
        <v>3.2680000000000001E-3</v>
      </c>
      <c r="BV6" s="3">
        <f t="shared" si="28"/>
        <v>3.1259999999999999E-3</v>
      </c>
      <c r="BW6" s="3">
        <f t="shared" si="29"/>
        <v>2.9839999999999997E-3</v>
      </c>
      <c r="BX6" s="3">
        <f t="shared" si="30"/>
        <v>2.8419999999999999E-3</v>
      </c>
      <c r="BY6" s="3">
        <f t="shared" si="31"/>
        <v>2.7000000000000001E-3</v>
      </c>
      <c r="BZ6" s="3">
        <f t="shared" si="32"/>
        <v>2.5579999999999999E-3</v>
      </c>
      <c r="CA6" s="3">
        <f t="shared" si="33"/>
        <v>2.4159999999999997E-3</v>
      </c>
      <c r="CB6" s="3">
        <f t="shared" si="34"/>
        <v>2.274E-3</v>
      </c>
      <c r="CC6" s="3">
        <f t="shared" si="35"/>
        <v>2.1320000000000002E-3</v>
      </c>
      <c r="CD6" s="3">
        <v>1.99E-3</v>
      </c>
      <c r="CE6" s="3">
        <f t="shared" si="36"/>
        <v>1.8990000000000001E-3</v>
      </c>
      <c r="CF6" s="3">
        <f t="shared" si="37"/>
        <v>1.8079999999999999E-3</v>
      </c>
      <c r="CG6" s="3">
        <f t="shared" si="38"/>
        <v>1.717E-3</v>
      </c>
      <c r="CH6" s="3">
        <f t="shared" si="39"/>
        <v>1.6260000000000001E-3</v>
      </c>
      <c r="CI6" s="3">
        <f t="shared" si="40"/>
        <v>1.5349999999999999E-3</v>
      </c>
      <c r="CJ6" s="3">
        <f t="shared" si="41"/>
        <v>1.444E-3</v>
      </c>
      <c r="CK6" s="3">
        <f t="shared" si="42"/>
        <v>1.353E-3</v>
      </c>
      <c r="CL6" s="3">
        <f t="shared" si="43"/>
        <v>1.2620000000000001E-3</v>
      </c>
      <c r="CM6" s="3">
        <f t="shared" si="44"/>
        <v>1.1710000000000002E-3</v>
      </c>
      <c r="CN6" s="3">
        <v>1.08E-3</v>
      </c>
      <c r="CO6" s="3">
        <f t="shared" si="45"/>
        <v>1.054E-3</v>
      </c>
      <c r="CP6" s="3">
        <f t="shared" si="46"/>
        <v>1.0280000000000001E-3</v>
      </c>
      <c r="CQ6" s="3">
        <f t="shared" si="47"/>
        <v>1.0020000000000001E-3</v>
      </c>
      <c r="CR6" s="3">
        <f t="shared" si="48"/>
        <v>9.7599999999999998E-4</v>
      </c>
      <c r="CS6" s="3">
        <f t="shared" si="49"/>
        <v>9.5E-4</v>
      </c>
      <c r="CT6" s="3">
        <f t="shared" si="50"/>
        <v>9.2400000000000002E-4</v>
      </c>
      <c r="CU6" s="3">
        <f t="shared" si="51"/>
        <v>8.9799999999999993E-4</v>
      </c>
      <c r="CV6" s="3">
        <f t="shared" si="52"/>
        <v>8.7199999999999995E-4</v>
      </c>
      <c r="CW6" s="3">
        <f t="shared" si="53"/>
        <v>8.4599999999999996E-4</v>
      </c>
      <c r="CX6" s="3">
        <v>8.1999999999999998E-4</v>
      </c>
      <c r="CY6" s="3">
        <f t="shared" si="54"/>
        <v>8.0900000000000004E-4</v>
      </c>
      <c r="CZ6" s="3">
        <f t="shared" si="55"/>
        <v>7.9799999999999999E-4</v>
      </c>
      <c r="DA6" s="3">
        <f t="shared" si="56"/>
        <v>7.8699999999999994E-4</v>
      </c>
      <c r="DB6" s="3">
        <f t="shared" si="57"/>
        <v>7.76E-4</v>
      </c>
      <c r="DC6" s="3">
        <f t="shared" si="58"/>
        <v>7.6500000000000005E-4</v>
      </c>
      <c r="DD6" s="3">
        <f t="shared" si="59"/>
        <v>7.54E-4</v>
      </c>
      <c r="DE6" s="3">
        <f t="shared" si="60"/>
        <v>7.4299999999999995E-4</v>
      </c>
      <c r="DF6" s="3">
        <f t="shared" si="61"/>
        <v>7.3200000000000001E-4</v>
      </c>
      <c r="DG6" s="3">
        <f t="shared" si="62"/>
        <v>7.2100000000000007E-4</v>
      </c>
      <c r="DH6" s="3">
        <v>7.1000000000000002E-4</v>
      </c>
      <c r="DI6" s="3">
        <f t="shared" si="63"/>
        <v>6.9099999999999999E-4</v>
      </c>
      <c r="DJ6" s="3">
        <f t="shared" si="64"/>
        <v>6.7199999999999996E-4</v>
      </c>
      <c r="DK6" s="3">
        <f t="shared" si="65"/>
        <v>6.5300000000000004E-4</v>
      </c>
      <c r="DL6" s="3">
        <f t="shared" si="66"/>
        <v>6.3400000000000001E-4</v>
      </c>
      <c r="DM6" s="3">
        <f t="shared" si="67"/>
        <v>6.1499999999999999E-4</v>
      </c>
      <c r="DN6" s="3">
        <f t="shared" si="68"/>
        <v>5.9599999999999996E-4</v>
      </c>
      <c r="DO6" s="3">
        <f t="shared" si="69"/>
        <v>5.7700000000000004E-4</v>
      </c>
      <c r="DP6" s="3">
        <f t="shared" si="70"/>
        <v>5.579999999999999E-4</v>
      </c>
      <c r="DQ6" s="3">
        <f t="shared" si="71"/>
        <v>5.3899999999999998E-4</v>
      </c>
      <c r="DR6" s="3">
        <v>5.1999999999999995E-4</v>
      </c>
      <c r="DS6" s="3">
        <f t="shared" si="72"/>
        <v>5.0699999999999996E-4</v>
      </c>
      <c r="DT6" s="3">
        <f t="shared" si="73"/>
        <v>4.9399999999999997E-4</v>
      </c>
      <c r="DU6" s="3">
        <f t="shared" si="74"/>
        <v>4.8099999999999998E-4</v>
      </c>
      <c r="DV6" s="3">
        <f t="shared" si="75"/>
        <v>4.6799999999999999E-4</v>
      </c>
      <c r="DW6" s="3">
        <f t="shared" si="76"/>
        <v>4.55E-4</v>
      </c>
      <c r="DX6" s="3">
        <f t="shared" si="77"/>
        <v>4.4200000000000001E-4</v>
      </c>
      <c r="DY6" s="3">
        <f t="shared" si="78"/>
        <v>4.2899999999999997E-4</v>
      </c>
      <c r="DZ6" s="3">
        <f t="shared" si="79"/>
        <v>4.1599999999999997E-4</v>
      </c>
      <c r="EA6" s="3">
        <f t="shared" si="80"/>
        <v>4.0299999999999998E-4</v>
      </c>
      <c r="EB6" s="3">
        <v>3.8999999999999999E-4</v>
      </c>
      <c r="EC6" s="3">
        <f t="shared" si="81"/>
        <v>3.7799999999999997E-4</v>
      </c>
      <c r="ED6" s="3">
        <f t="shared" si="82"/>
        <v>3.6600000000000001E-4</v>
      </c>
      <c r="EE6" s="3">
        <f t="shared" si="83"/>
        <v>3.5399999999999999E-4</v>
      </c>
      <c r="EF6" s="3">
        <f t="shared" si="84"/>
        <v>3.4200000000000002E-4</v>
      </c>
      <c r="EG6" s="3">
        <f t="shared" si="85"/>
        <v>3.3E-4</v>
      </c>
      <c r="EH6" s="3">
        <f t="shared" si="86"/>
        <v>3.1800000000000003E-4</v>
      </c>
      <c r="EI6" s="3">
        <f t="shared" si="87"/>
        <v>3.0600000000000001E-4</v>
      </c>
      <c r="EJ6" s="3">
        <f t="shared" si="88"/>
        <v>2.9399999999999999E-4</v>
      </c>
      <c r="EK6" s="3">
        <f t="shared" si="89"/>
        <v>2.8200000000000002E-4</v>
      </c>
      <c r="EL6" s="3">
        <v>2.7E-4</v>
      </c>
      <c r="EM6" s="3">
        <f t="shared" si="90"/>
        <v>2.6499999999999999E-4</v>
      </c>
      <c r="EN6" s="3">
        <f t="shared" si="91"/>
        <v>2.6000000000000003E-4</v>
      </c>
      <c r="EO6" s="3">
        <f t="shared" si="92"/>
        <v>2.5500000000000002E-4</v>
      </c>
      <c r="EP6" s="3">
        <f t="shared" si="93"/>
        <v>2.5000000000000001E-4</v>
      </c>
      <c r="EQ6" s="3">
        <f t="shared" si="94"/>
        <v>2.4499999999999999E-4</v>
      </c>
      <c r="ER6" s="3">
        <f t="shared" si="95"/>
        <v>2.4000000000000001E-4</v>
      </c>
      <c r="ES6" s="3">
        <f t="shared" si="96"/>
        <v>2.3500000000000002E-4</v>
      </c>
      <c r="ET6" s="3">
        <f t="shared" si="97"/>
        <v>2.3000000000000001E-4</v>
      </c>
      <c r="EU6" s="3">
        <f t="shared" si="98"/>
        <v>2.2499999999999999E-4</v>
      </c>
      <c r="EV6" s="3">
        <v>2.2000000000000001E-4</v>
      </c>
      <c r="FC6" s="1"/>
      <c r="FM6" s="1"/>
      <c r="FW6" s="1"/>
      <c r="GG6" s="1"/>
      <c r="GQ6" s="1"/>
      <c r="HA6" s="1"/>
      <c r="HK6" s="1"/>
      <c r="HU6" s="1"/>
      <c r="IE6" s="1"/>
    </row>
    <row r="7" spans="1:241" x14ac:dyDescent="0.25">
      <c r="A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>
        <v>1.0800000000000001E-2</v>
      </c>
      <c r="AM7" s="3">
        <f>AL7+(AP7-AL7)*1/4</f>
        <v>1.0287500000000002E-2</v>
      </c>
      <c r="AN7" s="3">
        <f>AL7+(AP7-AL7)*2/4</f>
        <v>9.7750000000000007E-3</v>
      </c>
      <c r="AO7" s="3">
        <f>AL7+(AP7-AL7)*3/4</f>
        <v>9.2624999999999999E-3</v>
      </c>
      <c r="AP7" s="3">
        <v>8.7500000000000008E-3</v>
      </c>
      <c r="AQ7" s="3">
        <f t="shared" si="0"/>
        <v>8.4550000000000007E-3</v>
      </c>
      <c r="AR7" s="3">
        <f t="shared" si="1"/>
        <v>8.1600000000000006E-3</v>
      </c>
      <c r="AS7" s="3">
        <f t="shared" si="2"/>
        <v>7.8650000000000005E-3</v>
      </c>
      <c r="AT7" s="3">
        <f t="shared" si="3"/>
        <v>7.5700000000000003E-3</v>
      </c>
      <c r="AU7" s="3">
        <f t="shared" si="4"/>
        <v>7.2750000000000002E-3</v>
      </c>
      <c r="AV7" s="3">
        <f t="shared" si="5"/>
        <v>6.9800000000000001E-3</v>
      </c>
      <c r="AW7" s="3">
        <f t="shared" si="6"/>
        <v>6.685E-3</v>
      </c>
      <c r="AX7" s="3">
        <f t="shared" si="7"/>
        <v>6.3899999999999998E-3</v>
      </c>
      <c r="AY7" s="3">
        <f t="shared" si="8"/>
        <v>6.0949999999999997E-3</v>
      </c>
      <c r="AZ7" s="3">
        <v>5.7999999999999996E-3</v>
      </c>
      <c r="BA7" s="3">
        <f t="shared" si="9"/>
        <v>5.6079999999999993E-3</v>
      </c>
      <c r="BB7" s="3">
        <f t="shared" si="10"/>
        <v>5.4159999999999998E-3</v>
      </c>
      <c r="BC7" s="3">
        <f t="shared" si="11"/>
        <v>5.2239999999999995E-3</v>
      </c>
      <c r="BD7" s="3">
        <f t="shared" si="12"/>
        <v>5.032E-3</v>
      </c>
      <c r="BE7" s="3">
        <f t="shared" si="13"/>
        <v>4.8399999999999997E-3</v>
      </c>
      <c r="BF7" s="3">
        <f t="shared" si="14"/>
        <v>4.6480000000000002E-3</v>
      </c>
      <c r="BG7" s="3">
        <f t="shared" si="15"/>
        <v>4.4559999999999999E-3</v>
      </c>
      <c r="BH7" s="3">
        <f t="shared" si="16"/>
        <v>4.2640000000000004E-3</v>
      </c>
      <c r="BI7" s="3">
        <f t="shared" si="17"/>
        <v>4.0720000000000001E-3</v>
      </c>
      <c r="BJ7" s="3">
        <v>3.8800000000000002E-3</v>
      </c>
      <c r="BK7" s="3">
        <f t="shared" si="18"/>
        <v>3.7850000000000002E-3</v>
      </c>
      <c r="BL7" s="3">
        <f t="shared" si="19"/>
        <v>3.6900000000000001E-3</v>
      </c>
      <c r="BM7" s="3">
        <f t="shared" si="20"/>
        <v>3.5950000000000001E-3</v>
      </c>
      <c r="BN7" s="3">
        <f t="shared" si="21"/>
        <v>3.5000000000000001E-3</v>
      </c>
      <c r="BO7" s="3">
        <f t="shared" si="22"/>
        <v>3.405E-3</v>
      </c>
      <c r="BP7" s="3">
        <f t="shared" si="23"/>
        <v>3.31E-3</v>
      </c>
      <c r="BQ7" s="3">
        <f t="shared" si="24"/>
        <v>3.215E-3</v>
      </c>
      <c r="BR7" s="3">
        <f t="shared" si="25"/>
        <v>3.1199999999999999E-3</v>
      </c>
      <c r="BS7" s="3">
        <f t="shared" si="26"/>
        <v>3.0249999999999999E-3</v>
      </c>
      <c r="BT7" s="3">
        <v>2.9299999999999999E-3</v>
      </c>
      <c r="BU7" s="3">
        <f t="shared" si="27"/>
        <v>2.7819999999999998E-3</v>
      </c>
      <c r="BV7" s="3">
        <f t="shared" si="28"/>
        <v>2.6340000000000001E-3</v>
      </c>
      <c r="BW7" s="3">
        <f t="shared" si="29"/>
        <v>2.4859999999999999E-3</v>
      </c>
      <c r="BX7" s="3">
        <f t="shared" si="30"/>
        <v>2.3379999999999998E-3</v>
      </c>
      <c r="BY7" s="3">
        <f t="shared" si="31"/>
        <v>2.1900000000000001E-3</v>
      </c>
      <c r="BZ7" s="3">
        <f t="shared" si="32"/>
        <v>2.042E-3</v>
      </c>
      <c r="CA7" s="3">
        <f t="shared" si="33"/>
        <v>1.8939999999999999E-3</v>
      </c>
      <c r="CB7" s="3">
        <f t="shared" si="34"/>
        <v>1.7459999999999999E-3</v>
      </c>
      <c r="CC7" s="3">
        <f t="shared" si="35"/>
        <v>1.5979999999999998E-3</v>
      </c>
      <c r="CD7" s="3">
        <v>1.4499999999999999E-3</v>
      </c>
      <c r="CE7" s="3">
        <f t="shared" si="36"/>
        <v>1.3829999999999999E-3</v>
      </c>
      <c r="CF7" s="3">
        <f t="shared" si="37"/>
        <v>1.3159999999999999E-3</v>
      </c>
      <c r="CG7" s="3">
        <f t="shared" si="38"/>
        <v>1.2489999999999999E-3</v>
      </c>
      <c r="CH7" s="3">
        <f t="shared" si="39"/>
        <v>1.1819999999999999E-3</v>
      </c>
      <c r="CI7" s="3">
        <f t="shared" si="40"/>
        <v>1.1149999999999999E-3</v>
      </c>
      <c r="CJ7" s="3">
        <f t="shared" si="41"/>
        <v>1.0479999999999999E-3</v>
      </c>
      <c r="CK7" s="3">
        <f t="shared" si="42"/>
        <v>9.8099999999999988E-4</v>
      </c>
      <c r="CL7" s="3">
        <f t="shared" si="43"/>
        <v>9.1399999999999999E-4</v>
      </c>
      <c r="CM7" s="3">
        <f t="shared" si="44"/>
        <v>8.4699999999999999E-4</v>
      </c>
      <c r="CN7" s="3">
        <v>7.7999999999999999E-4</v>
      </c>
      <c r="CO7" s="3">
        <f t="shared" si="45"/>
        <v>7.7300000000000003E-4</v>
      </c>
      <c r="CP7" s="3">
        <f t="shared" si="46"/>
        <v>7.6599999999999997E-4</v>
      </c>
      <c r="CQ7" s="3">
        <f t="shared" si="47"/>
        <v>7.5900000000000002E-4</v>
      </c>
      <c r="CR7" s="3">
        <f t="shared" si="48"/>
        <v>7.5199999999999996E-4</v>
      </c>
      <c r="CS7" s="3">
        <f t="shared" si="49"/>
        <v>7.45E-4</v>
      </c>
      <c r="CT7" s="3">
        <f t="shared" si="50"/>
        <v>7.3800000000000005E-4</v>
      </c>
      <c r="CU7" s="3">
        <f t="shared" si="51"/>
        <v>7.3099999999999999E-4</v>
      </c>
      <c r="CV7" s="3">
        <f t="shared" si="52"/>
        <v>7.2400000000000003E-4</v>
      </c>
      <c r="CW7" s="3">
        <f t="shared" si="53"/>
        <v>7.1699999999999997E-4</v>
      </c>
      <c r="CX7" s="3">
        <v>7.1000000000000002E-4</v>
      </c>
      <c r="CY7" s="3">
        <f t="shared" si="54"/>
        <v>6.9499999999999998E-4</v>
      </c>
      <c r="CZ7" s="3">
        <f t="shared" si="55"/>
        <v>6.8000000000000005E-4</v>
      </c>
      <c r="DA7" s="3">
        <f t="shared" si="56"/>
        <v>6.6500000000000001E-4</v>
      </c>
      <c r="DB7" s="3">
        <f t="shared" si="57"/>
        <v>6.4999999999999997E-4</v>
      </c>
      <c r="DC7" s="3">
        <f t="shared" si="58"/>
        <v>6.3499999999999993E-4</v>
      </c>
      <c r="DD7" s="3">
        <f t="shared" si="59"/>
        <v>6.2E-4</v>
      </c>
      <c r="DE7" s="3">
        <f t="shared" si="60"/>
        <v>6.0499999999999996E-4</v>
      </c>
      <c r="DF7" s="3">
        <f t="shared" si="61"/>
        <v>5.8999999999999992E-4</v>
      </c>
      <c r="DG7" s="3">
        <f t="shared" si="62"/>
        <v>5.7499999999999999E-4</v>
      </c>
      <c r="DH7" s="3">
        <v>5.5999999999999995E-4</v>
      </c>
      <c r="DI7" s="3">
        <f t="shared" si="63"/>
        <v>5.4000000000000001E-4</v>
      </c>
      <c r="DJ7" s="3">
        <f t="shared" si="64"/>
        <v>5.1999999999999995E-4</v>
      </c>
      <c r="DK7" s="3">
        <f t="shared" si="65"/>
        <v>5.0000000000000001E-4</v>
      </c>
      <c r="DL7" s="3">
        <f t="shared" si="66"/>
        <v>4.7999999999999996E-4</v>
      </c>
      <c r="DM7" s="3">
        <f t="shared" si="67"/>
        <v>4.6000000000000001E-4</v>
      </c>
      <c r="DN7" s="3">
        <f t="shared" si="68"/>
        <v>4.3999999999999996E-4</v>
      </c>
      <c r="DO7" s="3">
        <f t="shared" si="69"/>
        <v>4.2000000000000002E-4</v>
      </c>
      <c r="DP7" s="3">
        <f t="shared" si="70"/>
        <v>4.0000000000000002E-4</v>
      </c>
      <c r="DQ7" s="3">
        <f t="shared" si="71"/>
        <v>3.8000000000000002E-4</v>
      </c>
      <c r="DR7" s="3">
        <v>3.6000000000000002E-4</v>
      </c>
      <c r="DS7" s="3">
        <f t="shared" si="72"/>
        <v>3.5500000000000001E-4</v>
      </c>
      <c r="DT7" s="3">
        <f t="shared" si="73"/>
        <v>3.5E-4</v>
      </c>
      <c r="DU7" s="3">
        <f t="shared" si="74"/>
        <v>3.4500000000000004E-4</v>
      </c>
      <c r="DV7" s="3">
        <f t="shared" si="75"/>
        <v>3.4000000000000002E-4</v>
      </c>
      <c r="DW7" s="3">
        <f t="shared" si="76"/>
        <v>3.3500000000000001E-4</v>
      </c>
      <c r="DX7" s="3">
        <f t="shared" si="77"/>
        <v>3.3E-4</v>
      </c>
      <c r="DY7" s="3">
        <f t="shared" si="78"/>
        <v>3.2499999999999999E-4</v>
      </c>
      <c r="DZ7" s="3">
        <f t="shared" si="79"/>
        <v>3.2000000000000003E-4</v>
      </c>
      <c r="EA7" s="3">
        <f t="shared" si="80"/>
        <v>3.1500000000000001E-4</v>
      </c>
      <c r="EB7" s="3">
        <v>3.1E-4</v>
      </c>
      <c r="EC7" s="3">
        <f t="shared" si="81"/>
        <v>3.0000000000000003E-4</v>
      </c>
      <c r="ED7" s="3">
        <f t="shared" si="82"/>
        <v>2.9E-4</v>
      </c>
      <c r="EE7" s="3">
        <f t="shared" si="83"/>
        <v>2.7999999999999998E-4</v>
      </c>
      <c r="EF7" s="3">
        <f t="shared" si="84"/>
        <v>2.7E-4</v>
      </c>
      <c r="EG7" s="3">
        <f t="shared" si="85"/>
        <v>2.5999999999999998E-4</v>
      </c>
      <c r="EH7" s="3">
        <f t="shared" si="86"/>
        <v>2.5000000000000001E-4</v>
      </c>
      <c r="EI7" s="3">
        <f t="shared" si="87"/>
        <v>2.4000000000000001E-4</v>
      </c>
      <c r="EJ7" s="3">
        <f t="shared" si="88"/>
        <v>2.3000000000000001E-4</v>
      </c>
      <c r="EK7" s="3">
        <f t="shared" si="89"/>
        <v>2.2000000000000001E-4</v>
      </c>
      <c r="EL7" s="3">
        <v>2.1000000000000001E-4</v>
      </c>
      <c r="EM7" s="3">
        <f t="shared" si="90"/>
        <v>2.0600000000000002E-4</v>
      </c>
      <c r="EN7" s="3">
        <f t="shared" si="91"/>
        <v>2.02E-4</v>
      </c>
      <c r="EO7" s="3">
        <f t="shared" si="92"/>
        <v>1.9800000000000002E-4</v>
      </c>
      <c r="EP7" s="3">
        <f t="shared" si="93"/>
        <v>1.94E-4</v>
      </c>
      <c r="EQ7" s="3">
        <f t="shared" si="94"/>
        <v>1.9000000000000001E-4</v>
      </c>
      <c r="ER7" s="3">
        <f t="shared" si="95"/>
        <v>1.8600000000000002E-4</v>
      </c>
      <c r="ES7" s="3">
        <f t="shared" si="96"/>
        <v>1.8200000000000001E-4</v>
      </c>
      <c r="ET7" s="3">
        <f t="shared" si="97"/>
        <v>1.7800000000000002E-4</v>
      </c>
      <c r="EU7" s="3">
        <f t="shared" si="98"/>
        <v>1.74E-4</v>
      </c>
      <c r="EV7" s="3">
        <v>1.7000000000000001E-4</v>
      </c>
      <c r="FB7" s="1"/>
      <c r="FL7" s="1"/>
      <c r="FV7" s="1"/>
      <c r="GF7" s="1"/>
      <c r="GP7" s="1"/>
      <c r="GZ7" s="1"/>
      <c r="HJ7" s="1"/>
      <c r="HT7" s="1"/>
      <c r="ID7" s="1"/>
    </row>
    <row r="8" spans="1:241" x14ac:dyDescent="0.25">
      <c r="A8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>
        <v>7.9399999999999991E-3</v>
      </c>
      <c r="AL8" s="3">
        <f>AK8+(AP8-AK8)*1/5</f>
        <v>7.6079999999999993E-3</v>
      </c>
      <c r="AM8" s="3">
        <f>AK8+(AP8-AK8)*2/5</f>
        <v>7.2759999999999995E-3</v>
      </c>
      <c r="AN8" s="3">
        <f>AK8+(AP8-AK8)*3/5</f>
        <v>6.9439999999999997E-3</v>
      </c>
      <c r="AO8" s="3">
        <f>AK8+(AP8-AK8)*4/5</f>
        <v>6.6119999999999998E-3</v>
      </c>
      <c r="AP8" s="3">
        <v>6.28E-3</v>
      </c>
      <c r="AQ8" s="3">
        <f t="shared" si="0"/>
        <v>6.0619999999999997E-3</v>
      </c>
      <c r="AR8" s="3">
        <f t="shared" si="1"/>
        <v>5.8440000000000002E-3</v>
      </c>
      <c r="AS8" s="3">
        <f t="shared" si="2"/>
        <v>5.6259999999999999E-3</v>
      </c>
      <c r="AT8" s="3">
        <f t="shared" si="3"/>
        <v>5.4080000000000005E-3</v>
      </c>
      <c r="AU8" s="3">
        <f t="shared" si="4"/>
        <v>5.1900000000000002E-3</v>
      </c>
      <c r="AV8" s="3">
        <f t="shared" si="5"/>
        <v>4.9720000000000007E-3</v>
      </c>
      <c r="AW8" s="3">
        <f t="shared" si="6"/>
        <v>4.7540000000000004E-3</v>
      </c>
      <c r="AX8" s="3">
        <f t="shared" si="7"/>
        <v>4.5360000000000001E-3</v>
      </c>
      <c r="AY8" s="3">
        <f t="shared" si="8"/>
        <v>4.3180000000000007E-3</v>
      </c>
      <c r="AZ8" s="3">
        <v>4.1000000000000003E-3</v>
      </c>
      <c r="BA8" s="3">
        <f t="shared" si="9"/>
        <v>3.9910000000000006E-3</v>
      </c>
      <c r="BB8" s="3">
        <f t="shared" si="10"/>
        <v>3.8820000000000005E-3</v>
      </c>
      <c r="BC8" s="3">
        <f t="shared" si="11"/>
        <v>3.7730000000000003E-3</v>
      </c>
      <c r="BD8" s="3">
        <f t="shared" si="12"/>
        <v>3.6640000000000002E-3</v>
      </c>
      <c r="BE8" s="3">
        <f t="shared" si="13"/>
        <v>3.555E-3</v>
      </c>
      <c r="BF8" s="3">
        <f t="shared" si="14"/>
        <v>3.4460000000000003E-3</v>
      </c>
      <c r="BG8" s="3">
        <f t="shared" si="15"/>
        <v>3.3370000000000001E-3</v>
      </c>
      <c r="BH8" s="3">
        <f t="shared" si="16"/>
        <v>3.228E-3</v>
      </c>
      <c r="BI8" s="3">
        <f t="shared" si="17"/>
        <v>3.1190000000000002E-3</v>
      </c>
      <c r="BJ8" s="3">
        <v>3.0100000000000001E-3</v>
      </c>
      <c r="BK8" s="3">
        <f t="shared" si="18"/>
        <v>2.931E-3</v>
      </c>
      <c r="BL8" s="3">
        <f t="shared" si="19"/>
        <v>2.8519999999999999E-3</v>
      </c>
      <c r="BM8" s="3">
        <f t="shared" si="20"/>
        <v>2.7730000000000003E-3</v>
      </c>
      <c r="BN8" s="3">
        <f t="shared" si="21"/>
        <v>2.6940000000000002E-3</v>
      </c>
      <c r="BO8" s="3">
        <f t="shared" si="22"/>
        <v>2.6150000000000001E-3</v>
      </c>
      <c r="BP8" s="3">
        <f t="shared" si="23"/>
        <v>2.5360000000000001E-3</v>
      </c>
      <c r="BQ8" s="3">
        <f t="shared" si="24"/>
        <v>2.457E-3</v>
      </c>
      <c r="BR8" s="3">
        <f t="shared" si="25"/>
        <v>2.3779999999999999E-3</v>
      </c>
      <c r="BS8" s="3">
        <f t="shared" si="26"/>
        <v>2.2990000000000003E-3</v>
      </c>
      <c r="BT8" s="3">
        <v>2.2200000000000002E-3</v>
      </c>
      <c r="BU8" s="3">
        <f t="shared" si="27"/>
        <v>2.1260000000000003E-3</v>
      </c>
      <c r="BV8" s="3">
        <f t="shared" si="28"/>
        <v>2.032E-3</v>
      </c>
      <c r="BW8" s="3">
        <f t="shared" si="29"/>
        <v>1.9380000000000001E-3</v>
      </c>
      <c r="BX8" s="3">
        <f t="shared" si="30"/>
        <v>1.8440000000000002E-3</v>
      </c>
      <c r="BY8" s="3">
        <f t="shared" si="31"/>
        <v>1.7500000000000003E-3</v>
      </c>
      <c r="BZ8" s="3">
        <f t="shared" si="32"/>
        <v>1.6560000000000001E-3</v>
      </c>
      <c r="CA8" s="3">
        <f t="shared" si="33"/>
        <v>1.562E-3</v>
      </c>
      <c r="CB8" s="3">
        <f t="shared" si="34"/>
        <v>1.4680000000000001E-3</v>
      </c>
      <c r="CC8" s="3">
        <f t="shared" si="35"/>
        <v>1.3740000000000002E-3</v>
      </c>
      <c r="CD8" s="3">
        <v>1.2800000000000001E-3</v>
      </c>
      <c r="CE8" s="3">
        <f t="shared" si="36"/>
        <v>1.219E-3</v>
      </c>
      <c r="CF8" s="3">
        <f t="shared" si="37"/>
        <v>1.1580000000000002E-3</v>
      </c>
      <c r="CG8" s="3">
        <f t="shared" si="38"/>
        <v>1.0970000000000001E-3</v>
      </c>
      <c r="CH8" s="3">
        <f t="shared" si="39"/>
        <v>1.036E-3</v>
      </c>
      <c r="CI8" s="3">
        <f t="shared" si="40"/>
        <v>9.7500000000000006E-4</v>
      </c>
      <c r="CJ8" s="3">
        <f t="shared" si="41"/>
        <v>9.140000000000001E-4</v>
      </c>
      <c r="CK8" s="3">
        <f t="shared" si="42"/>
        <v>8.5300000000000003E-4</v>
      </c>
      <c r="CL8" s="3">
        <f t="shared" si="43"/>
        <v>7.9200000000000006E-4</v>
      </c>
      <c r="CM8" s="3">
        <f t="shared" si="44"/>
        <v>7.3099999999999999E-4</v>
      </c>
      <c r="CN8" s="3">
        <v>6.7000000000000002E-4</v>
      </c>
      <c r="CO8" s="3">
        <f t="shared" si="45"/>
        <v>6.6500000000000001E-4</v>
      </c>
      <c r="CP8" s="3">
        <f t="shared" si="46"/>
        <v>6.6E-4</v>
      </c>
      <c r="CQ8" s="3">
        <f t="shared" si="47"/>
        <v>6.5499999999999998E-4</v>
      </c>
      <c r="CR8" s="3">
        <f t="shared" si="48"/>
        <v>6.4999999999999997E-4</v>
      </c>
      <c r="CS8" s="3">
        <f t="shared" si="49"/>
        <v>6.4499999999999996E-4</v>
      </c>
      <c r="CT8" s="3">
        <f t="shared" si="50"/>
        <v>6.4000000000000005E-4</v>
      </c>
      <c r="CU8" s="3">
        <f t="shared" si="51"/>
        <v>6.3500000000000004E-4</v>
      </c>
      <c r="CV8" s="3">
        <f t="shared" si="52"/>
        <v>6.3000000000000003E-4</v>
      </c>
      <c r="CW8" s="3">
        <f t="shared" si="53"/>
        <v>6.2500000000000001E-4</v>
      </c>
      <c r="CX8" s="3">
        <v>6.2E-4</v>
      </c>
      <c r="CY8" s="3">
        <f t="shared" si="54"/>
        <v>6.0700000000000001E-4</v>
      </c>
      <c r="CZ8" s="3">
        <f t="shared" si="55"/>
        <v>5.9400000000000002E-4</v>
      </c>
      <c r="DA8" s="3">
        <f t="shared" si="56"/>
        <v>5.8100000000000003E-4</v>
      </c>
      <c r="DB8" s="3">
        <f t="shared" si="57"/>
        <v>5.6800000000000004E-4</v>
      </c>
      <c r="DC8" s="3">
        <f t="shared" si="58"/>
        <v>5.5499999999999994E-4</v>
      </c>
      <c r="DD8" s="3">
        <f t="shared" si="59"/>
        <v>5.4199999999999995E-4</v>
      </c>
      <c r="DE8" s="3">
        <f t="shared" si="60"/>
        <v>5.2899999999999996E-4</v>
      </c>
      <c r="DF8" s="3">
        <f t="shared" si="61"/>
        <v>5.1599999999999997E-4</v>
      </c>
      <c r="DG8" s="3">
        <f t="shared" si="62"/>
        <v>5.0299999999999997E-4</v>
      </c>
      <c r="DH8" s="3">
        <v>4.8999999999999998E-4</v>
      </c>
      <c r="DI8" s="3">
        <f t="shared" si="63"/>
        <v>4.75E-4</v>
      </c>
      <c r="DJ8" s="3">
        <f t="shared" si="64"/>
        <v>4.6000000000000001E-4</v>
      </c>
      <c r="DK8" s="3">
        <f t="shared" si="65"/>
        <v>4.4499999999999997E-4</v>
      </c>
      <c r="DL8" s="3">
        <f t="shared" si="66"/>
        <v>4.2999999999999999E-4</v>
      </c>
      <c r="DM8" s="3">
        <f t="shared" si="67"/>
        <v>4.15E-4</v>
      </c>
      <c r="DN8" s="3">
        <f t="shared" si="68"/>
        <v>4.0000000000000002E-4</v>
      </c>
      <c r="DO8" s="3">
        <f t="shared" si="69"/>
        <v>3.8500000000000003E-4</v>
      </c>
      <c r="DP8" s="3">
        <f t="shared" si="70"/>
        <v>3.6999999999999999E-4</v>
      </c>
      <c r="DQ8" s="3">
        <f t="shared" si="71"/>
        <v>3.5500000000000001E-4</v>
      </c>
      <c r="DR8" s="3">
        <v>3.4000000000000002E-4</v>
      </c>
      <c r="DS8" s="3">
        <f t="shared" si="72"/>
        <v>3.3200000000000005E-4</v>
      </c>
      <c r="DT8" s="3">
        <f t="shared" si="73"/>
        <v>3.2400000000000001E-4</v>
      </c>
      <c r="DU8" s="3">
        <f t="shared" si="74"/>
        <v>3.1599999999999998E-4</v>
      </c>
      <c r="DV8" s="3">
        <f t="shared" si="75"/>
        <v>3.0800000000000001E-4</v>
      </c>
      <c r="DW8" s="3">
        <f t="shared" si="76"/>
        <v>3.0000000000000003E-4</v>
      </c>
      <c r="DX8" s="3">
        <f t="shared" si="77"/>
        <v>2.92E-4</v>
      </c>
      <c r="DY8" s="3">
        <f t="shared" si="78"/>
        <v>2.8399999999999996E-4</v>
      </c>
      <c r="DZ8" s="3">
        <f t="shared" si="79"/>
        <v>2.7599999999999999E-4</v>
      </c>
      <c r="EA8" s="3">
        <f t="shared" si="80"/>
        <v>2.6800000000000001E-4</v>
      </c>
      <c r="EB8" s="3">
        <v>2.5999999999999998E-4</v>
      </c>
      <c r="EC8" s="3">
        <f t="shared" si="81"/>
        <v>2.52E-4</v>
      </c>
      <c r="ED8" s="3">
        <f t="shared" si="82"/>
        <v>2.4399999999999999E-4</v>
      </c>
      <c r="EE8" s="3">
        <f t="shared" si="83"/>
        <v>2.3599999999999999E-4</v>
      </c>
      <c r="EF8" s="3">
        <f t="shared" si="84"/>
        <v>2.2799999999999999E-4</v>
      </c>
      <c r="EG8" s="3">
        <f t="shared" si="85"/>
        <v>2.1999999999999998E-4</v>
      </c>
      <c r="EH8" s="3">
        <f t="shared" si="86"/>
        <v>2.12E-4</v>
      </c>
      <c r="EI8" s="3">
        <f t="shared" si="87"/>
        <v>2.04E-4</v>
      </c>
      <c r="EJ8" s="3">
        <f t="shared" si="88"/>
        <v>1.9599999999999999E-4</v>
      </c>
      <c r="EK8" s="3">
        <f t="shared" si="89"/>
        <v>1.8800000000000002E-4</v>
      </c>
      <c r="EL8" s="3">
        <v>1.8000000000000001E-4</v>
      </c>
      <c r="EM8" s="3">
        <f t="shared" si="90"/>
        <v>1.76E-4</v>
      </c>
      <c r="EN8" s="3">
        <f t="shared" si="91"/>
        <v>1.7200000000000001E-4</v>
      </c>
      <c r="EO8" s="3">
        <f t="shared" si="92"/>
        <v>1.6800000000000002E-4</v>
      </c>
      <c r="EP8" s="3">
        <f t="shared" si="93"/>
        <v>1.64E-4</v>
      </c>
      <c r="EQ8" s="3">
        <f t="shared" si="94"/>
        <v>1.5999999999999999E-4</v>
      </c>
      <c r="ER8" s="3">
        <f t="shared" si="95"/>
        <v>1.56E-4</v>
      </c>
      <c r="ES8" s="3">
        <f t="shared" si="96"/>
        <v>1.5199999999999998E-4</v>
      </c>
      <c r="ET8" s="3">
        <f t="shared" si="97"/>
        <v>1.4799999999999999E-4</v>
      </c>
      <c r="EU8" s="3">
        <f t="shared" si="98"/>
        <v>1.4399999999999998E-4</v>
      </c>
      <c r="EV8" s="3">
        <v>1.3999999999999999E-4</v>
      </c>
    </row>
    <row r="9" spans="1:241" x14ac:dyDescent="0.25">
      <c r="A9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>
        <v>5.7000000000000002E-3</v>
      </c>
      <c r="AK9" s="3">
        <f>AJ9+(AP9-AJ9)*1/6</f>
        <v>5.5200000000000006E-3</v>
      </c>
      <c r="AL9" s="3">
        <f>AJ9+(AP9-AJ9)*2/6</f>
        <v>5.3400000000000001E-3</v>
      </c>
      <c r="AM9" s="3">
        <f>AJ9+(AP9-AJ9)*3/6</f>
        <v>5.1599999999999997E-3</v>
      </c>
      <c r="AN9" s="3">
        <f>AJ9+(AP9-AJ9)*4/6</f>
        <v>4.9800000000000001E-3</v>
      </c>
      <c r="AO9" s="3">
        <f>AJ9+(AP9-AJ9)*5/6</f>
        <v>4.8000000000000004E-3</v>
      </c>
      <c r="AP9" s="3">
        <v>4.62E-3</v>
      </c>
      <c r="AQ9" s="3">
        <f t="shared" si="0"/>
        <v>4.5110000000000003E-3</v>
      </c>
      <c r="AR9" s="3">
        <f t="shared" si="1"/>
        <v>4.4019999999999997E-3</v>
      </c>
      <c r="AS9" s="3">
        <f t="shared" si="2"/>
        <v>4.2929999999999999E-3</v>
      </c>
      <c r="AT9" s="3">
        <f t="shared" si="3"/>
        <v>4.1840000000000002E-3</v>
      </c>
      <c r="AU9" s="3">
        <f t="shared" si="4"/>
        <v>4.0750000000000005E-3</v>
      </c>
      <c r="AV9" s="3">
        <f t="shared" si="5"/>
        <v>3.9659999999999999E-3</v>
      </c>
      <c r="AW9" s="3">
        <f t="shared" si="6"/>
        <v>3.8570000000000002E-3</v>
      </c>
      <c r="AX9" s="3">
        <f t="shared" si="7"/>
        <v>3.748E-3</v>
      </c>
      <c r="AY9" s="3">
        <f t="shared" si="8"/>
        <v>3.6389999999999999E-3</v>
      </c>
      <c r="AZ9" s="3">
        <v>3.5300000000000002E-3</v>
      </c>
      <c r="BA9" s="3">
        <f t="shared" si="9"/>
        <v>3.4400000000000003E-3</v>
      </c>
      <c r="BB9" s="3">
        <f t="shared" si="10"/>
        <v>3.3500000000000001E-3</v>
      </c>
      <c r="BC9" s="3">
        <f t="shared" si="11"/>
        <v>3.2599999999999999E-3</v>
      </c>
      <c r="BD9" s="3">
        <f t="shared" si="12"/>
        <v>3.1700000000000001E-3</v>
      </c>
      <c r="BE9" s="3">
        <f t="shared" si="13"/>
        <v>3.0800000000000003E-3</v>
      </c>
      <c r="BF9" s="3">
        <f t="shared" si="14"/>
        <v>2.99E-3</v>
      </c>
      <c r="BG9" s="3">
        <f t="shared" si="15"/>
        <v>2.8999999999999998E-3</v>
      </c>
      <c r="BH9" s="3">
        <f t="shared" si="16"/>
        <v>2.81E-3</v>
      </c>
      <c r="BI9" s="3">
        <f t="shared" si="17"/>
        <v>2.7200000000000002E-3</v>
      </c>
      <c r="BJ9" s="3">
        <v>2.63E-3</v>
      </c>
      <c r="BK9" s="3">
        <f t="shared" si="18"/>
        <v>2.5579999999999999E-3</v>
      </c>
      <c r="BL9" s="3">
        <f t="shared" si="19"/>
        <v>2.4859999999999999E-3</v>
      </c>
      <c r="BM9" s="3">
        <f t="shared" si="20"/>
        <v>2.4139999999999999E-3</v>
      </c>
      <c r="BN9" s="3">
        <f t="shared" si="21"/>
        <v>2.3419999999999999E-3</v>
      </c>
      <c r="BO9" s="3">
        <f t="shared" si="22"/>
        <v>2.2699999999999999E-3</v>
      </c>
      <c r="BP9" s="3">
        <f t="shared" si="23"/>
        <v>2.1979999999999999E-3</v>
      </c>
      <c r="BQ9" s="3">
        <f t="shared" si="24"/>
        <v>2.1260000000000003E-3</v>
      </c>
      <c r="BR9" s="3">
        <f t="shared" si="25"/>
        <v>2.0540000000000003E-3</v>
      </c>
      <c r="BS9" s="3">
        <f t="shared" si="26"/>
        <v>1.9820000000000003E-3</v>
      </c>
      <c r="BT9" s="3">
        <v>1.91E-3</v>
      </c>
      <c r="BU9" s="3">
        <f t="shared" si="27"/>
        <v>1.825E-3</v>
      </c>
      <c r="BV9" s="3">
        <f t="shared" si="28"/>
        <v>1.74E-3</v>
      </c>
      <c r="BW9" s="3">
        <f t="shared" si="29"/>
        <v>1.655E-3</v>
      </c>
      <c r="BX9" s="3">
        <f t="shared" si="30"/>
        <v>1.57E-3</v>
      </c>
      <c r="BY9" s="3">
        <f t="shared" si="31"/>
        <v>1.485E-3</v>
      </c>
      <c r="BZ9" s="3">
        <f t="shared" si="32"/>
        <v>1.4E-3</v>
      </c>
      <c r="CA9" s="3">
        <f t="shared" si="33"/>
        <v>1.315E-3</v>
      </c>
      <c r="CB9" s="3">
        <f t="shared" si="34"/>
        <v>1.23E-3</v>
      </c>
      <c r="CC9" s="3">
        <f t="shared" si="35"/>
        <v>1.145E-3</v>
      </c>
      <c r="CD9" s="3">
        <v>1.06E-3</v>
      </c>
      <c r="CE9" s="3">
        <f t="shared" si="36"/>
        <v>1.013E-3</v>
      </c>
      <c r="CF9" s="3">
        <f t="shared" si="37"/>
        <v>9.6599999999999995E-4</v>
      </c>
      <c r="CG9" s="3">
        <f t="shared" si="38"/>
        <v>9.19E-4</v>
      </c>
      <c r="CH9" s="3">
        <f t="shared" si="39"/>
        <v>8.7199999999999995E-4</v>
      </c>
      <c r="CI9" s="3">
        <f t="shared" si="40"/>
        <v>8.25E-4</v>
      </c>
      <c r="CJ9" s="3">
        <f t="shared" si="41"/>
        <v>7.7800000000000005E-4</v>
      </c>
      <c r="CK9" s="3">
        <f t="shared" si="42"/>
        <v>7.3099999999999999E-4</v>
      </c>
      <c r="CL9" s="3">
        <f t="shared" si="43"/>
        <v>6.8400000000000004E-4</v>
      </c>
      <c r="CM9" s="3">
        <f t="shared" si="44"/>
        <v>6.3699999999999998E-4</v>
      </c>
      <c r="CN9" s="3">
        <v>5.9000000000000003E-4</v>
      </c>
      <c r="CO9" s="3">
        <f t="shared" si="45"/>
        <v>5.8700000000000007E-4</v>
      </c>
      <c r="CP9" s="3">
        <f t="shared" si="46"/>
        <v>5.8399999999999999E-4</v>
      </c>
      <c r="CQ9" s="3">
        <f t="shared" si="47"/>
        <v>5.8100000000000003E-4</v>
      </c>
      <c r="CR9" s="3">
        <f t="shared" si="48"/>
        <v>5.7799999999999995E-4</v>
      </c>
      <c r="CS9" s="3">
        <f t="shared" si="49"/>
        <v>5.7499999999999999E-4</v>
      </c>
      <c r="CT9" s="3">
        <f t="shared" si="50"/>
        <v>5.7200000000000003E-4</v>
      </c>
      <c r="CU9" s="3">
        <f t="shared" si="51"/>
        <v>5.6899999999999995E-4</v>
      </c>
      <c r="CV9" s="3">
        <f t="shared" si="52"/>
        <v>5.6599999999999999E-4</v>
      </c>
      <c r="CW9" s="3">
        <f t="shared" si="53"/>
        <v>5.6299999999999992E-4</v>
      </c>
      <c r="CX9" s="3">
        <v>5.5999999999999995E-4</v>
      </c>
      <c r="CY9" s="3">
        <f t="shared" si="54"/>
        <v>5.4799999999999998E-4</v>
      </c>
      <c r="CZ9" s="3">
        <f t="shared" si="55"/>
        <v>5.3600000000000002E-4</v>
      </c>
      <c r="DA9" s="3">
        <f t="shared" si="56"/>
        <v>5.2399999999999994E-4</v>
      </c>
      <c r="DB9" s="3">
        <f t="shared" si="57"/>
        <v>5.1199999999999998E-4</v>
      </c>
      <c r="DC9" s="3">
        <f t="shared" si="58"/>
        <v>5.0000000000000001E-4</v>
      </c>
      <c r="DD9" s="3">
        <f t="shared" si="59"/>
        <v>4.8799999999999999E-4</v>
      </c>
      <c r="DE9" s="3">
        <f t="shared" si="60"/>
        <v>4.7599999999999997E-4</v>
      </c>
      <c r="DF9" s="3">
        <f t="shared" si="61"/>
        <v>4.64E-4</v>
      </c>
      <c r="DG9" s="3">
        <f t="shared" si="62"/>
        <v>4.5200000000000004E-4</v>
      </c>
      <c r="DH9" s="3">
        <v>4.4000000000000002E-4</v>
      </c>
      <c r="DI9" s="3">
        <f t="shared" si="63"/>
        <v>4.26E-4</v>
      </c>
      <c r="DJ9" s="3">
        <f t="shared" si="64"/>
        <v>4.1199999999999999E-4</v>
      </c>
      <c r="DK9" s="3">
        <f t="shared" si="65"/>
        <v>3.9800000000000002E-4</v>
      </c>
      <c r="DL9" s="3">
        <f t="shared" si="66"/>
        <v>3.8400000000000001E-4</v>
      </c>
      <c r="DM9" s="3">
        <f t="shared" si="67"/>
        <v>3.6999999999999999E-4</v>
      </c>
      <c r="DN9" s="3">
        <f t="shared" si="68"/>
        <v>3.5599999999999998E-4</v>
      </c>
      <c r="DO9" s="3">
        <f t="shared" si="69"/>
        <v>3.4199999999999996E-4</v>
      </c>
      <c r="DP9" s="3">
        <f t="shared" si="70"/>
        <v>3.2799999999999995E-4</v>
      </c>
      <c r="DQ9" s="3">
        <f t="shared" si="71"/>
        <v>3.1399999999999999E-4</v>
      </c>
      <c r="DR9" s="3">
        <v>2.9999999999999997E-4</v>
      </c>
      <c r="DS9" s="3">
        <f t="shared" si="72"/>
        <v>2.9399999999999999E-4</v>
      </c>
      <c r="DT9" s="3">
        <f t="shared" si="73"/>
        <v>2.8799999999999995E-4</v>
      </c>
      <c r="DU9" s="3">
        <f t="shared" si="74"/>
        <v>2.8199999999999997E-4</v>
      </c>
      <c r="DV9" s="3">
        <f t="shared" si="75"/>
        <v>2.7599999999999999E-4</v>
      </c>
      <c r="DW9" s="3">
        <f t="shared" si="76"/>
        <v>2.7E-4</v>
      </c>
      <c r="DX9" s="3">
        <f t="shared" si="77"/>
        <v>2.6400000000000002E-4</v>
      </c>
      <c r="DY9" s="3">
        <f t="shared" si="78"/>
        <v>2.5799999999999998E-4</v>
      </c>
      <c r="DZ9" s="3">
        <f t="shared" si="79"/>
        <v>2.52E-4</v>
      </c>
      <c r="EA9" s="3">
        <f t="shared" si="80"/>
        <v>2.4600000000000002E-4</v>
      </c>
      <c r="EB9" s="3">
        <v>2.4000000000000001E-4</v>
      </c>
      <c r="EC9" s="3">
        <f t="shared" si="81"/>
        <v>2.32E-4</v>
      </c>
      <c r="ED9" s="3">
        <f t="shared" si="82"/>
        <v>2.24E-4</v>
      </c>
      <c r="EE9" s="3">
        <f t="shared" si="83"/>
        <v>2.1600000000000002E-4</v>
      </c>
      <c r="EF9" s="3">
        <f t="shared" si="84"/>
        <v>2.0800000000000001E-4</v>
      </c>
      <c r="EG9" s="3">
        <f t="shared" si="85"/>
        <v>2.0000000000000001E-4</v>
      </c>
      <c r="EH9" s="3">
        <f t="shared" si="86"/>
        <v>1.92E-4</v>
      </c>
      <c r="EI9" s="3">
        <f t="shared" si="87"/>
        <v>1.8400000000000003E-4</v>
      </c>
      <c r="EJ9" s="3">
        <f t="shared" si="88"/>
        <v>1.76E-4</v>
      </c>
      <c r="EK9" s="3">
        <f t="shared" si="89"/>
        <v>1.6800000000000002E-4</v>
      </c>
      <c r="EL9" s="3">
        <v>1.6000000000000001E-4</v>
      </c>
      <c r="EM9" s="3">
        <f t="shared" si="90"/>
        <v>1.5700000000000002E-4</v>
      </c>
      <c r="EN9" s="3">
        <f t="shared" si="91"/>
        <v>1.54E-4</v>
      </c>
      <c r="EO9" s="3">
        <f t="shared" si="92"/>
        <v>1.5100000000000001E-4</v>
      </c>
      <c r="EP9" s="3">
        <f t="shared" si="93"/>
        <v>1.4799999999999999E-4</v>
      </c>
      <c r="EQ9" s="3">
        <f t="shared" si="94"/>
        <v>1.45E-4</v>
      </c>
      <c r="ER9" s="3">
        <f t="shared" si="95"/>
        <v>1.4200000000000001E-4</v>
      </c>
      <c r="ES9" s="3">
        <f t="shared" si="96"/>
        <v>1.3899999999999999E-4</v>
      </c>
      <c r="ET9" s="3">
        <f t="shared" si="97"/>
        <v>1.36E-4</v>
      </c>
      <c r="EU9" s="3">
        <f t="shared" si="98"/>
        <v>1.3299999999999998E-4</v>
      </c>
      <c r="EV9" s="3">
        <v>1.2999999999999999E-4</v>
      </c>
    </row>
    <row r="10" spans="1:241" x14ac:dyDescent="0.25">
      <c r="A10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>
        <v>4.0699999999999998E-3</v>
      </c>
      <c r="AJ10" s="3">
        <f>AI10+(AP10-AI10)*1/7</f>
        <v>3.954285714285714E-3</v>
      </c>
      <c r="AK10" s="3">
        <f>AI10+(AP10-AI10)*2/7</f>
        <v>3.8385714285714286E-3</v>
      </c>
      <c r="AL10" s="3">
        <f>AI10+(AP10-AI10)*3/7</f>
        <v>3.7228571428571428E-3</v>
      </c>
      <c r="AM10" s="3">
        <f>AI10+(AP10-AI10)*4/7</f>
        <v>3.6071428571428569E-3</v>
      </c>
      <c r="AN10" s="3">
        <f>AI10+(AP10-AI10)*5/7</f>
        <v>3.4914285714285715E-3</v>
      </c>
      <c r="AO10" s="3">
        <f>AI10+(AP10-AI10)*6/7</f>
        <v>3.3757142857142857E-3</v>
      </c>
      <c r="AP10" s="3">
        <v>3.2599999999999999E-3</v>
      </c>
      <c r="AQ10" s="3">
        <f t="shared" si="0"/>
        <v>3.2169999999999998E-3</v>
      </c>
      <c r="AR10" s="3">
        <f t="shared" si="1"/>
        <v>3.1739999999999997E-3</v>
      </c>
      <c r="AS10" s="3">
        <f t="shared" si="2"/>
        <v>3.1310000000000001E-3</v>
      </c>
      <c r="AT10" s="3">
        <f t="shared" si="3"/>
        <v>3.088E-3</v>
      </c>
      <c r="AU10" s="3">
        <f t="shared" si="4"/>
        <v>3.045E-3</v>
      </c>
      <c r="AV10" s="3">
        <f t="shared" si="5"/>
        <v>3.0019999999999999E-3</v>
      </c>
      <c r="AW10" s="3">
        <f t="shared" si="6"/>
        <v>2.9589999999999998E-3</v>
      </c>
      <c r="AX10" s="3">
        <f t="shared" si="7"/>
        <v>2.9160000000000002E-3</v>
      </c>
      <c r="AY10" s="3">
        <f t="shared" si="8"/>
        <v>2.8730000000000001E-3</v>
      </c>
      <c r="AZ10" s="3">
        <v>2.8300000000000001E-3</v>
      </c>
      <c r="BA10" s="3">
        <f t="shared" si="9"/>
        <v>2.7690000000000002E-3</v>
      </c>
      <c r="BB10" s="3">
        <f t="shared" si="10"/>
        <v>2.7079999999999999E-3</v>
      </c>
      <c r="BC10" s="3">
        <f t="shared" si="11"/>
        <v>2.647E-3</v>
      </c>
      <c r="BD10" s="3">
        <f t="shared" si="12"/>
        <v>2.5860000000000002E-3</v>
      </c>
      <c r="BE10" s="3">
        <f t="shared" si="13"/>
        <v>2.5250000000000003E-3</v>
      </c>
      <c r="BF10" s="3">
        <f t="shared" si="14"/>
        <v>2.464E-3</v>
      </c>
      <c r="BG10" s="3">
        <f t="shared" si="15"/>
        <v>2.4030000000000002E-3</v>
      </c>
      <c r="BH10" s="3">
        <f t="shared" si="16"/>
        <v>2.3420000000000003E-3</v>
      </c>
      <c r="BI10" s="3">
        <f t="shared" si="17"/>
        <v>2.281E-3</v>
      </c>
      <c r="BJ10" s="3">
        <v>2.2200000000000002E-3</v>
      </c>
      <c r="BK10" s="3">
        <f t="shared" si="18"/>
        <v>2.1550000000000002E-3</v>
      </c>
      <c r="BL10" s="3">
        <f t="shared" si="19"/>
        <v>2.0900000000000003E-3</v>
      </c>
      <c r="BM10" s="3">
        <f t="shared" si="20"/>
        <v>2.0250000000000003E-3</v>
      </c>
      <c r="BN10" s="3">
        <f t="shared" si="21"/>
        <v>1.9599999999999999E-3</v>
      </c>
      <c r="BO10" s="3">
        <f t="shared" si="22"/>
        <v>1.895E-3</v>
      </c>
      <c r="BP10" s="3">
        <f t="shared" si="23"/>
        <v>1.83E-3</v>
      </c>
      <c r="BQ10" s="3">
        <f t="shared" si="24"/>
        <v>1.7650000000000001E-3</v>
      </c>
      <c r="BR10" s="3">
        <f t="shared" si="25"/>
        <v>1.7000000000000001E-3</v>
      </c>
      <c r="BS10" s="3">
        <f t="shared" si="26"/>
        <v>1.635E-3</v>
      </c>
      <c r="BT10" s="3">
        <v>1.57E-3</v>
      </c>
      <c r="BU10" s="3">
        <f t="shared" si="27"/>
        <v>1.498E-3</v>
      </c>
      <c r="BV10" s="3">
        <f t="shared" si="28"/>
        <v>1.426E-3</v>
      </c>
      <c r="BW10" s="3">
        <f t="shared" si="29"/>
        <v>1.354E-3</v>
      </c>
      <c r="BX10" s="3">
        <f t="shared" si="30"/>
        <v>1.2819999999999999E-3</v>
      </c>
      <c r="BY10" s="3">
        <f t="shared" si="31"/>
        <v>1.2099999999999999E-3</v>
      </c>
      <c r="BZ10" s="3">
        <f t="shared" si="32"/>
        <v>1.1380000000000001E-3</v>
      </c>
      <c r="CA10" s="3">
        <f t="shared" si="33"/>
        <v>1.0660000000000001E-3</v>
      </c>
      <c r="CB10" s="3">
        <f t="shared" si="34"/>
        <v>9.9400000000000009E-4</v>
      </c>
      <c r="CC10" s="3">
        <f t="shared" si="35"/>
        <v>9.2199999999999997E-4</v>
      </c>
      <c r="CD10" s="3">
        <v>8.4999999999999995E-4</v>
      </c>
      <c r="CE10" s="3">
        <f t="shared" si="36"/>
        <v>8.2299999999999995E-4</v>
      </c>
      <c r="CF10" s="3">
        <f t="shared" si="37"/>
        <v>7.9599999999999994E-4</v>
      </c>
      <c r="CG10" s="3">
        <f t="shared" si="38"/>
        <v>7.6899999999999994E-4</v>
      </c>
      <c r="CH10" s="3">
        <f t="shared" si="39"/>
        <v>7.4199999999999993E-4</v>
      </c>
      <c r="CI10" s="3">
        <f t="shared" si="40"/>
        <v>7.1499999999999992E-4</v>
      </c>
      <c r="CJ10" s="3">
        <f t="shared" si="41"/>
        <v>6.8800000000000003E-4</v>
      </c>
      <c r="CK10" s="3">
        <f t="shared" si="42"/>
        <v>6.6099999999999991E-4</v>
      </c>
      <c r="CL10" s="3">
        <f t="shared" si="43"/>
        <v>6.3400000000000001E-4</v>
      </c>
      <c r="CM10" s="3">
        <f t="shared" si="44"/>
        <v>6.0700000000000001E-4</v>
      </c>
      <c r="CN10" s="3">
        <v>5.8E-4</v>
      </c>
      <c r="CO10" s="3">
        <f t="shared" si="45"/>
        <v>5.7200000000000003E-4</v>
      </c>
      <c r="CP10" s="3">
        <f t="shared" si="46"/>
        <v>5.6400000000000005E-4</v>
      </c>
      <c r="CQ10" s="3">
        <f t="shared" si="47"/>
        <v>5.5599999999999996E-4</v>
      </c>
      <c r="CR10" s="3">
        <f t="shared" si="48"/>
        <v>5.4799999999999998E-4</v>
      </c>
      <c r="CS10" s="3">
        <f t="shared" si="49"/>
        <v>5.4000000000000001E-4</v>
      </c>
      <c r="CT10" s="3">
        <f t="shared" si="50"/>
        <v>5.3200000000000003E-4</v>
      </c>
      <c r="CU10" s="3">
        <f t="shared" si="51"/>
        <v>5.2400000000000005E-4</v>
      </c>
      <c r="CV10" s="3">
        <f t="shared" si="52"/>
        <v>5.1599999999999997E-4</v>
      </c>
      <c r="CW10" s="3">
        <f t="shared" si="53"/>
        <v>5.0799999999999999E-4</v>
      </c>
      <c r="CX10" s="3">
        <v>5.0000000000000001E-4</v>
      </c>
      <c r="CY10" s="3">
        <f t="shared" si="54"/>
        <v>4.9100000000000001E-4</v>
      </c>
      <c r="CZ10" s="3">
        <f t="shared" si="55"/>
        <v>4.8200000000000001E-4</v>
      </c>
      <c r="DA10" s="3">
        <f t="shared" si="56"/>
        <v>4.73E-4</v>
      </c>
      <c r="DB10" s="3">
        <f t="shared" si="57"/>
        <v>4.64E-4</v>
      </c>
      <c r="DC10" s="3">
        <f t="shared" si="58"/>
        <v>4.55E-4</v>
      </c>
      <c r="DD10" s="3">
        <f t="shared" si="59"/>
        <v>4.46E-4</v>
      </c>
      <c r="DE10" s="3">
        <f t="shared" si="60"/>
        <v>4.37E-4</v>
      </c>
      <c r="DF10" s="3">
        <f t="shared" si="61"/>
        <v>4.28E-4</v>
      </c>
      <c r="DG10" s="3">
        <f t="shared" si="62"/>
        <v>4.1899999999999999E-4</v>
      </c>
      <c r="DH10" s="3">
        <v>4.0999999999999999E-4</v>
      </c>
      <c r="DI10" s="3">
        <f t="shared" si="63"/>
        <v>3.9899999999999999E-4</v>
      </c>
      <c r="DJ10" s="3">
        <f t="shared" si="64"/>
        <v>3.88E-4</v>
      </c>
      <c r="DK10" s="3">
        <f t="shared" si="65"/>
        <v>3.77E-4</v>
      </c>
      <c r="DL10" s="3">
        <f t="shared" si="66"/>
        <v>3.6600000000000001E-4</v>
      </c>
      <c r="DM10" s="3">
        <f t="shared" si="67"/>
        <v>3.5499999999999996E-4</v>
      </c>
      <c r="DN10" s="3">
        <f t="shared" si="68"/>
        <v>3.4400000000000001E-4</v>
      </c>
      <c r="DO10" s="3">
        <f t="shared" si="69"/>
        <v>3.3299999999999996E-4</v>
      </c>
      <c r="DP10" s="3">
        <f t="shared" si="70"/>
        <v>3.2199999999999997E-4</v>
      </c>
      <c r="DQ10" s="3">
        <f t="shared" si="71"/>
        <v>3.1099999999999997E-4</v>
      </c>
      <c r="DR10" s="3">
        <v>2.9999999999999997E-4</v>
      </c>
      <c r="DS10" s="3">
        <f t="shared" si="72"/>
        <v>2.9E-4</v>
      </c>
      <c r="DT10" s="3">
        <f t="shared" si="73"/>
        <v>2.7999999999999998E-4</v>
      </c>
      <c r="DU10" s="3">
        <f t="shared" si="74"/>
        <v>2.7E-4</v>
      </c>
      <c r="DV10" s="3">
        <f t="shared" si="75"/>
        <v>2.5999999999999998E-4</v>
      </c>
      <c r="DW10" s="3">
        <f t="shared" si="76"/>
        <v>2.5000000000000001E-4</v>
      </c>
      <c r="DX10" s="3">
        <f t="shared" si="77"/>
        <v>2.3999999999999998E-4</v>
      </c>
      <c r="DY10" s="3">
        <f t="shared" si="78"/>
        <v>2.3000000000000001E-4</v>
      </c>
      <c r="DZ10" s="3">
        <f t="shared" si="79"/>
        <v>2.2000000000000001E-4</v>
      </c>
      <c r="EA10" s="3">
        <f t="shared" si="80"/>
        <v>2.1000000000000001E-4</v>
      </c>
      <c r="EB10" s="3">
        <v>2.0000000000000001E-4</v>
      </c>
      <c r="EC10" s="3">
        <f t="shared" si="81"/>
        <v>1.95E-4</v>
      </c>
      <c r="ED10" s="3">
        <f t="shared" si="82"/>
        <v>1.9000000000000001E-4</v>
      </c>
      <c r="EE10" s="3">
        <f t="shared" si="83"/>
        <v>1.85E-4</v>
      </c>
      <c r="EF10" s="3">
        <f t="shared" si="84"/>
        <v>1.8000000000000001E-4</v>
      </c>
      <c r="EG10" s="3">
        <f t="shared" si="85"/>
        <v>1.75E-4</v>
      </c>
      <c r="EH10" s="3">
        <f t="shared" si="86"/>
        <v>1.6999999999999999E-4</v>
      </c>
      <c r="EI10" s="3">
        <f t="shared" si="87"/>
        <v>1.65E-4</v>
      </c>
      <c r="EJ10" s="3">
        <f t="shared" si="88"/>
        <v>1.5999999999999999E-4</v>
      </c>
      <c r="EK10" s="3">
        <f t="shared" si="89"/>
        <v>1.5499999999999997E-4</v>
      </c>
      <c r="EL10" s="3">
        <v>1.4999999999999999E-4</v>
      </c>
      <c r="EM10" s="3">
        <f t="shared" si="90"/>
        <v>1.47E-4</v>
      </c>
      <c r="EN10" s="3">
        <f t="shared" si="91"/>
        <v>1.4399999999999998E-4</v>
      </c>
      <c r="EO10" s="3">
        <f t="shared" si="92"/>
        <v>1.4099999999999998E-4</v>
      </c>
      <c r="EP10" s="3">
        <f t="shared" si="93"/>
        <v>1.3799999999999999E-4</v>
      </c>
      <c r="EQ10" s="3">
        <f t="shared" si="94"/>
        <v>1.35E-4</v>
      </c>
      <c r="ER10" s="3">
        <f t="shared" si="95"/>
        <v>1.3200000000000001E-4</v>
      </c>
      <c r="ES10" s="3">
        <f t="shared" si="96"/>
        <v>1.2899999999999999E-4</v>
      </c>
      <c r="ET10" s="3">
        <f t="shared" si="97"/>
        <v>1.26E-4</v>
      </c>
      <c r="EU10" s="3">
        <f t="shared" si="98"/>
        <v>1.2300000000000001E-4</v>
      </c>
      <c r="EV10" s="3">
        <v>1.2E-4</v>
      </c>
    </row>
    <row r="11" spans="1:241" x14ac:dyDescent="0.25">
      <c r="A11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>
        <v>3.0500000000000002E-3</v>
      </c>
      <c r="AI11" s="3">
        <f>AH11+(AP11-AH11)*1/8</f>
        <v>2.9887500000000001E-3</v>
      </c>
      <c r="AJ11" s="3">
        <f>AH11+(AP11-AH11)*2/8</f>
        <v>2.9275000000000004E-3</v>
      </c>
      <c r="AK11" s="3">
        <f>AH11+(AP11-AH11)*3/8</f>
        <v>2.8662500000000003E-3</v>
      </c>
      <c r="AL11" s="3">
        <f>AH11+(AP11-AH11)*4/8</f>
        <v>2.8050000000000002E-3</v>
      </c>
      <c r="AM11" s="3">
        <f>AH11+(AP11-AH11)*5/8</f>
        <v>2.7437500000000001E-3</v>
      </c>
      <c r="AN11" s="3">
        <f>AH11+(AP11-AH11)*6/8</f>
        <v>2.6825E-3</v>
      </c>
      <c r="AO11" s="3">
        <f>AH11+(AP11-AH11)*7/8</f>
        <v>2.6212500000000003E-3</v>
      </c>
      <c r="AP11" s="3">
        <v>2.5600000000000002E-3</v>
      </c>
      <c r="AQ11" s="3">
        <f t="shared" si="0"/>
        <v>2.6590000000000003E-3</v>
      </c>
      <c r="AR11" s="3">
        <f t="shared" si="1"/>
        <v>2.758E-3</v>
      </c>
      <c r="AS11" s="3">
        <f t="shared" si="2"/>
        <v>2.8570000000000002E-3</v>
      </c>
      <c r="AT11" s="3">
        <f t="shared" si="3"/>
        <v>2.9560000000000003E-3</v>
      </c>
      <c r="AU11" s="3">
        <f t="shared" si="4"/>
        <v>3.0550000000000004E-3</v>
      </c>
      <c r="AV11" s="3">
        <f t="shared" si="5"/>
        <v>3.1540000000000001E-3</v>
      </c>
      <c r="AW11" s="3">
        <f t="shared" si="6"/>
        <v>3.2530000000000002E-3</v>
      </c>
      <c r="AX11" s="3">
        <f t="shared" si="7"/>
        <v>3.3519999999999999E-3</v>
      </c>
      <c r="AY11" s="3">
        <f t="shared" si="8"/>
        <v>3.4510000000000001E-3</v>
      </c>
      <c r="AZ11" s="3">
        <v>3.5500000000000002E-3</v>
      </c>
      <c r="BA11" s="3">
        <f t="shared" si="9"/>
        <v>3.3910000000000004E-3</v>
      </c>
      <c r="BB11" s="3">
        <f t="shared" si="10"/>
        <v>3.2320000000000001E-3</v>
      </c>
      <c r="BC11" s="3">
        <f t="shared" si="11"/>
        <v>3.0730000000000002E-3</v>
      </c>
      <c r="BD11" s="3">
        <f t="shared" si="12"/>
        <v>2.9139999999999999E-3</v>
      </c>
      <c r="BE11" s="3">
        <f t="shared" si="13"/>
        <v>2.7550000000000001E-3</v>
      </c>
      <c r="BF11" s="3">
        <f t="shared" si="14"/>
        <v>2.5960000000000002E-3</v>
      </c>
      <c r="BG11" s="3">
        <f t="shared" si="15"/>
        <v>2.4369999999999999E-3</v>
      </c>
      <c r="BH11" s="3">
        <f t="shared" si="16"/>
        <v>2.2780000000000001E-3</v>
      </c>
      <c r="BI11" s="3">
        <f t="shared" si="17"/>
        <v>2.1189999999999998E-3</v>
      </c>
      <c r="BJ11" s="3">
        <v>1.9599999999999999E-3</v>
      </c>
      <c r="BK11" s="3">
        <f t="shared" si="18"/>
        <v>1.8879999999999999E-3</v>
      </c>
      <c r="BL11" s="3">
        <f t="shared" si="19"/>
        <v>1.8159999999999999E-3</v>
      </c>
      <c r="BM11" s="3">
        <f t="shared" si="20"/>
        <v>1.7439999999999999E-3</v>
      </c>
      <c r="BN11" s="3">
        <f t="shared" si="21"/>
        <v>1.6719999999999999E-3</v>
      </c>
      <c r="BO11" s="3">
        <f t="shared" si="22"/>
        <v>1.5999999999999999E-3</v>
      </c>
      <c r="BP11" s="3">
        <f t="shared" si="23"/>
        <v>1.5280000000000001E-3</v>
      </c>
      <c r="BQ11" s="3">
        <f t="shared" si="24"/>
        <v>1.456E-3</v>
      </c>
      <c r="BR11" s="3">
        <f t="shared" si="25"/>
        <v>1.384E-3</v>
      </c>
      <c r="BS11" s="3">
        <f t="shared" si="26"/>
        <v>1.312E-3</v>
      </c>
      <c r="BT11" s="3">
        <v>1.24E-3</v>
      </c>
      <c r="BU11" s="3">
        <f t="shared" si="27"/>
        <v>1.1900000000000001E-3</v>
      </c>
      <c r="BV11" s="3">
        <f t="shared" si="28"/>
        <v>1.14E-3</v>
      </c>
      <c r="BW11" s="3">
        <f t="shared" si="29"/>
        <v>1.09E-3</v>
      </c>
      <c r="BX11" s="3">
        <f t="shared" si="30"/>
        <v>1.0399999999999999E-3</v>
      </c>
      <c r="BY11" s="3">
        <f t="shared" si="31"/>
        <v>9.8999999999999999E-4</v>
      </c>
      <c r="BZ11" s="3">
        <f t="shared" si="32"/>
        <v>9.3999999999999997E-4</v>
      </c>
      <c r="CA11" s="3">
        <f t="shared" si="33"/>
        <v>8.8999999999999995E-4</v>
      </c>
      <c r="CB11" s="3">
        <f t="shared" si="34"/>
        <v>8.4000000000000003E-4</v>
      </c>
      <c r="CC11" s="3">
        <f t="shared" si="35"/>
        <v>7.899999999999999E-4</v>
      </c>
      <c r="CD11" s="3">
        <v>7.3999999999999999E-4</v>
      </c>
      <c r="CE11" s="3">
        <f t="shared" si="36"/>
        <v>7.1699999999999997E-4</v>
      </c>
      <c r="CF11" s="3">
        <f t="shared" si="37"/>
        <v>6.9399999999999996E-4</v>
      </c>
      <c r="CG11" s="3">
        <f t="shared" si="38"/>
        <v>6.7100000000000005E-4</v>
      </c>
      <c r="CH11" s="3">
        <f t="shared" si="39"/>
        <v>6.4800000000000003E-4</v>
      </c>
      <c r="CI11" s="3">
        <f t="shared" si="40"/>
        <v>6.2500000000000001E-4</v>
      </c>
      <c r="CJ11" s="3">
        <f t="shared" si="41"/>
        <v>6.02E-4</v>
      </c>
      <c r="CK11" s="3">
        <f t="shared" si="42"/>
        <v>5.7900000000000009E-4</v>
      </c>
      <c r="CL11" s="3">
        <f t="shared" si="43"/>
        <v>5.5600000000000007E-4</v>
      </c>
      <c r="CM11" s="3">
        <f t="shared" si="44"/>
        <v>5.3300000000000005E-4</v>
      </c>
      <c r="CN11" s="3">
        <v>5.1000000000000004E-4</v>
      </c>
      <c r="CO11" s="3">
        <f t="shared" si="45"/>
        <v>5.0700000000000007E-4</v>
      </c>
      <c r="CP11" s="3">
        <f t="shared" si="46"/>
        <v>5.04E-4</v>
      </c>
      <c r="CQ11" s="3">
        <f t="shared" si="47"/>
        <v>5.0100000000000003E-4</v>
      </c>
      <c r="CR11" s="3">
        <f t="shared" si="48"/>
        <v>4.9800000000000007E-4</v>
      </c>
      <c r="CS11" s="3">
        <f t="shared" si="49"/>
        <v>4.95E-4</v>
      </c>
      <c r="CT11" s="3">
        <f t="shared" si="50"/>
        <v>4.9200000000000003E-4</v>
      </c>
      <c r="CU11" s="3">
        <f t="shared" si="51"/>
        <v>4.8900000000000007E-4</v>
      </c>
      <c r="CV11" s="3">
        <f t="shared" si="52"/>
        <v>4.86E-4</v>
      </c>
      <c r="CW11" s="3">
        <f t="shared" si="53"/>
        <v>4.8300000000000003E-4</v>
      </c>
      <c r="CX11" s="3">
        <v>4.8000000000000001E-4</v>
      </c>
      <c r="CY11" s="3">
        <f t="shared" si="54"/>
        <v>4.6700000000000002E-4</v>
      </c>
      <c r="CZ11" s="3">
        <f t="shared" si="55"/>
        <v>4.5400000000000003E-4</v>
      </c>
      <c r="DA11" s="3">
        <f t="shared" si="56"/>
        <v>4.4099999999999999E-4</v>
      </c>
      <c r="DB11" s="3">
        <f t="shared" si="57"/>
        <v>4.28E-4</v>
      </c>
      <c r="DC11" s="3">
        <f t="shared" si="58"/>
        <v>4.15E-4</v>
      </c>
      <c r="DD11" s="3">
        <f t="shared" si="59"/>
        <v>4.0200000000000001E-4</v>
      </c>
      <c r="DE11" s="3">
        <f t="shared" si="60"/>
        <v>3.8900000000000002E-4</v>
      </c>
      <c r="DF11" s="3">
        <f t="shared" si="61"/>
        <v>3.7600000000000003E-4</v>
      </c>
      <c r="DG11" s="3">
        <f t="shared" si="62"/>
        <v>3.6300000000000004E-4</v>
      </c>
      <c r="DH11" s="3">
        <v>3.5E-4</v>
      </c>
      <c r="DI11" s="3">
        <f t="shared" si="63"/>
        <v>3.4099999999999999E-4</v>
      </c>
      <c r="DJ11" s="3">
        <f t="shared" si="64"/>
        <v>3.3199999999999999E-4</v>
      </c>
      <c r="DK11" s="3">
        <f t="shared" si="65"/>
        <v>3.2299999999999999E-4</v>
      </c>
      <c r="DL11" s="3">
        <f t="shared" si="66"/>
        <v>3.1399999999999999E-4</v>
      </c>
      <c r="DM11" s="3">
        <f t="shared" si="67"/>
        <v>3.0499999999999999E-4</v>
      </c>
      <c r="DN11" s="3">
        <f t="shared" si="68"/>
        <v>2.9599999999999998E-4</v>
      </c>
      <c r="DO11" s="3">
        <f t="shared" si="69"/>
        <v>2.8699999999999998E-4</v>
      </c>
      <c r="DP11" s="3">
        <f t="shared" si="70"/>
        <v>2.7799999999999998E-4</v>
      </c>
      <c r="DQ11" s="3">
        <f t="shared" si="71"/>
        <v>2.6899999999999998E-4</v>
      </c>
      <c r="DR11" s="3">
        <v>2.5999999999999998E-4</v>
      </c>
      <c r="DS11" s="3">
        <f t="shared" si="72"/>
        <v>2.52E-4</v>
      </c>
      <c r="DT11" s="3">
        <f t="shared" si="73"/>
        <v>2.4399999999999999E-4</v>
      </c>
      <c r="DU11" s="3">
        <f t="shared" si="74"/>
        <v>2.3599999999999999E-4</v>
      </c>
      <c r="DV11" s="3">
        <f t="shared" si="75"/>
        <v>2.2799999999999999E-4</v>
      </c>
      <c r="DW11" s="3">
        <f t="shared" si="76"/>
        <v>2.1999999999999998E-4</v>
      </c>
      <c r="DX11" s="3">
        <f t="shared" si="77"/>
        <v>2.12E-4</v>
      </c>
      <c r="DY11" s="3">
        <f t="shared" si="78"/>
        <v>2.04E-4</v>
      </c>
      <c r="DZ11" s="3">
        <f t="shared" si="79"/>
        <v>1.9599999999999999E-4</v>
      </c>
      <c r="EA11" s="3">
        <f t="shared" si="80"/>
        <v>1.8800000000000002E-4</v>
      </c>
      <c r="EB11" s="3">
        <v>1.8000000000000001E-4</v>
      </c>
      <c r="EC11" s="3">
        <f t="shared" si="81"/>
        <v>1.75E-4</v>
      </c>
      <c r="ED11" s="3">
        <f t="shared" si="82"/>
        <v>1.7000000000000001E-4</v>
      </c>
      <c r="EE11" s="3">
        <f t="shared" si="83"/>
        <v>1.65E-4</v>
      </c>
      <c r="EF11" s="3">
        <f t="shared" si="84"/>
        <v>1.6000000000000001E-4</v>
      </c>
      <c r="EG11" s="3">
        <f t="shared" si="85"/>
        <v>1.55E-4</v>
      </c>
      <c r="EH11" s="3">
        <f t="shared" si="86"/>
        <v>1.4999999999999999E-4</v>
      </c>
      <c r="EI11" s="3">
        <f t="shared" si="87"/>
        <v>1.45E-4</v>
      </c>
      <c r="EJ11" s="3">
        <f t="shared" si="88"/>
        <v>1.3999999999999999E-4</v>
      </c>
      <c r="EK11" s="3">
        <f t="shared" si="89"/>
        <v>1.3499999999999997E-4</v>
      </c>
      <c r="EL11" s="3">
        <v>1.2999999999999999E-4</v>
      </c>
      <c r="EM11" s="3">
        <f t="shared" si="90"/>
        <v>1.2799999999999999E-4</v>
      </c>
      <c r="EN11" s="3">
        <f t="shared" si="91"/>
        <v>1.26E-4</v>
      </c>
      <c r="EO11" s="3">
        <f t="shared" si="92"/>
        <v>1.2400000000000001E-4</v>
      </c>
      <c r="EP11" s="3">
        <f t="shared" si="93"/>
        <v>1.22E-4</v>
      </c>
      <c r="EQ11" s="3">
        <f t="shared" si="94"/>
        <v>1.1999999999999999E-4</v>
      </c>
      <c r="ER11" s="3">
        <f t="shared" si="95"/>
        <v>1.18E-4</v>
      </c>
      <c r="ES11" s="3">
        <f t="shared" si="96"/>
        <v>1.16E-4</v>
      </c>
      <c r="ET11" s="3">
        <f t="shared" si="97"/>
        <v>1.1400000000000001E-4</v>
      </c>
      <c r="EU11" s="3">
        <f t="shared" si="98"/>
        <v>1.12E-4</v>
      </c>
      <c r="EV11" s="3">
        <v>1.1E-4</v>
      </c>
    </row>
    <row r="12" spans="1:241" x14ac:dyDescent="0.25">
      <c r="A12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>
        <v>2.5600000000000002E-3</v>
      </c>
      <c r="AH12" s="3">
        <f>AG12+(AP12-AG12)*1/9</f>
        <v>2.5011111111111115E-3</v>
      </c>
      <c r="AI12" s="3">
        <f>AG12+(AP12-AG12)*2/9</f>
        <v>2.4422222222222224E-3</v>
      </c>
      <c r="AJ12" s="3">
        <f>AG12+(AP12-AG12)*3/9</f>
        <v>2.3833333333333337E-3</v>
      </c>
      <c r="AK12" s="3">
        <f>AG12+(AP12-AG12)*4/9</f>
        <v>2.3244444444444445E-3</v>
      </c>
      <c r="AL12" s="3">
        <f>AG12+(AP12-AG12)*5/9</f>
        <v>2.2655555555555558E-3</v>
      </c>
      <c r="AM12" s="3">
        <f>AG12+(AP12-AG12)*6/9</f>
        <v>2.2066666666666667E-3</v>
      </c>
      <c r="AN12" s="3">
        <f>AG12+(AP12-AG12)*7/9</f>
        <v>2.147777777777778E-3</v>
      </c>
      <c r="AO12" s="3">
        <f>AG12+(AP12-AG12)*8/9</f>
        <v>2.0888888888888893E-3</v>
      </c>
      <c r="AP12" s="3">
        <v>2.0300000000000001E-3</v>
      </c>
      <c r="AQ12" s="3">
        <f t="shared" si="0"/>
        <v>2.062E-3</v>
      </c>
      <c r="AR12" s="3">
        <f t="shared" si="1"/>
        <v>2.0939999999999999E-3</v>
      </c>
      <c r="AS12" s="3">
        <f t="shared" si="2"/>
        <v>2.1260000000000003E-3</v>
      </c>
      <c r="AT12" s="3">
        <f t="shared" si="3"/>
        <v>2.1580000000000002E-3</v>
      </c>
      <c r="AU12" s="3">
        <f t="shared" si="4"/>
        <v>2.1900000000000001E-3</v>
      </c>
      <c r="AV12" s="3">
        <f t="shared" si="5"/>
        <v>2.222E-3</v>
      </c>
      <c r="AW12" s="3">
        <f t="shared" si="6"/>
        <v>2.2539999999999999E-3</v>
      </c>
      <c r="AX12" s="3">
        <f t="shared" si="7"/>
        <v>2.2860000000000003E-3</v>
      </c>
      <c r="AY12" s="3">
        <f t="shared" si="8"/>
        <v>2.3180000000000002E-3</v>
      </c>
      <c r="AZ12" s="3">
        <v>2.3500000000000001E-3</v>
      </c>
      <c r="BA12" s="3">
        <f t="shared" si="9"/>
        <v>2.2910000000000001E-3</v>
      </c>
      <c r="BB12" s="3">
        <f t="shared" si="10"/>
        <v>2.232E-3</v>
      </c>
      <c r="BC12" s="3">
        <f t="shared" si="11"/>
        <v>2.173E-3</v>
      </c>
      <c r="BD12" s="3">
        <f t="shared" si="12"/>
        <v>2.114E-3</v>
      </c>
      <c r="BE12" s="3">
        <f t="shared" si="13"/>
        <v>2.055E-3</v>
      </c>
      <c r="BF12" s="3">
        <f t="shared" si="14"/>
        <v>1.9959999999999999E-3</v>
      </c>
      <c r="BG12" s="3">
        <f t="shared" si="15"/>
        <v>1.9370000000000001E-3</v>
      </c>
      <c r="BH12" s="3">
        <f t="shared" si="16"/>
        <v>1.8780000000000001E-3</v>
      </c>
      <c r="BI12" s="3">
        <f t="shared" si="17"/>
        <v>1.8190000000000001E-3</v>
      </c>
      <c r="BJ12" s="3">
        <v>1.7600000000000001E-3</v>
      </c>
      <c r="BK12" s="3">
        <f t="shared" si="18"/>
        <v>1.691E-3</v>
      </c>
      <c r="BL12" s="3">
        <f t="shared" si="19"/>
        <v>1.622E-3</v>
      </c>
      <c r="BM12" s="3">
        <f t="shared" si="20"/>
        <v>1.5530000000000001E-3</v>
      </c>
      <c r="BN12" s="3">
        <f t="shared" si="21"/>
        <v>1.4840000000000001E-3</v>
      </c>
      <c r="BO12" s="3">
        <f t="shared" si="22"/>
        <v>1.415E-3</v>
      </c>
      <c r="BP12" s="3">
        <f t="shared" si="23"/>
        <v>1.346E-3</v>
      </c>
      <c r="BQ12" s="3">
        <f t="shared" si="24"/>
        <v>1.2769999999999999E-3</v>
      </c>
      <c r="BR12" s="3">
        <f t="shared" si="25"/>
        <v>1.2079999999999999E-3</v>
      </c>
      <c r="BS12" s="3">
        <f t="shared" si="26"/>
        <v>1.139E-3</v>
      </c>
      <c r="BT12" s="3">
        <v>1.07E-3</v>
      </c>
      <c r="BU12" s="3">
        <f t="shared" si="27"/>
        <v>1.0330000000000001E-3</v>
      </c>
      <c r="BV12" s="3">
        <f t="shared" si="28"/>
        <v>9.9599999999999992E-4</v>
      </c>
      <c r="BW12" s="3">
        <f t="shared" si="29"/>
        <v>9.59E-4</v>
      </c>
      <c r="BX12" s="3">
        <f t="shared" si="30"/>
        <v>9.2199999999999997E-4</v>
      </c>
      <c r="BY12" s="3">
        <f t="shared" si="31"/>
        <v>8.8499999999999994E-4</v>
      </c>
      <c r="BZ12" s="3">
        <f t="shared" si="32"/>
        <v>8.4800000000000001E-4</v>
      </c>
      <c r="CA12" s="3">
        <f t="shared" si="33"/>
        <v>8.1099999999999998E-4</v>
      </c>
      <c r="CB12" s="3">
        <f t="shared" si="34"/>
        <v>7.7399999999999995E-4</v>
      </c>
      <c r="CC12" s="3">
        <f t="shared" si="35"/>
        <v>7.3700000000000002E-4</v>
      </c>
      <c r="CD12" s="3">
        <v>6.9999999999999999E-4</v>
      </c>
      <c r="CE12" s="3">
        <f t="shared" si="36"/>
        <v>6.7900000000000002E-4</v>
      </c>
      <c r="CF12" s="3">
        <f t="shared" si="37"/>
        <v>6.5799999999999995E-4</v>
      </c>
      <c r="CG12" s="3">
        <f t="shared" si="38"/>
        <v>6.3699999999999998E-4</v>
      </c>
      <c r="CH12" s="3">
        <f t="shared" si="39"/>
        <v>6.1600000000000001E-4</v>
      </c>
      <c r="CI12" s="3">
        <f t="shared" si="40"/>
        <v>5.9499999999999993E-4</v>
      </c>
      <c r="CJ12" s="3">
        <f t="shared" si="41"/>
        <v>5.7399999999999997E-4</v>
      </c>
      <c r="CK12" s="3">
        <f t="shared" si="42"/>
        <v>5.53E-4</v>
      </c>
      <c r="CL12" s="3">
        <f t="shared" si="43"/>
        <v>5.3199999999999992E-4</v>
      </c>
      <c r="CM12" s="3">
        <f t="shared" si="44"/>
        <v>5.1099999999999995E-4</v>
      </c>
      <c r="CN12" s="3">
        <v>4.8999999999999998E-4</v>
      </c>
      <c r="CO12" s="3">
        <f t="shared" si="45"/>
        <v>4.8200000000000001E-4</v>
      </c>
      <c r="CP12" s="3">
        <f t="shared" si="46"/>
        <v>4.7399999999999997E-4</v>
      </c>
      <c r="CQ12" s="3">
        <f t="shared" si="47"/>
        <v>4.66E-4</v>
      </c>
      <c r="CR12" s="3">
        <f t="shared" si="48"/>
        <v>4.5799999999999997E-4</v>
      </c>
      <c r="CS12" s="3">
        <f t="shared" si="49"/>
        <v>4.4999999999999999E-4</v>
      </c>
      <c r="CT12" s="3">
        <f t="shared" si="50"/>
        <v>4.4200000000000001E-4</v>
      </c>
      <c r="CU12" s="3">
        <f t="shared" si="51"/>
        <v>4.3399999999999998E-4</v>
      </c>
      <c r="CV12" s="3">
        <f t="shared" si="52"/>
        <v>4.26E-4</v>
      </c>
      <c r="CW12" s="3">
        <f t="shared" si="53"/>
        <v>4.1799999999999997E-4</v>
      </c>
      <c r="CX12" s="3">
        <v>4.0999999999999999E-4</v>
      </c>
      <c r="CY12" s="3">
        <f t="shared" si="54"/>
        <v>3.97E-4</v>
      </c>
      <c r="CZ12" s="3">
        <f t="shared" si="55"/>
        <v>3.8400000000000001E-4</v>
      </c>
      <c r="DA12" s="3">
        <f t="shared" si="56"/>
        <v>3.7099999999999996E-4</v>
      </c>
      <c r="DB12" s="3">
        <f t="shared" si="57"/>
        <v>3.5799999999999997E-4</v>
      </c>
      <c r="DC12" s="3">
        <f t="shared" si="58"/>
        <v>3.4499999999999998E-4</v>
      </c>
      <c r="DD12" s="3">
        <f t="shared" si="59"/>
        <v>3.3199999999999999E-4</v>
      </c>
      <c r="DE12" s="3">
        <f t="shared" si="60"/>
        <v>3.1899999999999995E-4</v>
      </c>
      <c r="DF12" s="3">
        <f t="shared" si="61"/>
        <v>3.0599999999999996E-4</v>
      </c>
      <c r="DG12" s="3">
        <f t="shared" si="62"/>
        <v>2.9299999999999997E-4</v>
      </c>
      <c r="DH12" s="3">
        <v>2.7999999999999998E-4</v>
      </c>
      <c r="DI12" s="3">
        <f t="shared" si="63"/>
        <v>2.7399999999999999E-4</v>
      </c>
      <c r="DJ12" s="3">
        <f t="shared" si="64"/>
        <v>2.6800000000000001E-4</v>
      </c>
      <c r="DK12" s="3">
        <f t="shared" si="65"/>
        <v>2.6199999999999997E-4</v>
      </c>
      <c r="DL12" s="3">
        <f t="shared" si="66"/>
        <v>2.5599999999999999E-4</v>
      </c>
      <c r="DM12" s="3">
        <f t="shared" si="67"/>
        <v>2.5000000000000001E-4</v>
      </c>
      <c r="DN12" s="3">
        <f t="shared" si="68"/>
        <v>2.4399999999999999E-4</v>
      </c>
      <c r="DO12" s="3">
        <f t="shared" si="69"/>
        <v>2.3799999999999998E-4</v>
      </c>
      <c r="DP12" s="3">
        <f t="shared" si="70"/>
        <v>2.32E-4</v>
      </c>
      <c r="DQ12" s="3">
        <f t="shared" si="71"/>
        <v>2.2600000000000002E-4</v>
      </c>
      <c r="DR12" s="3">
        <v>2.2000000000000001E-4</v>
      </c>
      <c r="DS12" s="3">
        <f t="shared" si="72"/>
        <v>2.13E-4</v>
      </c>
      <c r="DT12" s="3">
        <f t="shared" si="73"/>
        <v>2.0599999999999999E-4</v>
      </c>
      <c r="DU12" s="3">
        <f t="shared" si="74"/>
        <v>1.9900000000000001E-4</v>
      </c>
      <c r="DV12" s="3">
        <f t="shared" si="75"/>
        <v>1.92E-4</v>
      </c>
      <c r="DW12" s="3">
        <f t="shared" si="76"/>
        <v>1.85E-4</v>
      </c>
      <c r="DX12" s="3">
        <f t="shared" si="77"/>
        <v>1.7799999999999999E-4</v>
      </c>
      <c r="DY12" s="3">
        <f t="shared" si="78"/>
        <v>1.7099999999999998E-4</v>
      </c>
      <c r="DZ12" s="3">
        <f t="shared" si="79"/>
        <v>1.6399999999999997E-4</v>
      </c>
      <c r="EA12" s="3">
        <f t="shared" si="80"/>
        <v>1.5699999999999999E-4</v>
      </c>
      <c r="EB12" s="3">
        <v>1.4999999999999999E-4</v>
      </c>
      <c r="EC12" s="3">
        <f t="shared" si="81"/>
        <v>1.46E-4</v>
      </c>
      <c r="ED12" s="3">
        <f t="shared" si="82"/>
        <v>1.4199999999999998E-4</v>
      </c>
      <c r="EE12" s="3">
        <f t="shared" si="83"/>
        <v>1.3799999999999999E-4</v>
      </c>
      <c r="EF12" s="3">
        <f t="shared" si="84"/>
        <v>1.34E-4</v>
      </c>
      <c r="EG12" s="3">
        <f t="shared" si="85"/>
        <v>1.2999999999999999E-4</v>
      </c>
      <c r="EH12" s="3">
        <f t="shared" si="86"/>
        <v>1.26E-4</v>
      </c>
      <c r="EI12" s="3">
        <f t="shared" si="87"/>
        <v>1.22E-4</v>
      </c>
      <c r="EJ12" s="3">
        <f t="shared" si="88"/>
        <v>1.18E-4</v>
      </c>
      <c r="EK12" s="3">
        <f t="shared" si="89"/>
        <v>1.1400000000000001E-4</v>
      </c>
      <c r="EL12" s="3">
        <v>1.1E-4</v>
      </c>
      <c r="EM12" s="3">
        <f t="shared" si="90"/>
        <v>1.0800000000000001E-4</v>
      </c>
      <c r="EN12" s="3">
        <f t="shared" si="91"/>
        <v>1.06E-4</v>
      </c>
      <c r="EO12" s="3">
        <f t="shared" si="92"/>
        <v>1.0400000000000001E-4</v>
      </c>
      <c r="EP12" s="3">
        <f t="shared" si="93"/>
        <v>1.02E-4</v>
      </c>
      <c r="EQ12" s="3">
        <f t="shared" si="94"/>
        <v>1E-4</v>
      </c>
      <c r="ER12" s="3">
        <f t="shared" si="95"/>
        <v>9.800000000000001E-5</v>
      </c>
      <c r="ES12" s="3">
        <f t="shared" si="96"/>
        <v>9.6000000000000002E-5</v>
      </c>
      <c r="ET12" s="3">
        <f t="shared" si="97"/>
        <v>9.4000000000000008E-5</v>
      </c>
      <c r="EU12" s="3">
        <f t="shared" si="98"/>
        <v>9.2000000000000014E-5</v>
      </c>
      <c r="EV12" s="3">
        <v>9.0000000000000006E-5</v>
      </c>
      <c r="EW12" s="1"/>
      <c r="FG12" s="1"/>
      <c r="FQ12" s="1"/>
      <c r="GA12" s="1"/>
      <c r="GK12" s="1"/>
      <c r="GU12" s="1"/>
      <c r="HE12" s="1"/>
      <c r="HO12" s="1"/>
      <c r="HY12" s="1"/>
    </row>
    <row r="13" spans="1:241" x14ac:dyDescent="0.25">
      <c r="A1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v>2.48E-3</v>
      </c>
      <c r="AG13" s="3">
        <f>AF13+(AP13-AF13)*1/10</f>
        <v>2.4429999999999999E-3</v>
      </c>
      <c r="AH13" s="3">
        <f>AF13+(AP13-AF13)*2/10</f>
        <v>2.4060000000000002E-3</v>
      </c>
      <c r="AI13" s="3">
        <f>AF13+(AP13-AF13)*3/10</f>
        <v>2.369E-3</v>
      </c>
      <c r="AJ13" s="3">
        <f>AF13+(AP13-AF13)*4/10</f>
        <v>2.3319999999999999E-3</v>
      </c>
      <c r="AK13" s="3">
        <f>AF13+(AP13-AF13)*5/10</f>
        <v>2.2950000000000002E-3</v>
      </c>
      <c r="AL13" s="3">
        <f>AF13+(AP13-AF13)*6/10</f>
        <v>2.258E-3</v>
      </c>
      <c r="AM13" s="3">
        <f>AF13+(AP13-AF13)*7/10</f>
        <v>2.2209999999999999E-3</v>
      </c>
      <c r="AN13" s="3">
        <f>AF13+(AP13-AF13)*8/10</f>
        <v>2.1839999999999997E-3</v>
      </c>
      <c r="AO13" s="3">
        <f>AF13+(AP13-AF13)*9/10</f>
        <v>2.147E-3</v>
      </c>
      <c r="AP13" s="3">
        <v>2.1099999999999999E-3</v>
      </c>
      <c r="AQ13" s="3">
        <f t="shared" si="0"/>
        <v>2.1149999999999997E-3</v>
      </c>
      <c r="AR13" s="3">
        <f t="shared" si="1"/>
        <v>2.1199999999999999E-3</v>
      </c>
      <c r="AS13" s="3">
        <f t="shared" si="2"/>
        <v>2.1250000000000002E-3</v>
      </c>
      <c r="AT13" s="3">
        <f t="shared" si="3"/>
        <v>2.1299999999999999E-3</v>
      </c>
      <c r="AU13" s="3">
        <f t="shared" si="4"/>
        <v>2.1349999999999997E-3</v>
      </c>
      <c r="AV13" s="3">
        <f t="shared" si="5"/>
        <v>2.14E-3</v>
      </c>
      <c r="AW13" s="3">
        <f t="shared" si="6"/>
        <v>2.1450000000000002E-3</v>
      </c>
      <c r="AX13" s="3">
        <f t="shared" si="7"/>
        <v>2.15E-3</v>
      </c>
      <c r="AY13" s="3">
        <f t="shared" si="8"/>
        <v>2.1549999999999998E-3</v>
      </c>
      <c r="AZ13" s="3">
        <v>2.16E-3</v>
      </c>
      <c r="BA13" s="3">
        <f t="shared" si="9"/>
        <v>2.0969999999999999E-3</v>
      </c>
      <c r="BB13" s="3">
        <f t="shared" si="10"/>
        <v>2.0340000000000002E-3</v>
      </c>
      <c r="BC13" s="3">
        <f t="shared" si="11"/>
        <v>1.9710000000000001E-3</v>
      </c>
      <c r="BD13" s="3">
        <f t="shared" si="12"/>
        <v>1.908E-3</v>
      </c>
      <c r="BE13" s="3">
        <f t="shared" si="13"/>
        <v>1.8449999999999999E-3</v>
      </c>
      <c r="BF13" s="3">
        <f t="shared" si="14"/>
        <v>1.7819999999999999E-3</v>
      </c>
      <c r="BG13" s="3">
        <f t="shared" si="15"/>
        <v>1.719E-3</v>
      </c>
      <c r="BH13" s="3">
        <f t="shared" si="16"/>
        <v>1.6559999999999999E-3</v>
      </c>
      <c r="BI13" s="3">
        <f t="shared" si="17"/>
        <v>1.5929999999999998E-3</v>
      </c>
      <c r="BJ13" s="3">
        <v>1.5299999999999999E-3</v>
      </c>
      <c r="BK13" s="3">
        <f t="shared" si="18"/>
        <v>1.4789999999999998E-3</v>
      </c>
      <c r="BL13" s="3">
        <f t="shared" si="19"/>
        <v>1.428E-3</v>
      </c>
      <c r="BM13" s="3">
        <f t="shared" si="20"/>
        <v>1.377E-3</v>
      </c>
      <c r="BN13" s="3">
        <f t="shared" si="21"/>
        <v>1.3259999999999999E-3</v>
      </c>
      <c r="BO13" s="3">
        <f t="shared" si="22"/>
        <v>1.2750000000000001E-3</v>
      </c>
      <c r="BP13" s="3">
        <f t="shared" si="23"/>
        <v>1.224E-3</v>
      </c>
      <c r="BQ13" s="3">
        <f t="shared" si="24"/>
        <v>1.173E-3</v>
      </c>
      <c r="BR13" s="3">
        <f t="shared" si="25"/>
        <v>1.1220000000000002E-3</v>
      </c>
      <c r="BS13" s="3">
        <f t="shared" si="26"/>
        <v>1.0709999999999999E-3</v>
      </c>
      <c r="BT13" s="3">
        <v>1.0200000000000001E-3</v>
      </c>
      <c r="BU13" s="3">
        <f t="shared" si="27"/>
        <v>9.7800000000000014E-4</v>
      </c>
      <c r="BV13" s="3">
        <f t="shared" si="28"/>
        <v>9.3600000000000009E-4</v>
      </c>
      <c r="BW13" s="3">
        <f t="shared" si="29"/>
        <v>8.9400000000000005E-4</v>
      </c>
      <c r="BX13" s="3">
        <f t="shared" si="30"/>
        <v>8.52E-4</v>
      </c>
      <c r="BY13" s="3">
        <f t="shared" si="31"/>
        <v>8.0999999999999996E-4</v>
      </c>
      <c r="BZ13" s="3">
        <f t="shared" si="32"/>
        <v>7.6800000000000002E-4</v>
      </c>
      <c r="CA13" s="3">
        <f t="shared" si="33"/>
        <v>7.2599999999999997E-4</v>
      </c>
      <c r="CB13" s="3">
        <f t="shared" si="34"/>
        <v>6.8399999999999993E-4</v>
      </c>
      <c r="CC13" s="3">
        <f t="shared" si="35"/>
        <v>6.4199999999999999E-4</v>
      </c>
      <c r="CD13" s="3">
        <v>5.9999999999999995E-4</v>
      </c>
      <c r="CE13" s="3">
        <f t="shared" si="36"/>
        <v>5.8299999999999997E-4</v>
      </c>
      <c r="CF13" s="3">
        <f t="shared" si="37"/>
        <v>5.6599999999999999E-4</v>
      </c>
      <c r="CG13" s="3">
        <f t="shared" si="38"/>
        <v>5.4900000000000001E-4</v>
      </c>
      <c r="CH13" s="3">
        <f t="shared" si="39"/>
        <v>5.3199999999999992E-4</v>
      </c>
      <c r="CI13" s="3">
        <f t="shared" si="40"/>
        <v>5.1499999999999994E-4</v>
      </c>
      <c r="CJ13" s="3">
        <f t="shared" si="41"/>
        <v>4.9799999999999996E-4</v>
      </c>
      <c r="CK13" s="3">
        <f t="shared" si="42"/>
        <v>4.8099999999999998E-4</v>
      </c>
      <c r="CL13" s="3">
        <f t="shared" si="43"/>
        <v>4.64E-4</v>
      </c>
      <c r="CM13" s="3">
        <f t="shared" si="44"/>
        <v>4.4699999999999997E-4</v>
      </c>
      <c r="CN13" s="3">
        <v>4.2999999999999999E-4</v>
      </c>
      <c r="CO13" s="3">
        <f t="shared" si="45"/>
        <v>4.2200000000000001E-4</v>
      </c>
      <c r="CP13" s="3">
        <f t="shared" si="46"/>
        <v>4.1399999999999998E-4</v>
      </c>
      <c r="CQ13" s="3">
        <f t="shared" si="47"/>
        <v>4.06E-4</v>
      </c>
      <c r="CR13" s="3">
        <f t="shared" si="48"/>
        <v>3.9799999999999997E-4</v>
      </c>
      <c r="CS13" s="3">
        <f t="shared" si="49"/>
        <v>3.8999999999999999E-4</v>
      </c>
      <c r="CT13" s="3">
        <f t="shared" si="50"/>
        <v>3.8200000000000002E-4</v>
      </c>
      <c r="CU13" s="3">
        <f t="shared" si="51"/>
        <v>3.7399999999999998E-4</v>
      </c>
      <c r="CV13" s="3">
        <f t="shared" si="52"/>
        <v>3.6600000000000001E-4</v>
      </c>
      <c r="CW13" s="3">
        <f t="shared" si="53"/>
        <v>3.5800000000000003E-4</v>
      </c>
      <c r="CX13" s="3">
        <v>3.5E-4</v>
      </c>
      <c r="CY13" s="3">
        <f t="shared" si="54"/>
        <v>3.3799999999999998E-4</v>
      </c>
      <c r="CZ13" s="3">
        <f t="shared" si="55"/>
        <v>3.2600000000000001E-4</v>
      </c>
      <c r="DA13" s="3">
        <f t="shared" si="56"/>
        <v>3.1399999999999999E-4</v>
      </c>
      <c r="DB13" s="3">
        <f t="shared" si="57"/>
        <v>3.0200000000000002E-4</v>
      </c>
      <c r="DC13" s="3">
        <f t="shared" si="58"/>
        <v>2.9E-4</v>
      </c>
      <c r="DD13" s="3">
        <f t="shared" si="59"/>
        <v>2.7800000000000004E-4</v>
      </c>
      <c r="DE13" s="3">
        <f t="shared" si="60"/>
        <v>2.6600000000000001E-4</v>
      </c>
      <c r="DF13" s="3">
        <f t="shared" si="61"/>
        <v>2.5399999999999999E-4</v>
      </c>
      <c r="DG13" s="3">
        <f t="shared" si="62"/>
        <v>2.4200000000000003E-4</v>
      </c>
      <c r="DH13" s="3">
        <v>2.3000000000000001E-4</v>
      </c>
      <c r="DI13" s="3">
        <f t="shared" si="63"/>
        <v>2.23E-4</v>
      </c>
      <c r="DJ13" s="3">
        <f t="shared" si="64"/>
        <v>2.1600000000000002E-4</v>
      </c>
      <c r="DK13" s="3">
        <f t="shared" si="65"/>
        <v>2.0900000000000001E-4</v>
      </c>
      <c r="DL13" s="3">
        <f t="shared" si="66"/>
        <v>2.02E-4</v>
      </c>
      <c r="DM13" s="3">
        <f t="shared" si="67"/>
        <v>1.9500000000000002E-4</v>
      </c>
      <c r="DN13" s="3">
        <f t="shared" si="68"/>
        <v>1.8800000000000002E-4</v>
      </c>
      <c r="DO13" s="3">
        <f t="shared" si="69"/>
        <v>1.8100000000000001E-4</v>
      </c>
      <c r="DP13" s="3">
        <f t="shared" si="70"/>
        <v>1.74E-4</v>
      </c>
      <c r="DQ13" s="3">
        <f t="shared" si="71"/>
        <v>1.6700000000000002E-4</v>
      </c>
      <c r="DR13" s="3">
        <v>1.6000000000000001E-4</v>
      </c>
      <c r="DS13" s="3">
        <f t="shared" si="72"/>
        <v>1.5700000000000002E-4</v>
      </c>
      <c r="DT13" s="3">
        <f t="shared" si="73"/>
        <v>1.54E-4</v>
      </c>
      <c r="DU13" s="3">
        <f t="shared" si="74"/>
        <v>1.5100000000000001E-4</v>
      </c>
      <c r="DV13" s="3">
        <f t="shared" si="75"/>
        <v>1.4799999999999999E-4</v>
      </c>
      <c r="DW13" s="3">
        <f t="shared" si="76"/>
        <v>1.45E-4</v>
      </c>
      <c r="DX13" s="3">
        <f t="shared" si="77"/>
        <v>1.4200000000000001E-4</v>
      </c>
      <c r="DY13" s="3">
        <f t="shared" si="78"/>
        <v>1.3899999999999999E-4</v>
      </c>
      <c r="DZ13" s="3">
        <f t="shared" si="79"/>
        <v>1.36E-4</v>
      </c>
      <c r="EA13" s="3">
        <f t="shared" si="80"/>
        <v>1.3299999999999998E-4</v>
      </c>
      <c r="EB13" s="3">
        <v>1.2999999999999999E-4</v>
      </c>
      <c r="EC13" s="3">
        <f t="shared" si="81"/>
        <v>1.26E-4</v>
      </c>
      <c r="ED13" s="3">
        <f t="shared" si="82"/>
        <v>1.22E-4</v>
      </c>
      <c r="EE13" s="3">
        <f t="shared" si="83"/>
        <v>1.18E-4</v>
      </c>
      <c r="EF13" s="3">
        <f t="shared" si="84"/>
        <v>1.1399999999999999E-4</v>
      </c>
      <c r="EG13" s="3">
        <f t="shared" si="85"/>
        <v>1.0999999999999999E-4</v>
      </c>
      <c r="EH13" s="3">
        <f t="shared" si="86"/>
        <v>1.06E-4</v>
      </c>
      <c r="EI13" s="3">
        <f t="shared" si="87"/>
        <v>1.02E-4</v>
      </c>
      <c r="EJ13" s="3">
        <f t="shared" si="88"/>
        <v>9.7999999999999997E-5</v>
      </c>
      <c r="EK13" s="3">
        <f t="shared" si="89"/>
        <v>9.4000000000000008E-5</v>
      </c>
      <c r="EL13" s="3">
        <v>9.0000000000000006E-5</v>
      </c>
      <c r="EM13" s="3">
        <f t="shared" si="90"/>
        <v>8.7999999999999998E-5</v>
      </c>
      <c r="EN13" s="3">
        <f t="shared" si="91"/>
        <v>8.6000000000000003E-5</v>
      </c>
      <c r="EO13" s="3">
        <f t="shared" si="92"/>
        <v>8.4000000000000009E-5</v>
      </c>
      <c r="EP13" s="3">
        <f t="shared" si="93"/>
        <v>8.2000000000000001E-5</v>
      </c>
      <c r="EQ13" s="3">
        <f t="shared" si="94"/>
        <v>7.9999999999999993E-5</v>
      </c>
      <c r="ER13" s="3">
        <f t="shared" si="95"/>
        <v>7.7999999999999999E-5</v>
      </c>
      <c r="ES13" s="3">
        <f t="shared" si="96"/>
        <v>7.5999999999999991E-5</v>
      </c>
      <c r="ET13" s="3">
        <f t="shared" si="97"/>
        <v>7.3999999999999996E-5</v>
      </c>
      <c r="EU13" s="3">
        <f t="shared" si="98"/>
        <v>7.1999999999999988E-5</v>
      </c>
      <c r="EV13" s="3">
        <v>6.9999999999999994E-5</v>
      </c>
      <c r="FE13" s="1"/>
      <c r="FN13" s="1"/>
      <c r="FO13" s="1"/>
      <c r="FW13" s="1"/>
      <c r="FX13" s="1"/>
      <c r="FY13" s="1"/>
      <c r="GF13" s="1"/>
      <c r="GG13" s="1"/>
      <c r="GH13" s="1"/>
      <c r="GI13" s="1"/>
    </row>
    <row r="14" spans="1:241" x14ac:dyDescent="0.25">
      <c r="A14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>
        <v>2.6700000000000001E-3</v>
      </c>
      <c r="AF14" s="3">
        <f>AE14+(AO14-AE14)*1/10</f>
        <v>2.6290000000000003E-3</v>
      </c>
      <c r="AG14" s="3">
        <f>AE14+(AO14-AE14)*2/10</f>
        <v>2.588E-3</v>
      </c>
      <c r="AH14" s="3">
        <f>AE14+(AO14-AE14)*3/10</f>
        <v>2.5469999999999998E-3</v>
      </c>
      <c r="AI14" s="3">
        <f>AE14+(AO14-AE14)*4/10</f>
        <v>2.506E-3</v>
      </c>
      <c r="AJ14" s="3">
        <f>AE14+(AO14-AE14)*5/10</f>
        <v>2.4650000000000002E-3</v>
      </c>
      <c r="AK14" s="3">
        <f>AE14+(AO14-AE14)*6/10</f>
        <v>2.4239999999999999E-3</v>
      </c>
      <c r="AL14" s="3">
        <f>AE14+(AO14-AE14)*7/10</f>
        <v>2.3829999999999997E-3</v>
      </c>
      <c r="AM14" s="3">
        <f>AE14+(AO14-AE14)*8/10</f>
        <v>2.3419999999999999E-3</v>
      </c>
      <c r="AN14" s="3">
        <f>AE14+(AO14-AE14)*9/10</f>
        <v>2.3010000000000001E-3</v>
      </c>
      <c r="AO14" s="3">
        <v>2.2599999999999999E-3</v>
      </c>
      <c r="AP14" s="3">
        <v>2.1700000000000001E-3</v>
      </c>
      <c r="AQ14" s="3">
        <f t="shared" si="0"/>
        <v>2.1670000000000001E-3</v>
      </c>
      <c r="AR14" s="3">
        <f t="shared" si="1"/>
        <v>2.1640000000000001E-3</v>
      </c>
      <c r="AS14" s="3">
        <f t="shared" si="2"/>
        <v>2.1610000000000002E-3</v>
      </c>
      <c r="AT14" s="3">
        <f t="shared" si="3"/>
        <v>2.1580000000000002E-3</v>
      </c>
      <c r="AU14" s="3">
        <f t="shared" si="4"/>
        <v>2.1549999999999998E-3</v>
      </c>
      <c r="AV14" s="3">
        <f t="shared" si="5"/>
        <v>2.1519999999999998E-3</v>
      </c>
      <c r="AW14" s="3">
        <f t="shared" si="6"/>
        <v>2.1489999999999999E-3</v>
      </c>
      <c r="AX14" s="3">
        <f t="shared" si="7"/>
        <v>2.1459999999999999E-3</v>
      </c>
      <c r="AY14" s="3">
        <f t="shared" si="8"/>
        <v>2.1429999999999999E-3</v>
      </c>
      <c r="AZ14" s="3">
        <v>2.14E-3</v>
      </c>
      <c r="BA14" s="3">
        <f t="shared" si="9"/>
        <v>2.075E-3</v>
      </c>
      <c r="BB14" s="3">
        <f t="shared" si="10"/>
        <v>2.0100000000000001E-3</v>
      </c>
      <c r="BC14" s="3">
        <f t="shared" si="11"/>
        <v>1.9449999999999999E-3</v>
      </c>
      <c r="BD14" s="3">
        <f t="shared" si="12"/>
        <v>1.8799999999999999E-3</v>
      </c>
      <c r="BE14" s="3">
        <f t="shared" si="13"/>
        <v>1.815E-3</v>
      </c>
      <c r="BF14" s="3">
        <f t="shared" si="14"/>
        <v>1.75E-3</v>
      </c>
      <c r="BG14" s="3">
        <f t="shared" si="15"/>
        <v>1.6849999999999999E-3</v>
      </c>
      <c r="BH14" s="3">
        <f t="shared" si="16"/>
        <v>1.6199999999999999E-3</v>
      </c>
      <c r="BI14" s="3">
        <f t="shared" si="17"/>
        <v>1.555E-3</v>
      </c>
      <c r="BJ14" s="3">
        <v>1.49E-3</v>
      </c>
      <c r="BK14" s="3">
        <f t="shared" si="18"/>
        <v>1.439E-3</v>
      </c>
      <c r="BL14" s="3">
        <f t="shared" si="19"/>
        <v>1.3879999999999999E-3</v>
      </c>
      <c r="BM14" s="3">
        <f t="shared" si="20"/>
        <v>1.3370000000000001E-3</v>
      </c>
      <c r="BN14" s="3">
        <f t="shared" si="21"/>
        <v>1.286E-3</v>
      </c>
      <c r="BO14" s="3">
        <f t="shared" si="22"/>
        <v>1.235E-3</v>
      </c>
      <c r="BP14" s="3">
        <f t="shared" si="23"/>
        <v>1.1839999999999999E-3</v>
      </c>
      <c r="BQ14" s="3">
        <f t="shared" si="24"/>
        <v>1.1329999999999999E-3</v>
      </c>
      <c r="BR14" s="3">
        <f t="shared" si="25"/>
        <v>1.0820000000000001E-3</v>
      </c>
      <c r="BS14" s="3">
        <f t="shared" si="26"/>
        <v>1.031E-3</v>
      </c>
      <c r="BT14" s="3">
        <v>9.7999999999999997E-4</v>
      </c>
      <c r="BU14" s="3">
        <f t="shared" si="27"/>
        <v>9.4199999999999991E-4</v>
      </c>
      <c r="BV14" s="3">
        <f t="shared" si="28"/>
        <v>9.0399999999999996E-4</v>
      </c>
      <c r="BW14" s="3">
        <f t="shared" si="29"/>
        <v>8.6600000000000002E-4</v>
      </c>
      <c r="BX14" s="3">
        <f t="shared" si="30"/>
        <v>8.2799999999999996E-4</v>
      </c>
      <c r="BY14" s="3">
        <f t="shared" si="31"/>
        <v>7.899999999999999E-4</v>
      </c>
      <c r="BZ14" s="3">
        <f t="shared" si="32"/>
        <v>7.5199999999999996E-4</v>
      </c>
      <c r="CA14" s="3">
        <f t="shared" si="33"/>
        <v>7.1400000000000001E-4</v>
      </c>
      <c r="CB14" s="3">
        <f t="shared" si="34"/>
        <v>6.7599999999999995E-4</v>
      </c>
      <c r="CC14" s="3">
        <f t="shared" si="35"/>
        <v>6.379999999999999E-4</v>
      </c>
      <c r="CD14" s="3">
        <v>5.9999999999999995E-4</v>
      </c>
      <c r="CE14" s="3">
        <f t="shared" si="36"/>
        <v>5.8099999999999992E-4</v>
      </c>
      <c r="CF14" s="3">
        <f t="shared" si="37"/>
        <v>5.62E-4</v>
      </c>
      <c r="CG14" s="3">
        <f t="shared" si="38"/>
        <v>5.4299999999999997E-4</v>
      </c>
      <c r="CH14" s="3">
        <f t="shared" si="39"/>
        <v>5.2399999999999994E-4</v>
      </c>
      <c r="CI14" s="3">
        <f t="shared" si="40"/>
        <v>5.0500000000000002E-4</v>
      </c>
      <c r="CJ14" s="3">
        <f t="shared" si="41"/>
        <v>4.86E-4</v>
      </c>
      <c r="CK14" s="3">
        <f t="shared" si="42"/>
        <v>4.6699999999999997E-4</v>
      </c>
      <c r="CL14" s="3">
        <f t="shared" si="43"/>
        <v>4.4799999999999999E-4</v>
      </c>
      <c r="CM14" s="3">
        <f t="shared" si="44"/>
        <v>4.2899999999999997E-4</v>
      </c>
      <c r="CN14" s="3">
        <v>4.0999999999999999E-4</v>
      </c>
      <c r="CO14" s="3">
        <f t="shared" si="45"/>
        <v>4.0099999999999999E-4</v>
      </c>
      <c r="CP14" s="3">
        <f t="shared" si="46"/>
        <v>3.9199999999999999E-4</v>
      </c>
      <c r="CQ14" s="3">
        <f t="shared" si="47"/>
        <v>3.8299999999999999E-4</v>
      </c>
      <c r="CR14" s="3">
        <f t="shared" si="48"/>
        <v>3.7399999999999998E-4</v>
      </c>
      <c r="CS14" s="3">
        <f t="shared" si="49"/>
        <v>3.6499999999999998E-4</v>
      </c>
      <c r="CT14" s="3">
        <f t="shared" si="50"/>
        <v>3.5600000000000003E-4</v>
      </c>
      <c r="CU14" s="3">
        <f t="shared" si="51"/>
        <v>3.4700000000000003E-4</v>
      </c>
      <c r="CV14" s="3">
        <f t="shared" si="52"/>
        <v>3.3800000000000003E-4</v>
      </c>
      <c r="CW14" s="3">
        <f t="shared" si="53"/>
        <v>3.2900000000000003E-4</v>
      </c>
      <c r="CX14" s="3">
        <v>3.2000000000000003E-4</v>
      </c>
      <c r="CY14" s="3">
        <f t="shared" si="54"/>
        <v>3.1100000000000002E-4</v>
      </c>
      <c r="CZ14" s="3">
        <f t="shared" si="55"/>
        <v>3.0200000000000002E-4</v>
      </c>
      <c r="DA14" s="3">
        <f t="shared" si="56"/>
        <v>2.9300000000000002E-4</v>
      </c>
      <c r="DB14" s="3">
        <f t="shared" si="57"/>
        <v>2.8400000000000002E-4</v>
      </c>
      <c r="DC14" s="3">
        <f t="shared" si="58"/>
        <v>2.7500000000000002E-4</v>
      </c>
      <c r="DD14" s="3">
        <f t="shared" si="59"/>
        <v>2.6600000000000001E-4</v>
      </c>
      <c r="DE14" s="3">
        <f t="shared" si="60"/>
        <v>2.5700000000000001E-4</v>
      </c>
      <c r="DF14" s="3">
        <f t="shared" si="61"/>
        <v>2.4800000000000001E-4</v>
      </c>
      <c r="DG14" s="3">
        <f t="shared" si="62"/>
        <v>2.3900000000000001E-4</v>
      </c>
      <c r="DH14" s="3">
        <v>2.3000000000000001E-4</v>
      </c>
      <c r="DI14" s="3">
        <f t="shared" si="63"/>
        <v>2.2499999999999999E-4</v>
      </c>
      <c r="DJ14" s="3">
        <f t="shared" si="64"/>
        <v>2.2000000000000001E-4</v>
      </c>
      <c r="DK14" s="3">
        <f t="shared" si="65"/>
        <v>2.1500000000000002E-4</v>
      </c>
      <c r="DL14" s="3">
        <f t="shared" si="66"/>
        <v>2.1000000000000001E-4</v>
      </c>
      <c r="DM14" s="3">
        <f t="shared" si="67"/>
        <v>2.05E-4</v>
      </c>
      <c r="DN14" s="3">
        <f t="shared" si="68"/>
        <v>2.0000000000000001E-4</v>
      </c>
      <c r="DO14" s="3">
        <f t="shared" si="69"/>
        <v>1.9500000000000002E-4</v>
      </c>
      <c r="DP14" s="3">
        <f t="shared" si="70"/>
        <v>1.9000000000000001E-4</v>
      </c>
      <c r="DQ14" s="3">
        <f t="shared" si="71"/>
        <v>1.85E-4</v>
      </c>
      <c r="DR14" s="3">
        <v>1.8000000000000001E-4</v>
      </c>
      <c r="DS14" s="3">
        <f t="shared" si="72"/>
        <v>1.74E-4</v>
      </c>
      <c r="DT14" s="3">
        <f t="shared" si="73"/>
        <v>1.6800000000000002E-4</v>
      </c>
      <c r="DU14" s="3">
        <f t="shared" si="74"/>
        <v>1.6200000000000001E-4</v>
      </c>
      <c r="DV14" s="3">
        <f t="shared" si="75"/>
        <v>1.56E-4</v>
      </c>
      <c r="DW14" s="3">
        <f t="shared" si="76"/>
        <v>1.5000000000000001E-4</v>
      </c>
      <c r="DX14" s="3">
        <f t="shared" si="77"/>
        <v>1.44E-4</v>
      </c>
      <c r="DY14" s="3">
        <f t="shared" si="78"/>
        <v>1.3799999999999999E-4</v>
      </c>
      <c r="DZ14" s="3">
        <f t="shared" si="79"/>
        <v>1.3200000000000001E-4</v>
      </c>
      <c r="EA14" s="3">
        <f t="shared" si="80"/>
        <v>1.26E-4</v>
      </c>
      <c r="EB14" s="3">
        <v>1.2E-4</v>
      </c>
      <c r="EC14" s="3">
        <f t="shared" si="81"/>
        <v>1.17E-4</v>
      </c>
      <c r="ED14" s="3">
        <f t="shared" si="82"/>
        <v>1.1400000000000001E-4</v>
      </c>
      <c r="EE14" s="3">
        <f t="shared" si="83"/>
        <v>1.11E-4</v>
      </c>
      <c r="EF14" s="3">
        <f t="shared" si="84"/>
        <v>1.0800000000000001E-4</v>
      </c>
      <c r="EG14" s="3">
        <f t="shared" si="85"/>
        <v>1.05E-4</v>
      </c>
      <c r="EH14" s="3">
        <f t="shared" si="86"/>
        <v>1.0200000000000001E-4</v>
      </c>
      <c r="EI14" s="3">
        <f t="shared" si="87"/>
        <v>9.9000000000000008E-5</v>
      </c>
      <c r="EJ14" s="3">
        <f t="shared" si="88"/>
        <v>9.6000000000000002E-5</v>
      </c>
      <c r="EK14" s="3">
        <f t="shared" si="89"/>
        <v>9.3000000000000011E-5</v>
      </c>
      <c r="EL14" s="3">
        <v>9.0000000000000006E-5</v>
      </c>
      <c r="EM14" s="3">
        <f t="shared" si="90"/>
        <v>8.9000000000000008E-5</v>
      </c>
      <c r="EN14" s="3">
        <f t="shared" si="91"/>
        <v>8.8000000000000011E-5</v>
      </c>
      <c r="EO14" s="3">
        <f t="shared" si="92"/>
        <v>8.7000000000000001E-5</v>
      </c>
      <c r="EP14" s="3">
        <f t="shared" si="93"/>
        <v>8.6000000000000003E-5</v>
      </c>
      <c r="EQ14" s="3">
        <f t="shared" si="94"/>
        <v>8.5000000000000006E-5</v>
      </c>
      <c r="ER14" s="3">
        <f t="shared" si="95"/>
        <v>8.4000000000000009E-5</v>
      </c>
      <c r="ES14" s="3">
        <f t="shared" si="96"/>
        <v>8.3000000000000012E-5</v>
      </c>
      <c r="ET14" s="3">
        <f t="shared" si="97"/>
        <v>8.2000000000000001E-5</v>
      </c>
      <c r="EU14" s="3">
        <f t="shared" si="98"/>
        <v>8.1000000000000004E-5</v>
      </c>
      <c r="EV14" s="3">
        <v>8.0000000000000007E-5</v>
      </c>
      <c r="FE14" s="1"/>
      <c r="FO14" s="1"/>
      <c r="FY14" s="1"/>
      <c r="GI14" s="1"/>
      <c r="GS14" s="1"/>
      <c r="HC14" s="1"/>
      <c r="HM14" s="1"/>
      <c r="HW14" s="1"/>
    </row>
    <row r="15" spans="1:241" x14ac:dyDescent="0.25">
      <c r="A15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>
        <v>2.9399999999999999E-3</v>
      </c>
      <c r="AE15" s="3">
        <f>AD15+(AN15-AD15)*1/10</f>
        <v>2.8939999999999999E-3</v>
      </c>
      <c r="AF15" s="3">
        <f>AD15+(AN15-AD15)*2/10</f>
        <v>2.8479999999999998E-3</v>
      </c>
      <c r="AG15" s="3">
        <f>AD15+(AN15-AD15)*3/10</f>
        <v>2.8019999999999998E-3</v>
      </c>
      <c r="AH15" s="3">
        <f>AD15+(AN15-AD15)*4/10</f>
        <v>2.7559999999999998E-3</v>
      </c>
      <c r="AI15" s="3">
        <f>AD15+(AN15-AD15)*5/10</f>
        <v>2.7099999999999997E-3</v>
      </c>
      <c r="AJ15" s="3">
        <f>AD15+(AN15-AD15)*6/10</f>
        <v>2.6640000000000001E-3</v>
      </c>
      <c r="AK15" s="3">
        <f>AD15+(AN15-AD15)*7/10</f>
        <v>2.6180000000000001E-3</v>
      </c>
      <c r="AL15" s="3">
        <f>AD15+(AN15-AD15)*8/10</f>
        <v>2.5720000000000001E-3</v>
      </c>
      <c r="AM15" s="3">
        <f>AD15+(AN15-AD15)*9/10</f>
        <v>2.526E-3</v>
      </c>
      <c r="AN15" s="3">
        <v>2.48E-3</v>
      </c>
      <c r="AO15" s="3">
        <f>AN15+(AP15-AN15)/2</f>
        <v>2.3E-3</v>
      </c>
      <c r="AP15" s="3">
        <v>2.1199999999999999E-3</v>
      </c>
      <c r="AQ15" s="3">
        <f t="shared" si="0"/>
        <v>2.1020000000000001E-3</v>
      </c>
      <c r="AR15" s="3">
        <f t="shared" si="1"/>
        <v>2.0839999999999999E-3</v>
      </c>
      <c r="AS15" s="3">
        <f t="shared" si="2"/>
        <v>2.0660000000000001E-3</v>
      </c>
      <c r="AT15" s="3">
        <f t="shared" si="3"/>
        <v>2.0479999999999999E-3</v>
      </c>
      <c r="AU15" s="3">
        <f t="shared" si="4"/>
        <v>2.0300000000000001E-3</v>
      </c>
      <c r="AV15" s="3">
        <f t="shared" si="5"/>
        <v>2.0119999999999999E-3</v>
      </c>
      <c r="AW15" s="3">
        <f t="shared" si="6"/>
        <v>1.9940000000000001E-3</v>
      </c>
      <c r="AX15" s="3">
        <f t="shared" si="7"/>
        <v>1.9759999999999999E-3</v>
      </c>
      <c r="AY15" s="3">
        <f t="shared" si="8"/>
        <v>1.9580000000000001E-3</v>
      </c>
      <c r="AZ15" s="3">
        <v>1.9400000000000001E-3</v>
      </c>
      <c r="BA15" s="3">
        <f t="shared" si="9"/>
        <v>1.897E-3</v>
      </c>
      <c r="BB15" s="3">
        <f t="shared" si="10"/>
        <v>1.8540000000000002E-3</v>
      </c>
      <c r="BC15" s="3">
        <f t="shared" si="11"/>
        <v>1.8110000000000001E-3</v>
      </c>
      <c r="BD15" s="3">
        <f t="shared" si="12"/>
        <v>1.768E-3</v>
      </c>
      <c r="BE15" s="3">
        <f t="shared" si="13"/>
        <v>1.7250000000000002E-3</v>
      </c>
      <c r="BF15" s="3">
        <f t="shared" si="14"/>
        <v>1.6820000000000001E-3</v>
      </c>
      <c r="BG15" s="3">
        <f t="shared" si="15"/>
        <v>1.639E-3</v>
      </c>
      <c r="BH15" s="3">
        <f t="shared" si="16"/>
        <v>1.5960000000000002E-3</v>
      </c>
      <c r="BI15" s="3">
        <f t="shared" si="17"/>
        <v>1.5530000000000001E-3</v>
      </c>
      <c r="BJ15" s="3">
        <v>1.5100000000000001E-3</v>
      </c>
      <c r="BK15" s="3">
        <f t="shared" si="18"/>
        <v>1.457E-3</v>
      </c>
      <c r="BL15" s="3">
        <f t="shared" si="19"/>
        <v>1.4040000000000001E-3</v>
      </c>
      <c r="BM15" s="3">
        <f t="shared" si="20"/>
        <v>1.351E-3</v>
      </c>
      <c r="BN15" s="3">
        <f t="shared" si="21"/>
        <v>1.2980000000000001E-3</v>
      </c>
      <c r="BO15" s="3">
        <f t="shared" si="22"/>
        <v>1.245E-3</v>
      </c>
      <c r="BP15" s="3">
        <f t="shared" si="23"/>
        <v>1.1919999999999999E-3</v>
      </c>
      <c r="BQ15" s="3">
        <f t="shared" si="24"/>
        <v>1.139E-3</v>
      </c>
      <c r="BR15" s="3">
        <f t="shared" si="25"/>
        <v>1.0859999999999999E-3</v>
      </c>
      <c r="BS15" s="3">
        <f t="shared" si="26"/>
        <v>1.0330000000000001E-3</v>
      </c>
      <c r="BT15" s="3">
        <v>9.7999999999999997E-4</v>
      </c>
      <c r="BU15" s="3">
        <f t="shared" si="27"/>
        <v>9.4499999999999998E-4</v>
      </c>
      <c r="BV15" s="3">
        <f t="shared" si="28"/>
        <v>9.1E-4</v>
      </c>
      <c r="BW15" s="3">
        <f t="shared" si="29"/>
        <v>8.7500000000000002E-4</v>
      </c>
      <c r="BX15" s="3">
        <f t="shared" si="30"/>
        <v>8.4000000000000003E-4</v>
      </c>
      <c r="BY15" s="3">
        <f t="shared" si="31"/>
        <v>8.0499999999999994E-4</v>
      </c>
      <c r="BZ15" s="3">
        <f t="shared" si="32"/>
        <v>7.7000000000000007E-4</v>
      </c>
      <c r="CA15" s="3">
        <f t="shared" si="33"/>
        <v>7.3499999999999998E-4</v>
      </c>
      <c r="CB15" s="3">
        <f t="shared" si="34"/>
        <v>6.9999999999999999E-4</v>
      </c>
      <c r="CC15" s="3">
        <f t="shared" si="35"/>
        <v>6.6500000000000001E-4</v>
      </c>
      <c r="CD15" s="3">
        <v>6.3000000000000003E-4</v>
      </c>
      <c r="CE15" s="3">
        <f t="shared" si="36"/>
        <v>6.1400000000000007E-4</v>
      </c>
      <c r="CF15" s="3">
        <f t="shared" si="37"/>
        <v>5.9800000000000001E-4</v>
      </c>
      <c r="CG15" s="3">
        <f t="shared" si="38"/>
        <v>5.8200000000000005E-4</v>
      </c>
      <c r="CH15" s="3">
        <f t="shared" si="39"/>
        <v>5.6599999999999999E-4</v>
      </c>
      <c r="CI15" s="3">
        <f t="shared" si="40"/>
        <v>5.5000000000000003E-4</v>
      </c>
      <c r="CJ15" s="3">
        <f t="shared" si="41"/>
        <v>5.3399999999999997E-4</v>
      </c>
      <c r="CK15" s="3">
        <f t="shared" si="42"/>
        <v>5.1800000000000001E-4</v>
      </c>
      <c r="CL15" s="3">
        <f t="shared" si="43"/>
        <v>5.0200000000000006E-4</v>
      </c>
      <c r="CM15" s="3">
        <f t="shared" si="44"/>
        <v>4.86E-4</v>
      </c>
      <c r="CN15" s="3">
        <v>4.6999999999999999E-4</v>
      </c>
      <c r="CO15" s="3">
        <f t="shared" si="45"/>
        <v>4.64E-4</v>
      </c>
      <c r="CP15" s="3">
        <f t="shared" si="46"/>
        <v>4.5799999999999997E-4</v>
      </c>
      <c r="CQ15" s="3">
        <f t="shared" si="47"/>
        <v>4.5199999999999998E-4</v>
      </c>
      <c r="CR15" s="3">
        <f t="shared" si="48"/>
        <v>4.46E-4</v>
      </c>
      <c r="CS15" s="3">
        <f t="shared" si="49"/>
        <v>4.3999999999999996E-4</v>
      </c>
      <c r="CT15" s="3">
        <f t="shared" si="50"/>
        <v>4.3399999999999998E-4</v>
      </c>
      <c r="CU15" s="3">
        <f t="shared" si="51"/>
        <v>4.28E-4</v>
      </c>
      <c r="CV15" s="3">
        <f t="shared" si="52"/>
        <v>4.2200000000000001E-4</v>
      </c>
      <c r="CW15" s="3">
        <f t="shared" si="53"/>
        <v>4.1599999999999997E-4</v>
      </c>
      <c r="CX15" s="3">
        <v>4.0999999999999999E-4</v>
      </c>
      <c r="CY15" s="3">
        <f t="shared" si="54"/>
        <v>3.9599999999999998E-4</v>
      </c>
      <c r="CZ15" s="3">
        <f t="shared" si="55"/>
        <v>3.8200000000000002E-4</v>
      </c>
      <c r="DA15" s="3">
        <f t="shared" si="56"/>
        <v>3.68E-4</v>
      </c>
      <c r="DB15" s="3">
        <f t="shared" si="57"/>
        <v>3.5399999999999999E-4</v>
      </c>
      <c r="DC15" s="3">
        <f t="shared" si="58"/>
        <v>3.4000000000000002E-4</v>
      </c>
      <c r="DD15" s="3">
        <f t="shared" si="59"/>
        <v>3.2600000000000001E-4</v>
      </c>
      <c r="DE15" s="3">
        <f t="shared" si="60"/>
        <v>3.1199999999999999E-4</v>
      </c>
      <c r="DF15" s="3">
        <f t="shared" si="61"/>
        <v>2.9799999999999998E-4</v>
      </c>
      <c r="DG15" s="3">
        <f t="shared" si="62"/>
        <v>2.8400000000000002E-4</v>
      </c>
      <c r="DH15" s="3">
        <v>2.7E-4</v>
      </c>
      <c r="DI15" s="3">
        <f t="shared" si="63"/>
        <v>2.6600000000000001E-4</v>
      </c>
      <c r="DJ15" s="3">
        <f t="shared" si="64"/>
        <v>2.6200000000000003E-4</v>
      </c>
      <c r="DK15" s="3">
        <f t="shared" si="65"/>
        <v>2.5799999999999998E-4</v>
      </c>
      <c r="DL15" s="3">
        <f t="shared" si="66"/>
        <v>2.5399999999999999E-4</v>
      </c>
      <c r="DM15" s="3">
        <f t="shared" si="67"/>
        <v>2.5000000000000001E-4</v>
      </c>
      <c r="DN15" s="3">
        <f t="shared" si="68"/>
        <v>2.4600000000000002E-4</v>
      </c>
      <c r="DO15" s="3">
        <f t="shared" si="69"/>
        <v>2.42E-4</v>
      </c>
      <c r="DP15" s="3">
        <f t="shared" si="70"/>
        <v>2.3800000000000001E-4</v>
      </c>
      <c r="DQ15" s="3">
        <f t="shared" si="71"/>
        <v>2.34E-4</v>
      </c>
      <c r="DR15" s="3">
        <v>2.3000000000000001E-4</v>
      </c>
      <c r="DS15" s="3">
        <f t="shared" si="72"/>
        <v>2.2499999999999999E-4</v>
      </c>
      <c r="DT15" s="3">
        <f t="shared" si="73"/>
        <v>2.2000000000000001E-4</v>
      </c>
      <c r="DU15" s="3">
        <f t="shared" si="74"/>
        <v>2.1500000000000002E-4</v>
      </c>
      <c r="DV15" s="3">
        <f t="shared" si="75"/>
        <v>2.1000000000000001E-4</v>
      </c>
      <c r="DW15" s="3">
        <f t="shared" si="76"/>
        <v>2.05E-4</v>
      </c>
      <c r="DX15" s="3">
        <f t="shared" si="77"/>
        <v>2.0000000000000001E-4</v>
      </c>
      <c r="DY15" s="3">
        <f t="shared" si="78"/>
        <v>1.9500000000000002E-4</v>
      </c>
      <c r="DZ15" s="3">
        <f t="shared" si="79"/>
        <v>1.9000000000000001E-4</v>
      </c>
      <c r="EA15" s="3">
        <f t="shared" si="80"/>
        <v>1.85E-4</v>
      </c>
      <c r="EB15" s="3">
        <v>1.8000000000000001E-4</v>
      </c>
      <c r="EC15" s="3">
        <f t="shared" si="81"/>
        <v>1.76E-4</v>
      </c>
      <c r="ED15" s="3">
        <f t="shared" si="82"/>
        <v>1.7200000000000001E-4</v>
      </c>
      <c r="EE15" s="3">
        <f t="shared" si="83"/>
        <v>1.6800000000000002E-4</v>
      </c>
      <c r="EF15" s="3">
        <f t="shared" si="84"/>
        <v>1.64E-4</v>
      </c>
      <c r="EG15" s="3">
        <f t="shared" si="85"/>
        <v>1.5999999999999999E-4</v>
      </c>
      <c r="EH15" s="3">
        <f t="shared" si="86"/>
        <v>1.56E-4</v>
      </c>
      <c r="EI15" s="3">
        <f t="shared" si="87"/>
        <v>1.5199999999999998E-4</v>
      </c>
      <c r="EJ15" s="3">
        <f t="shared" si="88"/>
        <v>1.4799999999999999E-4</v>
      </c>
      <c r="EK15" s="3">
        <f t="shared" si="89"/>
        <v>1.4399999999999998E-4</v>
      </c>
      <c r="EL15" s="3">
        <v>1.3999999999999999E-4</v>
      </c>
      <c r="EM15" s="3">
        <f t="shared" si="90"/>
        <v>1.3799999999999999E-4</v>
      </c>
      <c r="EN15" s="3">
        <f t="shared" si="91"/>
        <v>1.36E-4</v>
      </c>
      <c r="EO15" s="3">
        <f t="shared" si="92"/>
        <v>1.34E-4</v>
      </c>
      <c r="EP15" s="3">
        <f t="shared" si="93"/>
        <v>1.3199999999999998E-4</v>
      </c>
      <c r="EQ15" s="3">
        <f t="shared" si="94"/>
        <v>1.2999999999999999E-4</v>
      </c>
      <c r="ER15" s="3">
        <f t="shared" si="95"/>
        <v>1.2799999999999999E-4</v>
      </c>
      <c r="ES15" s="3">
        <f t="shared" si="96"/>
        <v>1.26E-4</v>
      </c>
      <c r="ET15" s="3">
        <f t="shared" si="97"/>
        <v>1.2400000000000001E-4</v>
      </c>
      <c r="EU15" s="3">
        <f t="shared" si="98"/>
        <v>1.22E-4</v>
      </c>
      <c r="EV15" s="3">
        <v>1.2E-4</v>
      </c>
      <c r="FD15" s="1"/>
      <c r="FN15" s="1"/>
      <c r="FX15" s="1"/>
      <c r="GH15" s="1"/>
      <c r="GR15" s="1"/>
      <c r="HB15" s="1"/>
      <c r="HL15" s="1"/>
      <c r="HV15" s="1"/>
    </row>
    <row r="16" spans="1:241" x14ac:dyDescent="0.25">
      <c r="A16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>
        <v>3.15E-3</v>
      </c>
      <c r="AD16" s="3">
        <f>AC16+(AM16-AC16)*1/10</f>
        <v>3.0999999999999999E-3</v>
      </c>
      <c r="AE16" s="3">
        <f>AC16+(AM16-AC16)*2/10</f>
        <v>3.0500000000000002E-3</v>
      </c>
      <c r="AF16" s="3">
        <f>AC16+(AM16-AC16)*3/10</f>
        <v>3.0000000000000001E-3</v>
      </c>
      <c r="AG16" s="3">
        <f>AC16+(AM16-AC16)*4/10</f>
        <v>2.9499999999999999E-3</v>
      </c>
      <c r="AH16" s="3">
        <f>AC16+(AM16-AC16)*5/10</f>
        <v>2.8999999999999998E-3</v>
      </c>
      <c r="AI16" s="3">
        <f>AC16+(AM16-AC16)*6/10</f>
        <v>2.8500000000000001E-3</v>
      </c>
      <c r="AJ16" s="3">
        <f>AC16+(AM16-AC16)*7/10</f>
        <v>2.8E-3</v>
      </c>
      <c r="AK16" s="3">
        <f>AC16+(AM16-AC16)*8/10</f>
        <v>2.7499999999999998E-3</v>
      </c>
      <c r="AL16" s="3">
        <f>AC16+(AM16-AC16)*9/10</f>
        <v>2.7000000000000001E-3</v>
      </c>
      <c r="AM16" s="3">
        <v>2.65E-3</v>
      </c>
      <c r="AN16" s="3">
        <f>AM16+(AP16-AM16)*1/3</f>
        <v>2.5633333333333333E-3</v>
      </c>
      <c r="AO16" s="3">
        <f>AM16+(AP16-AM16)*2/3</f>
        <v>2.4766666666666669E-3</v>
      </c>
      <c r="AP16" s="3">
        <v>2.3900000000000002E-3</v>
      </c>
      <c r="AQ16" s="3">
        <f t="shared" si="0"/>
        <v>2.369E-3</v>
      </c>
      <c r="AR16" s="3">
        <f t="shared" si="1"/>
        <v>2.3480000000000003E-3</v>
      </c>
      <c r="AS16" s="3">
        <f t="shared" si="2"/>
        <v>2.3270000000000001E-3</v>
      </c>
      <c r="AT16" s="3">
        <f t="shared" si="3"/>
        <v>2.3060000000000003E-3</v>
      </c>
      <c r="AU16" s="3">
        <f t="shared" si="4"/>
        <v>2.2850000000000001E-3</v>
      </c>
      <c r="AV16" s="3">
        <f t="shared" si="5"/>
        <v>2.264E-3</v>
      </c>
      <c r="AW16" s="3">
        <f t="shared" si="6"/>
        <v>2.2430000000000002E-3</v>
      </c>
      <c r="AX16" s="3">
        <f t="shared" si="7"/>
        <v>2.222E-3</v>
      </c>
      <c r="AY16" s="3">
        <f t="shared" si="8"/>
        <v>2.2010000000000003E-3</v>
      </c>
      <c r="AZ16" s="3">
        <v>2.1800000000000001E-3</v>
      </c>
      <c r="BA16" s="3">
        <f t="shared" si="9"/>
        <v>2.124E-3</v>
      </c>
      <c r="BB16" s="3">
        <f t="shared" si="10"/>
        <v>2.068E-3</v>
      </c>
      <c r="BC16" s="3">
        <f t="shared" si="11"/>
        <v>2.0119999999999999E-3</v>
      </c>
      <c r="BD16" s="3">
        <f t="shared" si="12"/>
        <v>1.9559999999999998E-3</v>
      </c>
      <c r="BE16" s="3">
        <f t="shared" si="13"/>
        <v>1.9E-3</v>
      </c>
      <c r="BF16" s="3">
        <f t="shared" si="14"/>
        <v>1.8439999999999999E-3</v>
      </c>
      <c r="BG16" s="3">
        <f t="shared" si="15"/>
        <v>1.7879999999999999E-3</v>
      </c>
      <c r="BH16" s="3">
        <f t="shared" si="16"/>
        <v>1.732E-3</v>
      </c>
      <c r="BI16" s="3">
        <f t="shared" si="17"/>
        <v>1.676E-3</v>
      </c>
      <c r="BJ16" s="3">
        <v>1.6199999999999999E-3</v>
      </c>
      <c r="BK16" s="3">
        <f t="shared" si="18"/>
        <v>1.5709999999999999E-3</v>
      </c>
      <c r="BL16" s="3">
        <f t="shared" si="19"/>
        <v>1.5219999999999999E-3</v>
      </c>
      <c r="BM16" s="3">
        <f t="shared" si="20"/>
        <v>1.4729999999999999E-3</v>
      </c>
      <c r="BN16" s="3">
        <f t="shared" si="21"/>
        <v>1.4239999999999999E-3</v>
      </c>
      <c r="BO16" s="3">
        <f t="shared" si="22"/>
        <v>1.3749999999999999E-3</v>
      </c>
      <c r="BP16" s="3">
        <f t="shared" si="23"/>
        <v>1.3259999999999999E-3</v>
      </c>
      <c r="BQ16" s="3">
        <f t="shared" si="24"/>
        <v>1.2769999999999999E-3</v>
      </c>
      <c r="BR16" s="3">
        <f t="shared" si="25"/>
        <v>1.2279999999999999E-3</v>
      </c>
      <c r="BS16" s="3">
        <f t="shared" si="26"/>
        <v>1.1789999999999999E-3</v>
      </c>
      <c r="BT16" s="3">
        <v>1.1299999999999999E-3</v>
      </c>
      <c r="BU16" s="3">
        <f t="shared" si="27"/>
        <v>1.091E-3</v>
      </c>
      <c r="BV16" s="3">
        <f t="shared" si="28"/>
        <v>1.052E-3</v>
      </c>
      <c r="BW16" s="3">
        <f t="shared" si="29"/>
        <v>1.013E-3</v>
      </c>
      <c r="BX16" s="3">
        <f t="shared" si="30"/>
        <v>9.7399999999999993E-4</v>
      </c>
      <c r="BY16" s="3">
        <f t="shared" si="31"/>
        <v>9.3499999999999996E-4</v>
      </c>
      <c r="BZ16" s="3">
        <f t="shared" si="32"/>
        <v>8.9599999999999999E-4</v>
      </c>
      <c r="CA16" s="3">
        <f t="shared" si="33"/>
        <v>8.5699999999999991E-4</v>
      </c>
      <c r="CB16" s="3">
        <f t="shared" si="34"/>
        <v>8.1799999999999993E-4</v>
      </c>
      <c r="CC16" s="3">
        <f t="shared" si="35"/>
        <v>7.7899999999999996E-4</v>
      </c>
      <c r="CD16" s="3">
        <v>7.3999999999999999E-4</v>
      </c>
      <c r="CE16" s="3">
        <f t="shared" si="36"/>
        <v>7.2300000000000001E-4</v>
      </c>
      <c r="CF16" s="3">
        <f t="shared" si="37"/>
        <v>7.0600000000000003E-4</v>
      </c>
      <c r="CG16" s="3">
        <f t="shared" si="38"/>
        <v>6.8899999999999994E-4</v>
      </c>
      <c r="CH16" s="3">
        <f t="shared" si="39"/>
        <v>6.7199999999999996E-4</v>
      </c>
      <c r="CI16" s="3">
        <f t="shared" si="40"/>
        <v>6.5499999999999998E-4</v>
      </c>
      <c r="CJ16" s="3">
        <f t="shared" si="41"/>
        <v>6.38E-4</v>
      </c>
      <c r="CK16" s="3">
        <f t="shared" si="42"/>
        <v>6.2100000000000002E-4</v>
      </c>
      <c r="CL16" s="3">
        <f t="shared" si="43"/>
        <v>6.0399999999999994E-4</v>
      </c>
      <c r="CM16" s="3">
        <f t="shared" si="44"/>
        <v>5.8699999999999996E-4</v>
      </c>
      <c r="CN16" s="3">
        <v>5.6999999999999998E-4</v>
      </c>
      <c r="CO16" s="3">
        <f t="shared" si="45"/>
        <v>5.7299999999999994E-4</v>
      </c>
      <c r="CP16" s="3">
        <f t="shared" si="46"/>
        <v>5.7600000000000001E-4</v>
      </c>
      <c r="CQ16" s="3">
        <f t="shared" si="47"/>
        <v>5.7899999999999998E-4</v>
      </c>
      <c r="CR16" s="3">
        <f t="shared" si="48"/>
        <v>5.8199999999999994E-4</v>
      </c>
      <c r="CS16" s="3">
        <f t="shared" si="49"/>
        <v>5.8500000000000002E-4</v>
      </c>
      <c r="CT16" s="3">
        <f t="shared" si="50"/>
        <v>5.8799999999999998E-4</v>
      </c>
      <c r="CU16" s="3">
        <f t="shared" si="51"/>
        <v>5.9099999999999995E-4</v>
      </c>
      <c r="CV16" s="3">
        <f t="shared" si="52"/>
        <v>5.9399999999999991E-4</v>
      </c>
      <c r="CW16" s="3">
        <f t="shared" si="53"/>
        <v>5.9699999999999998E-4</v>
      </c>
      <c r="CX16" s="3">
        <v>5.9999999999999995E-4</v>
      </c>
      <c r="CY16" s="3">
        <f t="shared" si="54"/>
        <v>5.8099999999999992E-4</v>
      </c>
      <c r="CZ16" s="3">
        <f t="shared" si="55"/>
        <v>5.62E-4</v>
      </c>
      <c r="DA16" s="3">
        <f t="shared" si="56"/>
        <v>5.4299999999999997E-4</v>
      </c>
      <c r="DB16" s="3">
        <f t="shared" si="57"/>
        <v>5.2399999999999994E-4</v>
      </c>
      <c r="DC16" s="3">
        <f t="shared" si="58"/>
        <v>5.0500000000000002E-4</v>
      </c>
      <c r="DD16" s="3">
        <f t="shared" si="59"/>
        <v>4.86E-4</v>
      </c>
      <c r="DE16" s="3">
        <f t="shared" si="60"/>
        <v>4.6699999999999997E-4</v>
      </c>
      <c r="DF16" s="3">
        <f t="shared" si="61"/>
        <v>4.4799999999999999E-4</v>
      </c>
      <c r="DG16" s="3">
        <f t="shared" si="62"/>
        <v>4.2899999999999997E-4</v>
      </c>
      <c r="DH16" s="3">
        <v>4.0999999999999999E-4</v>
      </c>
      <c r="DI16" s="3">
        <f t="shared" si="63"/>
        <v>4.0899999999999997E-4</v>
      </c>
      <c r="DJ16" s="3">
        <f t="shared" si="64"/>
        <v>4.08E-4</v>
      </c>
      <c r="DK16" s="3">
        <f t="shared" si="65"/>
        <v>4.0700000000000003E-4</v>
      </c>
      <c r="DL16" s="3">
        <f t="shared" si="66"/>
        <v>4.06E-4</v>
      </c>
      <c r="DM16" s="3">
        <f t="shared" si="67"/>
        <v>4.0499999999999998E-4</v>
      </c>
      <c r="DN16" s="3">
        <f t="shared" si="68"/>
        <v>4.0400000000000001E-4</v>
      </c>
      <c r="DO16" s="3">
        <f t="shared" si="69"/>
        <v>4.0300000000000004E-4</v>
      </c>
      <c r="DP16" s="3">
        <f t="shared" si="70"/>
        <v>4.0200000000000001E-4</v>
      </c>
      <c r="DQ16" s="3">
        <f t="shared" si="71"/>
        <v>4.0099999999999999E-4</v>
      </c>
      <c r="DR16" s="3">
        <v>4.0000000000000002E-4</v>
      </c>
      <c r="DS16" s="3">
        <f t="shared" si="72"/>
        <v>3.88E-4</v>
      </c>
      <c r="DT16" s="3">
        <f t="shared" si="73"/>
        <v>3.7600000000000003E-4</v>
      </c>
      <c r="DU16" s="3">
        <f t="shared" si="74"/>
        <v>3.6400000000000001E-4</v>
      </c>
      <c r="DV16" s="3">
        <f t="shared" si="75"/>
        <v>3.5199999999999999E-4</v>
      </c>
      <c r="DW16" s="3">
        <f t="shared" si="76"/>
        <v>3.3999999999999997E-4</v>
      </c>
      <c r="DX16" s="3">
        <f t="shared" si="77"/>
        <v>3.28E-4</v>
      </c>
      <c r="DY16" s="3">
        <f t="shared" si="78"/>
        <v>3.1599999999999998E-4</v>
      </c>
      <c r="DZ16" s="3">
        <f t="shared" si="79"/>
        <v>3.0400000000000002E-4</v>
      </c>
      <c r="EA16" s="3">
        <f t="shared" si="80"/>
        <v>2.9199999999999994E-4</v>
      </c>
      <c r="EB16" s="3">
        <v>2.7999999999999998E-4</v>
      </c>
      <c r="EC16" s="3">
        <f t="shared" si="81"/>
        <v>2.7599999999999999E-4</v>
      </c>
      <c r="ED16" s="3">
        <f t="shared" si="82"/>
        <v>2.72E-4</v>
      </c>
      <c r="EE16" s="3">
        <f t="shared" si="83"/>
        <v>2.6800000000000001E-4</v>
      </c>
      <c r="EF16" s="3">
        <f t="shared" si="84"/>
        <v>2.6399999999999997E-4</v>
      </c>
      <c r="EG16" s="3">
        <f t="shared" si="85"/>
        <v>2.5999999999999998E-4</v>
      </c>
      <c r="EH16" s="3">
        <f t="shared" si="86"/>
        <v>2.5599999999999999E-4</v>
      </c>
      <c r="EI16" s="3">
        <f t="shared" si="87"/>
        <v>2.52E-4</v>
      </c>
      <c r="EJ16" s="3">
        <f t="shared" si="88"/>
        <v>2.4800000000000001E-4</v>
      </c>
      <c r="EK16" s="3">
        <f t="shared" si="89"/>
        <v>2.4399999999999999E-4</v>
      </c>
      <c r="EL16" s="3">
        <v>2.4000000000000001E-4</v>
      </c>
      <c r="EM16" s="3">
        <f t="shared" si="90"/>
        <v>2.3800000000000001E-4</v>
      </c>
      <c r="EN16" s="3">
        <f t="shared" si="91"/>
        <v>2.3600000000000002E-4</v>
      </c>
      <c r="EO16" s="3">
        <f t="shared" si="92"/>
        <v>2.34E-4</v>
      </c>
      <c r="EP16" s="3">
        <f t="shared" si="93"/>
        <v>2.32E-4</v>
      </c>
      <c r="EQ16" s="3">
        <f t="shared" si="94"/>
        <v>2.3000000000000001E-4</v>
      </c>
      <c r="ER16" s="3">
        <f t="shared" si="95"/>
        <v>2.2800000000000001E-4</v>
      </c>
      <c r="ES16" s="3">
        <f t="shared" si="96"/>
        <v>2.2600000000000002E-4</v>
      </c>
      <c r="ET16" s="3">
        <f t="shared" si="97"/>
        <v>2.24E-4</v>
      </c>
      <c r="EU16" s="3">
        <f t="shared" si="98"/>
        <v>2.22E-4</v>
      </c>
      <c r="EV16" s="3">
        <v>2.2000000000000001E-4</v>
      </c>
    </row>
    <row r="17" spans="1:181" x14ac:dyDescent="0.25">
      <c r="A17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>
        <v>3.3600000000000001E-3</v>
      </c>
      <c r="AC17" s="3">
        <f>AB17+(AL17-AB17)*1/10</f>
        <v>3.3059999999999999E-3</v>
      </c>
      <c r="AD17" s="3">
        <f>AB17+(AL17-AB17)*2/10</f>
        <v>3.2520000000000001E-3</v>
      </c>
      <c r="AE17" s="3">
        <f>AB17+(AL17-AB17)*3/10</f>
        <v>3.1980000000000003E-3</v>
      </c>
      <c r="AF17" s="3">
        <f>AB17+(AL17-AB17)*4/10</f>
        <v>3.1440000000000001E-3</v>
      </c>
      <c r="AG17" s="3">
        <f>AB17+(AL17-AB17)*5/10</f>
        <v>3.0899999999999999E-3</v>
      </c>
      <c r="AH17" s="3">
        <f>AB17+(AL17-AB17)*6/10</f>
        <v>3.0360000000000001E-3</v>
      </c>
      <c r="AI17" s="3">
        <f>AB17+(AL17-AB17)*7/10</f>
        <v>2.9820000000000003E-3</v>
      </c>
      <c r="AJ17" s="3">
        <f>AB17+(AL17-AB17)*8/10</f>
        <v>2.928E-3</v>
      </c>
      <c r="AK17" s="3">
        <f>AB17+(AL17-AB17)*9/10</f>
        <v>2.8739999999999998E-3</v>
      </c>
      <c r="AL17" s="3">
        <v>2.82E-3</v>
      </c>
      <c r="AM17" s="3">
        <f>AL17+(AP17-AL17)*1/4</f>
        <v>2.7499999999999998E-3</v>
      </c>
      <c r="AN17" s="3">
        <f>AL17+(AP17-AL17)*2/4</f>
        <v>2.6800000000000001E-3</v>
      </c>
      <c r="AO17" s="3">
        <f>AL17+(AP17-AL17)*3/4</f>
        <v>2.6100000000000003E-3</v>
      </c>
      <c r="AP17" s="3">
        <v>2.5400000000000002E-3</v>
      </c>
      <c r="AQ17" s="3">
        <f t="shared" si="0"/>
        <v>2.519E-3</v>
      </c>
      <c r="AR17" s="3">
        <f t="shared" si="1"/>
        <v>2.4980000000000002E-3</v>
      </c>
      <c r="AS17" s="3">
        <f t="shared" si="2"/>
        <v>2.477E-3</v>
      </c>
      <c r="AT17" s="3">
        <f t="shared" si="3"/>
        <v>2.4560000000000003E-3</v>
      </c>
      <c r="AU17" s="3">
        <f t="shared" si="4"/>
        <v>2.4350000000000001E-3</v>
      </c>
      <c r="AV17" s="3">
        <f t="shared" si="5"/>
        <v>2.4139999999999999E-3</v>
      </c>
      <c r="AW17" s="3">
        <f t="shared" si="6"/>
        <v>2.3930000000000002E-3</v>
      </c>
      <c r="AX17" s="3">
        <f t="shared" si="7"/>
        <v>2.372E-3</v>
      </c>
      <c r="AY17" s="3">
        <f t="shared" si="8"/>
        <v>2.3510000000000002E-3</v>
      </c>
      <c r="AZ17" s="3">
        <v>2.33E-3</v>
      </c>
      <c r="BA17" s="3">
        <f t="shared" si="9"/>
        <v>2.2790000000000002E-3</v>
      </c>
      <c r="BB17" s="3">
        <f t="shared" si="10"/>
        <v>2.2279999999999999E-3</v>
      </c>
      <c r="BC17" s="3">
        <f t="shared" si="11"/>
        <v>2.1770000000000001E-3</v>
      </c>
      <c r="BD17" s="3">
        <f t="shared" si="12"/>
        <v>2.1259999999999999E-3</v>
      </c>
      <c r="BE17" s="3">
        <f t="shared" si="13"/>
        <v>2.075E-3</v>
      </c>
      <c r="BF17" s="3">
        <f t="shared" si="14"/>
        <v>2.0240000000000002E-3</v>
      </c>
      <c r="BG17" s="3">
        <f t="shared" si="15"/>
        <v>1.9729999999999999E-3</v>
      </c>
      <c r="BH17" s="3">
        <f t="shared" si="16"/>
        <v>1.9220000000000001E-3</v>
      </c>
      <c r="BI17" s="3">
        <f t="shared" si="17"/>
        <v>1.8710000000000001E-3</v>
      </c>
      <c r="BJ17" s="3">
        <v>1.82E-3</v>
      </c>
      <c r="BK17" s="3">
        <f t="shared" si="18"/>
        <v>1.771E-3</v>
      </c>
      <c r="BL17" s="3">
        <f t="shared" si="19"/>
        <v>1.722E-3</v>
      </c>
      <c r="BM17" s="3">
        <f t="shared" si="20"/>
        <v>1.673E-3</v>
      </c>
      <c r="BN17" s="3">
        <f t="shared" si="21"/>
        <v>1.624E-3</v>
      </c>
      <c r="BO17" s="3">
        <f t="shared" si="22"/>
        <v>1.575E-3</v>
      </c>
      <c r="BP17" s="3">
        <f t="shared" si="23"/>
        <v>1.526E-3</v>
      </c>
      <c r="BQ17" s="3">
        <f t="shared" si="24"/>
        <v>1.477E-3</v>
      </c>
      <c r="BR17" s="3">
        <f t="shared" si="25"/>
        <v>1.428E-3</v>
      </c>
      <c r="BS17" s="3">
        <f t="shared" si="26"/>
        <v>1.379E-3</v>
      </c>
      <c r="BT17" s="3">
        <v>1.33E-3</v>
      </c>
      <c r="BU17" s="3">
        <f t="shared" si="27"/>
        <v>1.2800000000000001E-3</v>
      </c>
      <c r="BV17" s="3">
        <f t="shared" si="28"/>
        <v>1.23E-3</v>
      </c>
      <c r="BW17" s="3">
        <f t="shared" si="29"/>
        <v>1.1800000000000001E-3</v>
      </c>
      <c r="BX17" s="3">
        <f t="shared" si="30"/>
        <v>1.1299999999999999E-3</v>
      </c>
      <c r="BY17" s="3">
        <f t="shared" si="31"/>
        <v>1.08E-3</v>
      </c>
      <c r="BZ17" s="3">
        <f t="shared" si="32"/>
        <v>1.0300000000000001E-3</v>
      </c>
      <c r="CA17" s="3">
        <f t="shared" si="33"/>
        <v>9.7999999999999997E-4</v>
      </c>
      <c r="CB17" s="3">
        <f t="shared" si="34"/>
        <v>9.3000000000000005E-4</v>
      </c>
      <c r="CC17" s="3">
        <f t="shared" si="35"/>
        <v>8.7999999999999992E-4</v>
      </c>
      <c r="CD17" s="3">
        <v>8.3000000000000001E-4</v>
      </c>
      <c r="CE17" s="3">
        <f t="shared" si="36"/>
        <v>8.2600000000000002E-4</v>
      </c>
      <c r="CF17" s="3">
        <f t="shared" si="37"/>
        <v>8.2200000000000003E-4</v>
      </c>
      <c r="CG17" s="3">
        <f t="shared" si="38"/>
        <v>8.1800000000000004E-4</v>
      </c>
      <c r="CH17" s="3">
        <f t="shared" si="39"/>
        <v>8.1400000000000005E-4</v>
      </c>
      <c r="CI17" s="3">
        <f t="shared" si="40"/>
        <v>8.0999999999999996E-4</v>
      </c>
      <c r="CJ17" s="3">
        <f t="shared" si="41"/>
        <v>8.0599999999999997E-4</v>
      </c>
      <c r="CK17" s="3">
        <f t="shared" si="42"/>
        <v>8.0199999999999998E-4</v>
      </c>
      <c r="CL17" s="3">
        <f t="shared" si="43"/>
        <v>7.9799999999999999E-4</v>
      </c>
      <c r="CM17" s="3">
        <f t="shared" si="44"/>
        <v>7.94E-4</v>
      </c>
      <c r="CN17" s="3">
        <v>7.9000000000000001E-4</v>
      </c>
      <c r="CO17" s="3">
        <f t="shared" si="45"/>
        <v>7.9299999999999998E-4</v>
      </c>
      <c r="CP17" s="3">
        <f t="shared" si="46"/>
        <v>7.9600000000000005E-4</v>
      </c>
      <c r="CQ17" s="3">
        <f t="shared" si="47"/>
        <v>7.9900000000000001E-4</v>
      </c>
      <c r="CR17" s="3">
        <f t="shared" si="48"/>
        <v>8.0199999999999998E-4</v>
      </c>
      <c r="CS17" s="3">
        <f t="shared" si="49"/>
        <v>8.0499999999999994E-4</v>
      </c>
      <c r="CT17" s="3">
        <f t="shared" si="50"/>
        <v>8.0800000000000002E-4</v>
      </c>
      <c r="CU17" s="3">
        <f t="shared" si="51"/>
        <v>8.1099999999999998E-4</v>
      </c>
      <c r="CV17" s="3">
        <f t="shared" si="52"/>
        <v>8.1399999999999994E-4</v>
      </c>
      <c r="CW17" s="3">
        <f t="shared" si="53"/>
        <v>8.1700000000000002E-4</v>
      </c>
      <c r="CX17" s="3">
        <v>8.1999999999999998E-4</v>
      </c>
      <c r="CY17" s="3">
        <f t="shared" si="54"/>
        <v>7.9699999999999997E-4</v>
      </c>
      <c r="CZ17" s="3">
        <f t="shared" si="55"/>
        <v>7.7399999999999995E-4</v>
      </c>
      <c r="DA17" s="3">
        <f t="shared" si="56"/>
        <v>7.5100000000000004E-4</v>
      </c>
      <c r="DB17" s="3">
        <f t="shared" si="57"/>
        <v>7.2800000000000002E-4</v>
      </c>
      <c r="DC17" s="3">
        <f t="shared" si="58"/>
        <v>7.0500000000000001E-4</v>
      </c>
      <c r="DD17" s="3">
        <f t="shared" si="59"/>
        <v>6.8199999999999999E-4</v>
      </c>
      <c r="DE17" s="3">
        <f t="shared" si="60"/>
        <v>6.5900000000000008E-4</v>
      </c>
      <c r="DF17" s="3">
        <f t="shared" si="61"/>
        <v>6.3600000000000006E-4</v>
      </c>
      <c r="DG17" s="3">
        <f t="shared" si="62"/>
        <v>6.1300000000000005E-4</v>
      </c>
      <c r="DH17" s="3">
        <v>5.9000000000000003E-4</v>
      </c>
      <c r="DI17" s="3">
        <f t="shared" si="63"/>
        <v>5.9400000000000002E-4</v>
      </c>
      <c r="DJ17" s="3">
        <f t="shared" si="64"/>
        <v>5.9800000000000001E-4</v>
      </c>
      <c r="DK17" s="3">
        <f t="shared" si="65"/>
        <v>6.02E-4</v>
      </c>
      <c r="DL17" s="3">
        <f t="shared" si="66"/>
        <v>6.0599999999999998E-4</v>
      </c>
      <c r="DM17" s="3">
        <f t="shared" si="67"/>
        <v>6.1000000000000008E-4</v>
      </c>
      <c r="DN17" s="3">
        <f t="shared" si="68"/>
        <v>6.1400000000000007E-4</v>
      </c>
      <c r="DO17" s="3">
        <f t="shared" si="69"/>
        <v>6.1800000000000006E-4</v>
      </c>
      <c r="DP17" s="3">
        <f t="shared" si="70"/>
        <v>6.2200000000000005E-4</v>
      </c>
      <c r="DQ17" s="3">
        <f t="shared" si="71"/>
        <v>6.2600000000000004E-4</v>
      </c>
      <c r="DR17" s="3">
        <v>6.3000000000000003E-4</v>
      </c>
      <c r="DS17" s="3">
        <f t="shared" si="72"/>
        <v>6.0999999999999997E-4</v>
      </c>
      <c r="DT17" s="3">
        <f t="shared" si="73"/>
        <v>5.9000000000000003E-4</v>
      </c>
      <c r="DU17" s="3">
        <f t="shared" si="74"/>
        <v>5.6999999999999998E-4</v>
      </c>
      <c r="DV17" s="3">
        <f t="shared" si="75"/>
        <v>5.5000000000000003E-4</v>
      </c>
      <c r="DW17" s="3">
        <f t="shared" si="76"/>
        <v>5.2999999999999998E-4</v>
      </c>
      <c r="DX17" s="3">
        <f t="shared" si="77"/>
        <v>5.1000000000000004E-4</v>
      </c>
      <c r="DY17" s="3">
        <f t="shared" si="78"/>
        <v>4.8999999999999998E-4</v>
      </c>
      <c r="DZ17" s="3">
        <f t="shared" si="79"/>
        <v>4.6999999999999999E-4</v>
      </c>
      <c r="EA17" s="3">
        <f t="shared" si="80"/>
        <v>4.4999999999999999E-4</v>
      </c>
      <c r="EB17" s="3">
        <v>4.2999999999999999E-4</v>
      </c>
      <c r="EC17" s="3">
        <f t="shared" si="81"/>
        <v>4.2499999999999998E-4</v>
      </c>
      <c r="ED17" s="3">
        <f t="shared" si="82"/>
        <v>4.2000000000000002E-4</v>
      </c>
      <c r="EE17" s="3">
        <f t="shared" si="83"/>
        <v>4.15E-4</v>
      </c>
      <c r="EF17" s="3">
        <f t="shared" si="84"/>
        <v>4.0999999999999999E-4</v>
      </c>
      <c r="EG17" s="3">
        <f t="shared" si="85"/>
        <v>4.0499999999999998E-4</v>
      </c>
      <c r="EH17" s="3">
        <f t="shared" si="86"/>
        <v>4.0000000000000002E-4</v>
      </c>
      <c r="EI17" s="3">
        <f t="shared" si="87"/>
        <v>3.9500000000000001E-4</v>
      </c>
      <c r="EJ17" s="3">
        <f t="shared" si="88"/>
        <v>3.8999999999999999E-4</v>
      </c>
      <c r="EK17" s="3">
        <f t="shared" si="89"/>
        <v>3.8500000000000003E-4</v>
      </c>
      <c r="EL17" s="3">
        <v>3.8000000000000002E-4</v>
      </c>
      <c r="EM17" s="3">
        <f t="shared" si="90"/>
        <v>3.77E-4</v>
      </c>
      <c r="EN17" s="3">
        <f t="shared" si="91"/>
        <v>3.7400000000000004E-4</v>
      </c>
      <c r="EO17" s="3">
        <f t="shared" si="92"/>
        <v>3.7100000000000002E-4</v>
      </c>
      <c r="EP17" s="3">
        <f t="shared" si="93"/>
        <v>3.68E-4</v>
      </c>
      <c r="EQ17" s="3">
        <f t="shared" si="94"/>
        <v>3.6499999999999998E-4</v>
      </c>
      <c r="ER17" s="3">
        <f t="shared" si="95"/>
        <v>3.6200000000000002E-4</v>
      </c>
      <c r="ES17" s="3">
        <f t="shared" si="96"/>
        <v>3.59E-4</v>
      </c>
      <c r="ET17" s="3">
        <f t="shared" si="97"/>
        <v>3.5599999999999998E-4</v>
      </c>
      <c r="EU17" s="3">
        <f t="shared" si="98"/>
        <v>3.5300000000000002E-4</v>
      </c>
      <c r="EV17" s="3">
        <v>3.5E-4</v>
      </c>
    </row>
    <row r="18" spans="1:181" x14ac:dyDescent="0.25">
      <c r="A18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>
        <v>3.6700000000000001E-3</v>
      </c>
      <c r="AB18" s="3">
        <f>AA18+(AK18-AA18)*1/10</f>
        <v>3.6090000000000002E-3</v>
      </c>
      <c r="AC18" s="3">
        <f>AA18+(AK18-AA18)*2/10</f>
        <v>3.5479999999999999E-3</v>
      </c>
      <c r="AD18" s="3">
        <f>AA18+(AK18-AA18)*3/10</f>
        <v>3.4870000000000001E-3</v>
      </c>
      <c r="AE18" s="3">
        <f>AA18+(AK18-AA18)*4/10</f>
        <v>3.4259999999999998E-3</v>
      </c>
      <c r="AF18" s="3">
        <f>AA18+(AK18-AA18)*5/10</f>
        <v>3.3649999999999999E-3</v>
      </c>
      <c r="AG18" s="3">
        <f>AA18+(AK18-AA18)*6/10</f>
        <v>3.3040000000000001E-3</v>
      </c>
      <c r="AH18" s="3">
        <f>AA18+(AK18-AA18)*7/10</f>
        <v>3.2429999999999998E-3</v>
      </c>
      <c r="AI18" s="3">
        <f>AA18+(AK18-AA18)*8/10</f>
        <v>3.1819999999999999E-3</v>
      </c>
      <c r="AJ18" s="3">
        <f>AA18+(AK18-AA18)*9/10</f>
        <v>3.1209999999999996E-3</v>
      </c>
      <c r="AK18" s="3">
        <v>3.0599999999999998E-3</v>
      </c>
      <c r="AL18" s="3">
        <f>AK18+(AP18-AK18)*1/5</f>
        <v>2.9819999999999998E-3</v>
      </c>
      <c r="AM18" s="3">
        <f>AK18+(AP18-AK18)*2/5</f>
        <v>2.9039999999999999E-3</v>
      </c>
      <c r="AN18" s="3">
        <f>AK18+(AP18-AK18)*3/5</f>
        <v>2.826E-3</v>
      </c>
      <c r="AO18" s="3">
        <f>AK18+(AP18-AK18)*4/5</f>
        <v>2.748E-3</v>
      </c>
      <c r="AP18" s="3">
        <v>2.6700000000000001E-3</v>
      </c>
      <c r="AQ18" s="3">
        <f t="shared" si="0"/>
        <v>2.6640000000000001E-3</v>
      </c>
      <c r="AR18" s="3">
        <f t="shared" si="1"/>
        <v>2.6580000000000002E-3</v>
      </c>
      <c r="AS18" s="3">
        <f t="shared" si="2"/>
        <v>2.6519999999999998E-3</v>
      </c>
      <c r="AT18" s="3">
        <f t="shared" si="3"/>
        <v>2.6459999999999999E-3</v>
      </c>
      <c r="AU18" s="3">
        <f t="shared" si="4"/>
        <v>2.64E-3</v>
      </c>
      <c r="AV18" s="3">
        <f t="shared" si="5"/>
        <v>2.6340000000000001E-3</v>
      </c>
      <c r="AW18" s="3">
        <f t="shared" si="6"/>
        <v>2.6280000000000001E-3</v>
      </c>
      <c r="AX18" s="3">
        <f t="shared" si="7"/>
        <v>2.6219999999999998E-3</v>
      </c>
      <c r="AY18" s="3">
        <f t="shared" si="8"/>
        <v>2.6159999999999998E-3</v>
      </c>
      <c r="AZ18" s="3">
        <v>2.6099999999999999E-3</v>
      </c>
      <c r="BA18" s="3">
        <f t="shared" si="9"/>
        <v>2.5539999999999998E-3</v>
      </c>
      <c r="BB18" s="3">
        <f t="shared" si="10"/>
        <v>2.4979999999999998E-3</v>
      </c>
      <c r="BC18" s="3">
        <f t="shared" si="11"/>
        <v>2.4420000000000002E-3</v>
      </c>
      <c r="BD18" s="3">
        <f t="shared" si="12"/>
        <v>2.3860000000000001E-3</v>
      </c>
      <c r="BE18" s="3">
        <f t="shared" si="13"/>
        <v>2.33E-3</v>
      </c>
      <c r="BF18" s="3">
        <f t="shared" si="14"/>
        <v>2.274E-3</v>
      </c>
      <c r="BG18" s="3">
        <f t="shared" si="15"/>
        <v>2.2179999999999999E-3</v>
      </c>
      <c r="BH18" s="3">
        <f t="shared" si="16"/>
        <v>2.1620000000000003E-3</v>
      </c>
      <c r="BI18" s="3">
        <f t="shared" si="17"/>
        <v>2.1060000000000002E-3</v>
      </c>
      <c r="BJ18" s="3">
        <v>2.0500000000000002E-3</v>
      </c>
      <c r="BK18" s="3">
        <f t="shared" si="18"/>
        <v>1.9910000000000001E-3</v>
      </c>
      <c r="BL18" s="3">
        <f t="shared" si="19"/>
        <v>1.9320000000000001E-3</v>
      </c>
      <c r="BM18" s="3">
        <f t="shared" si="20"/>
        <v>1.8730000000000001E-3</v>
      </c>
      <c r="BN18" s="3">
        <f t="shared" si="21"/>
        <v>1.8140000000000001E-3</v>
      </c>
      <c r="BO18" s="3">
        <f t="shared" si="22"/>
        <v>1.755E-3</v>
      </c>
      <c r="BP18" s="3">
        <f t="shared" si="23"/>
        <v>1.696E-3</v>
      </c>
      <c r="BQ18" s="3">
        <f t="shared" si="24"/>
        <v>1.637E-3</v>
      </c>
      <c r="BR18" s="3">
        <f t="shared" si="25"/>
        <v>1.578E-3</v>
      </c>
      <c r="BS18" s="3">
        <f t="shared" si="26"/>
        <v>1.519E-3</v>
      </c>
      <c r="BT18" s="3">
        <v>1.4599999999999999E-3</v>
      </c>
      <c r="BU18" s="3">
        <f t="shared" si="27"/>
        <v>1.4169999999999999E-3</v>
      </c>
      <c r="BV18" s="3">
        <f t="shared" si="28"/>
        <v>1.374E-3</v>
      </c>
      <c r="BW18" s="3">
        <f t="shared" si="29"/>
        <v>1.3309999999999999E-3</v>
      </c>
      <c r="BX18" s="3">
        <f t="shared" si="30"/>
        <v>1.2880000000000001E-3</v>
      </c>
      <c r="BY18" s="3">
        <f t="shared" si="31"/>
        <v>1.245E-3</v>
      </c>
      <c r="BZ18" s="3">
        <f t="shared" si="32"/>
        <v>1.2019999999999999E-3</v>
      </c>
      <c r="CA18" s="3">
        <f t="shared" si="33"/>
        <v>1.1590000000000001E-3</v>
      </c>
      <c r="CB18" s="3">
        <f t="shared" si="34"/>
        <v>1.116E-3</v>
      </c>
      <c r="CC18" s="3">
        <f t="shared" si="35"/>
        <v>1.0730000000000002E-3</v>
      </c>
      <c r="CD18" s="3">
        <v>1.0300000000000001E-3</v>
      </c>
      <c r="CE18" s="3">
        <f t="shared" si="36"/>
        <v>1.0290000000000002E-3</v>
      </c>
      <c r="CF18" s="3">
        <f t="shared" si="37"/>
        <v>1.0280000000000001E-3</v>
      </c>
      <c r="CG18" s="3">
        <f t="shared" si="38"/>
        <v>1.0270000000000001E-3</v>
      </c>
      <c r="CH18" s="3">
        <f t="shared" si="39"/>
        <v>1.026E-3</v>
      </c>
      <c r="CI18" s="3">
        <f t="shared" si="40"/>
        <v>1.0250000000000001E-3</v>
      </c>
      <c r="CJ18" s="3">
        <f t="shared" si="41"/>
        <v>1.0240000000000002E-3</v>
      </c>
      <c r="CK18" s="3">
        <f t="shared" si="42"/>
        <v>1.023E-3</v>
      </c>
      <c r="CL18" s="3">
        <f t="shared" si="43"/>
        <v>1.0220000000000001E-3</v>
      </c>
      <c r="CM18" s="3">
        <f t="shared" si="44"/>
        <v>1.021E-3</v>
      </c>
      <c r="CN18" s="3">
        <v>1.0200000000000001E-3</v>
      </c>
      <c r="CO18" s="3">
        <f t="shared" si="45"/>
        <v>1.021E-3</v>
      </c>
      <c r="CP18" s="3">
        <f t="shared" si="46"/>
        <v>1.0220000000000001E-3</v>
      </c>
      <c r="CQ18" s="3">
        <f t="shared" si="47"/>
        <v>1.023E-3</v>
      </c>
      <c r="CR18" s="3">
        <f t="shared" si="48"/>
        <v>1.0240000000000002E-3</v>
      </c>
      <c r="CS18" s="3">
        <f t="shared" si="49"/>
        <v>1.0250000000000001E-3</v>
      </c>
      <c r="CT18" s="3">
        <f t="shared" si="50"/>
        <v>1.026E-3</v>
      </c>
      <c r="CU18" s="3">
        <f t="shared" si="51"/>
        <v>1.0270000000000001E-3</v>
      </c>
      <c r="CV18" s="3">
        <f t="shared" si="52"/>
        <v>1.0280000000000001E-3</v>
      </c>
      <c r="CW18" s="3">
        <f t="shared" si="53"/>
        <v>1.0290000000000002E-3</v>
      </c>
      <c r="CX18" s="3">
        <v>1.0300000000000001E-3</v>
      </c>
      <c r="CY18" s="3">
        <f t="shared" si="54"/>
        <v>1.0070000000000001E-3</v>
      </c>
      <c r="CZ18" s="3">
        <f t="shared" si="55"/>
        <v>9.8400000000000007E-4</v>
      </c>
      <c r="DA18" s="3">
        <f t="shared" si="56"/>
        <v>9.6100000000000005E-4</v>
      </c>
      <c r="DB18" s="3">
        <f t="shared" si="57"/>
        <v>9.3800000000000003E-4</v>
      </c>
      <c r="DC18" s="3">
        <f t="shared" si="58"/>
        <v>9.1500000000000001E-4</v>
      </c>
      <c r="DD18" s="3">
        <f t="shared" si="59"/>
        <v>8.92E-4</v>
      </c>
      <c r="DE18" s="3">
        <f t="shared" si="60"/>
        <v>8.6900000000000009E-4</v>
      </c>
      <c r="DF18" s="3">
        <f t="shared" si="61"/>
        <v>8.4600000000000007E-4</v>
      </c>
      <c r="DG18" s="3">
        <f t="shared" si="62"/>
        <v>8.2300000000000006E-4</v>
      </c>
      <c r="DH18" s="3">
        <v>8.0000000000000004E-4</v>
      </c>
      <c r="DI18" s="3">
        <f t="shared" si="63"/>
        <v>8.03E-4</v>
      </c>
      <c r="DJ18" s="3">
        <f t="shared" si="64"/>
        <v>8.0600000000000008E-4</v>
      </c>
      <c r="DK18" s="3">
        <f t="shared" si="65"/>
        <v>8.0900000000000004E-4</v>
      </c>
      <c r="DL18" s="3">
        <f t="shared" si="66"/>
        <v>8.12E-4</v>
      </c>
      <c r="DM18" s="3">
        <f t="shared" si="67"/>
        <v>8.1499999999999997E-4</v>
      </c>
      <c r="DN18" s="3">
        <f t="shared" si="68"/>
        <v>8.1800000000000004E-4</v>
      </c>
      <c r="DO18" s="3">
        <f t="shared" si="69"/>
        <v>8.2100000000000001E-4</v>
      </c>
      <c r="DP18" s="3">
        <f t="shared" si="70"/>
        <v>8.2399999999999997E-4</v>
      </c>
      <c r="DQ18" s="3">
        <f t="shared" si="71"/>
        <v>8.2700000000000004E-4</v>
      </c>
      <c r="DR18" s="3">
        <v>8.3000000000000001E-4</v>
      </c>
      <c r="DS18" s="3">
        <f t="shared" si="72"/>
        <v>8.0599999999999997E-4</v>
      </c>
      <c r="DT18" s="3">
        <f t="shared" si="73"/>
        <v>7.8200000000000003E-4</v>
      </c>
      <c r="DU18" s="3">
        <f t="shared" si="74"/>
        <v>7.5799999999999999E-4</v>
      </c>
      <c r="DV18" s="3">
        <f t="shared" si="75"/>
        <v>7.3400000000000006E-4</v>
      </c>
      <c r="DW18" s="3">
        <f t="shared" si="76"/>
        <v>7.1000000000000002E-4</v>
      </c>
      <c r="DX18" s="3">
        <f t="shared" si="77"/>
        <v>6.8599999999999998E-4</v>
      </c>
      <c r="DY18" s="3">
        <f t="shared" si="78"/>
        <v>6.6200000000000005E-4</v>
      </c>
      <c r="DZ18" s="3">
        <f t="shared" si="79"/>
        <v>6.38E-4</v>
      </c>
      <c r="EA18" s="3">
        <f t="shared" si="80"/>
        <v>6.1400000000000007E-4</v>
      </c>
      <c r="EB18" s="3">
        <v>5.9000000000000003E-4</v>
      </c>
      <c r="EC18" s="3">
        <f t="shared" si="81"/>
        <v>5.8399999999999999E-4</v>
      </c>
      <c r="ED18" s="3">
        <f t="shared" si="82"/>
        <v>5.7800000000000006E-4</v>
      </c>
      <c r="EE18" s="3">
        <f t="shared" si="83"/>
        <v>5.7200000000000003E-4</v>
      </c>
      <c r="EF18" s="3">
        <f t="shared" si="84"/>
        <v>5.6599999999999999E-4</v>
      </c>
      <c r="EG18" s="3">
        <f t="shared" si="85"/>
        <v>5.5999999999999995E-4</v>
      </c>
      <c r="EH18" s="3">
        <f t="shared" si="86"/>
        <v>5.5400000000000002E-4</v>
      </c>
      <c r="EI18" s="3">
        <f t="shared" si="87"/>
        <v>5.4799999999999998E-4</v>
      </c>
      <c r="EJ18" s="3">
        <f t="shared" si="88"/>
        <v>5.4199999999999995E-4</v>
      </c>
      <c r="EK18" s="3">
        <f t="shared" si="89"/>
        <v>5.3600000000000002E-4</v>
      </c>
      <c r="EL18" s="3">
        <v>5.2999999999999998E-4</v>
      </c>
      <c r="EM18" s="3">
        <f t="shared" si="90"/>
        <v>5.2599999999999999E-4</v>
      </c>
      <c r="EN18" s="3">
        <f t="shared" si="91"/>
        <v>5.22E-4</v>
      </c>
      <c r="EO18" s="3">
        <f t="shared" si="92"/>
        <v>5.1800000000000001E-4</v>
      </c>
      <c r="EP18" s="3">
        <f t="shared" si="93"/>
        <v>5.1400000000000003E-4</v>
      </c>
      <c r="EQ18" s="3">
        <f t="shared" si="94"/>
        <v>5.1000000000000004E-4</v>
      </c>
      <c r="ER18" s="3">
        <f t="shared" si="95"/>
        <v>5.0599999999999994E-4</v>
      </c>
      <c r="ES18" s="3">
        <f t="shared" si="96"/>
        <v>5.0199999999999995E-4</v>
      </c>
      <c r="ET18" s="3">
        <f t="shared" si="97"/>
        <v>4.9799999999999996E-4</v>
      </c>
      <c r="EU18" s="3">
        <f t="shared" si="98"/>
        <v>4.9399999999999997E-4</v>
      </c>
      <c r="EV18" s="3">
        <v>4.8999999999999998E-4</v>
      </c>
    </row>
    <row r="19" spans="1:181" x14ac:dyDescent="0.25">
      <c r="A19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>
        <v>4.15E-3</v>
      </c>
      <c r="AA19" s="3">
        <f>Z19+(AJ19-Z19)*1/10</f>
        <v>4.0769999999999999E-3</v>
      </c>
      <c r="AB19" s="3">
        <f>Z19+(AJ19-Z19)*2/10</f>
        <v>4.0039999999999997E-3</v>
      </c>
      <c r="AC19" s="3">
        <f>Z19+(AJ19-Z19)*3/10</f>
        <v>3.9309999999999996E-3</v>
      </c>
      <c r="AD19" s="3">
        <f>Z19+(AJ19-Z19)*4/10</f>
        <v>3.8579999999999999E-3</v>
      </c>
      <c r="AE19" s="3">
        <f>Z19+(AJ19-Z19)*5/10</f>
        <v>3.7850000000000002E-3</v>
      </c>
      <c r="AF19" s="3">
        <f>Z19+(AJ19-Z19)*6/10</f>
        <v>3.712E-3</v>
      </c>
      <c r="AG19" s="3">
        <f>Z19+(AJ19-Z19)*7/10</f>
        <v>3.6389999999999999E-3</v>
      </c>
      <c r="AH19" s="3">
        <f>Z19+(AJ19-Z19)*8/10</f>
        <v>3.5659999999999997E-3</v>
      </c>
      <c r="AI19" s="3">
        <f>Z19+(AJ19-Z19)*9/10</f>
        <v>3.493E-3</v>
      </c>
      <c r="AJ19" s="3">
        <v>3.4199999999999999E-3</v>
      </c>
      <c r="AK19" s="3">
        <f>AJ19+(AP19-AJ19)*1/6</f>
        <v>3.3833333333333332E-3</v>
      </c>
      <c r="AL19" s="3">
        <f>AJ19+(AP19-AJ19)*2/6</f>
        <v>3.3466666666666666E-3</v>
      </c>
      <c r="AM19" s="3">
        <f>AJ19+(AP19-AJ19)*3/6</f>
        <v>3.31E-3</v>
      </c>
      <c r="AN19" s="3">
        <f>AJ19+(AP19-AJ19)*4/6</f>
        <v>3.2733333333333334E-3</v>
      </c>
      <c r="AO19" s="3">
        <f>AJ19+(AP19-AJ19)*5/6</f>
        <v>3.2366666666666668E-3</v>
      </c>
      <c r="AP19" s="3">
        <v>3.2000000000000002E-3</v>
      </c>
      <c r="AQ19" s="3">
        <f t="shared" si="0"/>
        <v>3.1640000000000001E-3</v>
      </c>
      <c r="AR19" s="3">
        <f t="shared" si="1"/>
        <v>3.1280000000000001E-3</v>
      </c>
      <c r="AS19" s="3">
        <f t="shared" si="2"/>
        <v>3.0920000000000001E-3</v>
      </c>
      <c r="AT19" s="3">
        <f t="shared" si="3"/>
        <v>3.0560000000000001E-3</v>
      </c>
      <c r="AU19" s="3">
        <f t="shared" si="4"/>
        <v>3.0200000000000001E-3</v>
      </c>
      <c r="AV19" s="3">
        <f t="shared" si="5"/>
        <v>2.9840000000000001E-3</v>
      </c>
      <c r="AW19" s="3">
        <f t="shared" si="6"/>
        <v>2.9480000000000001E-3</v>
      </c>
      <c r="AX19" s="3">
        <f t="shared" si="7"/>
        <v>2.9120000000000001E-3</v>
      </c>
      <c r="AY19" s="3">
        <f t="shared" si="8"/>
        <v>2.8760000000000001E-3</v>
      </c>
      <c r="AZ19" s="3">
        <v>2.8400000000000001E-3</v>
      </c>
      <c r="BA19" s="3">
        <f t="shared" si="9"/>
        <v>2.7929999999999999E-3</v>
      </c>
      <c r="BB19" s="3">
        <f t="shared" si="10"/>
        <v>2.7460000000000002E-3</v>
      </c>
      <c r="BC19" s="3">
        <f t="shared" si="11"/>
        <v>2.699E-3</v>
      </c>
      <c r="BD19" s="3">
        <f t="shared" si="12"/>
        <v>2.6520000000000003E-3</v>
      </c>
      <c r="BE19" s="3">
        <f t="shared" si="13"/>
        <v>2.6050000000000001E-3</v>
      </c>
      <c r="BF19" s="3">
        <f t="shared" si="14"/>
        <v>2.5579999999999999E-3</v>
      </c>
      <c r="BG19" s="3">
        <f t="shared" si="15"/>
        <v>2.5110000000000002E-3</v>
      </c>
      <c r="BH19" s="3">
        <f t="shared" si="16"/>
        <v>2.464E-3</v>
      </c>
      <c r="BI19" s="3">
        <f t="shared" si="17"/>
        <v>2.4170000000000003E-3</v>
      </c>
      <c r="BJ19" s="3">
        <v>2.3700000000000001E-3</v>
      </c>
      <c r="BK19" s="3">
        <f t="shared" si="18"/>
        <v>2.2910000000000001E-3</v>
      </c>
      <c r="BL19" s="3">
        <f t="shared" si="19"/>
        <v>2.212E-3</v>
      </c>
      <c r="BM19" s="3">
        <f t="shared" si="20"/>
        <v>2.1329999999999999E-3</v>
      </c>
      <c r="BN19" s="3">
        <f t="shared" si="21"/>
        <v>2.0540000000000003E-3</v>
      </c>
      <c r="BO19" s="3">
        <f t="shared" si="22"/>
        <v>1.9750000000000002E-3</v>
      </c>
      <c r="BP19" s="3">
        <f t="shared" si="23"/>
        <v>1.8960000000000001E-3</v>
      </c>
      <c r="BQ19" s="3">
        <f t="shared" si="24"/>
        <v>1.817E-3</v>
      </c>
      <c r="BR19" s="3">
        <f t="shared" si="25"/>
        <v>1.738E-3</v>
      </c>
      <c r="BS19" s="3">
        <f t="shared" si="26"/>
        <v>1.6590000000000001E-3</v>
      </c>
      <c r="BT19" s="3">
        <v>1.58E-3</v>
      </c>
      <c r="BU19" s="3">
        <f t="shared" si="27"/>
        <v>1.5430000000000001E-3</v>
      </c>
      <c r="BV19" s="3">
        <f t="shared" si="28"/>
        <v>1.506E-3</v>
      </c>
      <c r="BW19" s="3">
        <f t="shared" si="29"/>
        <v>1.469E-3</v>
      </c>
      <c r="BX19" s="3">
        <f t="shared" si="30"/>
        <v>1.4319999999999999E-3</v>
      </c>
      <c r="BY19" s="3">
        <f t="shared" si="31"/>
        <v>1.395E-3</v>
      </c>
      <c r="BZ19" s="3">
        <f t="shared" si="32"/>
        <v>1.358E-3</v>
      </c>
      <c r="CA19" s="3">
        <f t="shared" si="33"/>
        <v>1.3209999999999999E-3</v>
      </c>
      <c r="CB19" s="3">
        <f t="shared" si="34"/>
        <v>1.284E-3</v>
      </c>
      <c r="CC19" s="3">
        <f t="shared" si="35"/>
        <v>1.2469999999999998E-3</v>
      </c>
      <c r="CD19" s="3">
        <v>1.2099999999999999E-3</v>
      </c>
      <c r="CE19" s="3">
        <f t="shared" si="36"/>
        <v>1.2179999999999999E-3</v>
      </c>
      <c r="CF19" s="3">
        <f t="shared" si="37"/>
        <v>1.2259999999999999E-3</v>
      </c>
      <c r="CG19" s="3">
        <f t="shared" si="38"/>
        <v>1.2339999999999999E-3</v>
      </c>
      <c r="CH19" s="3">
        <f t="shared" si="39"/>
        <v>1.2419999999999998E-3</v>
      </c>
      <c r="CI19" s="3">
        <f t="shared" si="40"/>
        <v>1.2499999999999998E-3</v>
      </c>
      <c r="CJ19" s="3">
        <f t="shared" si="41"/>
        <v>1.258E-3</v>
      </c>
      <c r="CK19" s="3">
        <f t="shared" si="42"/>
        <v>1.266E-3</v>
      </c>
      <c r="CL19" s="3">
        <f t="shared" si="43"/>
        <v>1.274E-3</v>
      </c>
      <c r="CM19" s="3">
        <f t="shared" si="44"/>
        <v>1.2819999999999999E-3</v>
      </c>
      <c r="CN19" s="3">
        <v>1.2899999999999999E-3</v>
      </c>
      <c r="CO19" s="3">
        <f t="shared" si="45"/>
        <v>1.2819999999999999E-3</v>
      </c>
      <c r="CP19" s="3">
        <f t="shared" si="46"/>
        <v>1.274E-3</v>
      </c>
      <c r="CQ19" s="3">
        <f t="shared" si="47"/>
        <v>1.266E-3</v>
      </c>
      <c r="CR19" s="3">
        <f t="shared" si="48"/>
        <v>1.258E-3</v>
      </c>
      <c r="CS19" s="3">
        <f t="shared" si="49"/>
        <v>1.2499999999999998E-3</v>
      </c>
      <c r="CT19" s="3">
        <f t="shared" si="50"/>
        <v>1.2419999999999998E-3</v>
      </c>
      <c r="CU19" s="3">
        <f t="shared" si="51"/>
        <v>1.2339999999999999E-3</v>
      </c>
      <c r="CV19" s="3">
        <f t="shared" si="52"/>
        <v>1.2259999999999999E-3</v>
      </c>
      <c r="CW19" s="3">
        <f t="shared" si="53"/>
        <v>1.2179999999999999E-3</v>
      </c>
      <c r="CX19" s="3">
        <v>1.2099999999999999E-3</v>
      </c>
      <c r="CY19" s="3">
        <f t="shared" si="54"/>
        <v>1.1979999999999998E-3</v>
      </c>
      <c r="CZ19" s="3">
        <f t="shared" si="55"/>
        <v>1.186E-3</v>
      </c>
      <c r="DA19" s="3">
        <f t="shared" si="56"/>
        <v>1.1739999999999999E-3</v>
      </c>
      <c r="DB19" s="3">
        <f t="shared" si="57"/>
        <v>1.1620000000000001E-3</v>
      </c>
      <c r="DC19" s="3">
        <f t="shared" si="58"/>
        <v>1.15E-3</v>
      </c>
      <c r="DD19" s="3">
        <f t="shared" si="59"/>
        <v>1.1379999999999999E-3</v>
      </c>
      <c r="DE19" s="3">
        <f t="shared" si="60"/>
        <v>1.126E-3</v>
      </c>
      <c r="DF19" s="3">
        <f t="shared" si="61"/>
        <v>1.114E-3</v>
      </c>
      <c r="DG19" s="3">
        <f t="shared" si="62"/>
        <v>1.1020000000000001E-3</v>
      </c>
      <c r="DH19" s="3">
        <v>1.09E-3</v>
      </c>
      <c r="DI19" s="3">
        <f t="shared" si="63"/>
        <v>1.0790000000000001E-3</v>
      </c>
      <c r="DJ19" s="3">
        <f t="shared" si="64"/>
        <v>1.0679999999999999E-3</v>
      </c>
      <c r="DK19" s="3">
        <f t="shared" si="65"/>
        <v>1.057E-3</v>
      </c>
      <c r="DL19" s="3">
        <f t="shared" si="66"/>
        <v>1.0460000000000001E-3</v>
      </c>
      <c r="DM19" s="3">
        <f t="shared" si="67"/>
        <v>1.0349999999999999E-3</v>
      </c>
      <c r="DN19" s="3">
        <f t="shared" si="68"/>
        <v>1.024E-3</v>
      </c>
      <c r="DO19" s="3">
        <f t="shared" si="69"/>
        <v>1.013E-3</v>
      </c>
      <c r="DP19" s="3">
        <f t="shared" si="70"/>
        <v>1.0020000000000001E-3</v>
      </c>
      <c r="DQ19" s="3">
        <f t="shared" si="71"/>
        <v>9.9099999999999991E-4</v>
      </c>
      <c r="DR19" s="3">
        <v>9.7999999999999997E-4</v>
      </c>
      <c r="DS19" s="3">
        <f t="shared" si="72"/>
        <v>9.5599999999999993E-4</v>
      </c>
      <c r="DT19" s="3">
        <f t="shared" si="73"/>
        <v>9.3199999999999999E-4</v>
      </c>
      <c r="DU19" s="3">
        <f t="shared" si="74"/>
        <v>9.0799999999999995E-4</v>
      </c>
      <c r="DV19" s="3">
        <f t="shared" si="75"/>
        <v>8.8400000000000002E-4</v>
      </c>
      <c r="DW19" s="3">
        <f t="shared" si="76"/>
        <v>8.5999999999999998E-4</v>
      </c>
      <c r="DX19" s="3">
        <f t="shared" si="77"/>
        <v>8.3599999999999994E-4</v>
      </c>
      <c r="DY19" s="3">
        <f t="shared" si="78"/>
        <v>8.12E-4</v>
      </c>
      <c r="DZ19" s="3">
        <f t="shared" si="79"/>
        <v>7.8799999999999996E-4</v>
      </c>
      <c r="EA19" s="3">
        <f t="shared" si="80"/>
        <v>7.6400000000000003E-4</v>
      </c>
      <c r="EB19" s="3">
        <v>7.3999999999999999E-4</v>
      </c>
      <c r="EC19" s="3">
        <f t="shared" si="81"/>
        <v>7.3300000000000004E-4</v>
      </c>
      <c r="ED19" s="3">
        <f t="shared" si="82"/>
        <v>7.2599999999999997E-4</v>
      </c>
      <c r="EE19" s="3">
        <f t="shared" si="83"/>
        <v>7.1900000000000002E-4</v>
      </c>
      <c r="EF19" s="3">
        <f t="shared" si="84"/>
        <v>7.1199999999999996E-4</v>
      </c>
      <c r="EG19" s="3">
        <f t="shared" si="85"/>
        <v>7.0500000000000001E-4</v>
      </c>
      <c r="EH19" s="3">
        <f t="shared" si="86"/>
        <v>6.9800000000000005E-4</v>
      </c>
      <c r="EI19" s="3">
        <f t="shared" si="87"/>
        <v>6.9099999999999999E-4</v>
      </c>
      <c r="EJ19" s="3">
        <f t="shared" si="88"/>
        <v>6.8400000000000004E-4</v>
      </c>
      <c r="EK19" s="3">
        <f t="shared" si="89"/>
        <v>6.7699999999999998E-4</v>
      </c>
      <c r="EL19" s="3">
        <v>6.7000000000000002E-4</v>
      </c>
      <c r="EM19" s="3">
        <f t="shared" si="90"/>
        <v>6.6500000000000001E-4</v>
      </c>
      <c r="EN19" s="3">
        <f t="shared" si="91"/>
        <v>6.6E-4</v>
      </c>
      <c r="EO19" s="3">
        <f t="shared" si="92"/>
        <v>6.5499999999999998E-4</v>
      </c>
      <c r="EP19" s="3">
        <f t="shared" si="93"/>
        <v>6.4999999999999997E-4</v>
      </c>
      <c r="EQ19" s="3">
        <f t="shared" si="94"/>
        <v>6.4499999999999996E-4</v>
      </c>
      <c r="ER19" s="3">
        <f t="shared" si="95"/>
        <v>6.4000000000000005E-4</v>
      </c>
      <c r="ES19" s="3">
        <f t="shared" si="96"/>
        <v>6.3500000000000004E-4</v>
      </c>
      <c r="ET19" s="3">
        <f t="shared" si="97"/>
        <v>6.3000000000000003E-4</v>
      </c>
      <c r="EU19" s="3">
        <f t="shared" si="98"/>
        <v>6.2500000000000001E-4</v>
      </c>
      <c r="EV19" s="3">
        <v>6.2E-4</v>
      </c>
    </row>
    <row r="20" spans="1:181" x14ac:dyDescent="0.25">
      <c r="A20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>
        <v>4.6800000000000001E-3</v>
      </c>
      <c r="Z20" s="3">
        <f>Y20+(AI20-Y20)*1/10</f>
        <v>4.5950000000000001E-3</v>
      </c>
      <c r="AA20" s="3">
        <f>Y20+(AI20-Y20)*2/10</f>
        <v>4.5100000000000001E-3</v>
      </c>
      <c r="AB20" s="3">
        <f>Y20+(AI20-Y20)*3/10</f>
        <v>4.4250000000000001E-3</v>
      </c>
      <c r="AC20" s="3">
        <f>Y20+(AI20-Y20)*4/10</f>
        <v>4.3400000000000001E-3</v>
      </c>
      <c r="AD20" s="3">
        <f>Y20+(AI20-Y20)*5/10</f>
        <v>4.2550000000000001E-3</v>
      </c>
      <c r="AE20" s="3">
        <f>Y20+(AI20-Y20)*6/10</f>
        <v>4.1700000000000001E-3</v>
      </c>
      <c r="AF20" s="3">
        <f>Y20+(AI20-Y20)*7/10</f>
        <v>4.0850000000000001E-3</v>
      </c>
      <c r="AG20" s="3">
        <f>Y20+(AI20-Y20)*8/10</f>
        <v>4.0000000000000001E-3</v>
      </c>
      <c r="AH20" s="3">
        <f>Y20+(AI20-Y20)*9/10</f>
        <v>3.9150000000000001E-3</v>
      </c>
      <c r="AI20" s="3">
        <v>3.8300000000000001E-3</v>
      </c>
      <c r="AJ20" s="3">
        <f>AI20+(AP20-AI20)*1/7</f>
        <v>3.822857142857143E-3</v>
      </c>
      <c r="AK20" s="3">
        <f>AI20+(AP20-AI20)*2/7</f>
        <v>3.8157142857142856E-3</v>
      </c>
      <c r="AL20" s="3">
        <f>AI20+(AP20-AI20)*3/7</f>
        <v>3.8085714285714285E-3</v>
      </c>
      <c r="AM20" s="3">
        <f>AI20+(AP20-AI20)*4/7</f>
        <v>3.8014285714285715E-3</v>
      </c>
      <c r="AN20" s="3">
        <f>AI20+(AP20-AI20)*5/7</f>
        <v>3.7942857142857144E-3</v>
      </c>
      <c r="AO20" s="3">
        <f>AI20+(AP20-AI20)*6/7</f>
        <v>3.787142857142857E-3</v>
      </c>
      <c r="AP20" s="3">
        <v>3.7799999999999999E-3</v>
      </c>
      <c r="AQ20" s="3">
        <f t="shared" si="0"/>
        <v>3.702E-3</v>
      </c>
      <c r="AR20" s="3">
        <f t="shared" si="1"/>
        <v>3.6240000000000001E-3</v>
      </c>
      <c r="AS20" s="3">
        <f t="shared" si="2"/>
        <v>3.5460000000000001E-3</v>
      </c>
      <c r="AT20" s="3">
        <f t="shared" si="3"/>
        <v>3.4680000000000002E-3</v>
      </c>
      <c r="AU20" s="3">
        <f t="shared" si="4"/>
        <v>3.3899999999999998E-3</v>
      </c>
      <c r="AV20" s="3">
        <f t="shared" si="5"/>
        <v>3.3119999999999998E-3</v>
      </c>
      <c r="AW20" s="3">
        <f t="shared" si="6"/>
        <v>3.2339999999999999E-3</v>
      </c>
      <c r="AX20" s="3">
        <f t="shared" si="7"/>
        <v>3.156E-3</v>
      </c>
      <c r="AY20" s="3">
        <f t="shared" si="8"/>
        <v>3.078E-3</v>
      </c>
      <c r="AZ20" s="3">
        <v>3.0000000000000001E-3</v>
      </c>
      <c r="BA20" s="3">
        <f t="shared" si="9"/>
        <v>2.9510000000000001E-3</v>
      </c>
      <c r="BB20" s="3">
        <f t="shared" si="10"/>
        <v>2.9020000000000001E-3</v>
      </c>
      <c r="BC20" s="3">
        <f t="shared" si="11"/>
        <v>2.8530000000000001E-3</v>
      </c>
      <c r="BD20" s="3">
        <f t="shared" si="12"/>
        <v>2.8040000000000001E-3</v>
      </c>
      <c r="BE20" s="3">
        <f t="shared" si="13"/>
        <v>2.7550000000000001E-3</v>
      </c>
      <c r="BF20" s="3">
        <f t="shared" si="14"/>
        <v>2.7060000000000001E-3</v>
      </c>
      <c r="BG20" s="3">
        <f t="shared" si="15"/>
        <v>2.6570000000000001E-3</v>
      </c>
      <c r="BH20" s="3">
        <f t="shared" si="16"/>
        <v>2.6080000000000001E-3</v>
      </c>
      <c r="BI20" s="3">
        <f t="shared" si="17"/>
        <v>2.5590000000000001E-3</v>
      </c>
      <c r="BJ20" s="3">
        <v>2.5100000000000001E-3</v>
      </c>
      <c r="BK20" s="3">
        <f t="shared" si="18"/>
        <v>2.4169999999999999E-3</v>
      </c>
      <c r="BL20" s="3">
        <f t="shared" si="19"/>
        <v>2.3240000000000001E-3</v>
      </c>
      <c r="BM20" s="3">
        <f t="shared" si="20"/>
        <v>2.2309999999999999E-3</v>
      </c>
      <c r="BN20" s="3">
        <f t="shared" si="21"/>
        <v>2.1380000000000001E-3</v>
      </c>
      <c r="BO20" s="3">
        <f t="shared" si="22"/>
        <v>2.0449999999999999E-3</v>
      </c>
      <c r="BP20" s="3">
        <f t="shared" si="23"/>
        <v>1.9520000000000002E-3</v>
      </c>
      <c r="BQ20" s="3">
        <f t="shared" si="24"/>
        <v>1.859E-3</v>
      </c>
      <c r="BR20" s="3">
        <f t="shared" si="25"/>
        <v>1.766E-3</v>
      </c>
      <c r="BS20" s="3">
        <f t="shared" si="26"/>
        <v>1.673E-3</v>
      </c>
      <c r="BT20" s="3">
        <v>1.58E-3</v>
      </c>
      <c r="BU20" s="3">
        <f t="shared" si="27"/>
        <v>1.5660000000000001E-3</v>
      </c>
      <c r="BV20" s="3">
        <f t="shared" si="28"/>
        <v>1.552E-3</v>
      </c>
      <c r="BW20" s="3">
        <f t="shared" si="29"/>
        <v>1.5380000000000001E-3</v>
      </c>
      <c r="BX20" s="3">
        <f t="shared" si="30"/>
        <v>1.524E-3</v>
      </c>
      <c r="BY20" s="3">
        <f t="shared" si="31"/>
        <v>1.5100000000000001E-3</v>
      </c>
      <c r="BZ20" s="3">
        <f t="shared" si="32"/>
        <v>1.4960000000000002E-3</v>
      </c>
      <c r="CA20" s="3">
        <f t="shared" si="33"/>
        <v>1.482E-3</v>
      </c>
      <c r="CB20" s="3">
        <f t="shared" si="34"/>
        <v>1.4680000000000001E-3</v>
      </c>
      <c r="CC20" s="3">
        <f t="shared" si="35"/>
        <v>1.454E-3</v>
      </c>
      <c r="CD20" s="3">
        <v>1.4400000000000001E-3</v>
      </c>
      <c r="CE20" s="3">
        <f t="shared" si="36"/>
        <v>1.4470000000000002E-3</v>
      </c>
      <c r="CF20" s="3">
        <f t="shared" si="37"/>
        <v>1.454E-3</v>
      </c>
      <c r="CG20" s="3">
        <f t="shared" si="38"/>
        <v>1.4610000000000001E-3</v>
      </c>
      <c r="CH20" s="3">
        <f t="shared" si="39"/>
        <v>1.4680000000000001E-3</v>
      </c>
      <c r="CI20" s="3">
        <f t="shared" si="40"/>
        <v>1.4750000000000002E-3</v>
      </c>
      <c r="CJ20" s="3">
        <f t="shared" si="41"/>
        <v>1.482E-3</v>
      </c>
      <c r="CK20" s="3">
        <f t="shared" si="42"/>
        <v>1.4890000000000001E-3</v>
      </c>
      <c r="CL20" s="3">
        <f t="shared" si="43"/>
        <v>1.4960000000000002E-3</v>
      </c>
      <c r="CM20" s="3">
        <f t="shared" si="44"/>
        <v>1.503E-3</v>
      </c>
      <c r="CN20" s="3">
        <v>1.5100000000000001E-3</v>
      </c>
      <c r="CO20" s="3">
        <f t="shared" si="45"/>
        <v>1.5070000000000001E-3</v>
      </c>
      <c r="CP20" s="3">
        <f t="shared" si="46"/>
        <v>1.5040000000000001E-3</v>
      </c>
      <c r="CQ20" s="3">
        <f t="shared" si="47"/>
        <v>1.5009999999999999E-3</v>
      </c>
      <c r="CR20" s="3">
        <f t="shared" si="48"/>
        <v>1.498E-3</v>
      </c>
      <c r="CS20" s="3">
        <f t="shared" si="49"/>
        <v>1.495E-3</v>
      </c>
      <c r="CT20" s="3">
        <f t="shared" si="50"/>
        <v>1.4920000000000001E-3</v>
      </c>
      <c r="CU20" s="3">
        <f t="shared" si="51"/>
        <v>1.4890000000000001E-3</v>
      </c>
      <c r="CV20" s="3">
        <f t="shared" si="52"/>
        <v>1.4859999999999999E-3</v>
      </c>
      <c r="CW20" s="3">
        <f t="shared" si="53"/>
        <v>1.4829999999999999E-3</v>
      </c>
      <c r="CX20" s="3">
        <v>1.48E-3</v>
      </c>
      <c r="CY20" s="3">
        <f t="shared" si="54"/>
        <v>1.454E-3</v>
      </c>
      <c r="CZ20" s="3">
        <f t="shared" si="55"/>
        <v>1.428E-3</v>
      </c>
      <c r="DA20" s="3">
        <f t="shared" si="56"/>
        <v>1.402E-3</v>
      </c>
      <c r="DB20" s="3">
        <f t="shared" si="57"/>
        <v>1.3760000000000001E-3</v>
      </c>
      <c r="DC20" s="3">
        <f t="shared" si="58"/>
        <v>1.3500000000000001E-3</v>
      </c>
      <c r="DD20" s="3">
        <f t="shared" si="59"/>
        <v>1.3239999999999999E-3</v>
      </c>
      <c r="DE20" s="3">
        <f t="shared" si="60"/>
        <v>1.2979999999999999E-3</v>
      </c>
      <c r="DF20" s="3">
        <f t="shared" si="61"/>
        <v>1.2719999999999999E-3</v>
      </c>
      <c r="DG20" s="3">
        <f t="shared" si="62"/>
        <v>1.2459999999999999E-3</v>
      </c>
      <c r="DH20" s="3">
        <v>1.2199999999999999E-3</v>
      </c>
      <c r="DI20" s="3">
        <f t="shared" si="63"/>
        <v>1.2049999999999999E-3</v>
      </c>
      <c r="DJ20" s="3">
        <f t="shared" si="64"/>
        <v>1.1899999999999999E-3</v>
      </c>
      <c r="DK20" s="3">
        <f t="shared" si="65"/>
        <v>1.175E-3</v>
      </c>
      <c r="DL20" s="3">
        <f t="shared" si="66"/>
        <v>1.16E-3</v>
      </c>
      <c r="DM20" s="3">
        <f t="shared" si="67"/>
        <v>1.145E-3</v>
      </c>
      <c r="DN20" s="3">
        <f t="shared" si="68"/>
        <v>1.1299999999999999E-3</v>
      </c>
      <c r="DO20" s="3">
        <f t="shared" si="69"/>
        <v>1.1149999999999999E-3</v>
      </c>
      <c r="DP20" s="3">
        <f t="shared" si="70"/>
        <v>1.1000000000000001E-3</v>
      </c>
      <c r="DQ20" s="3">
        <f t="shared" si="71"/>
        <v>1.085E-3</v>
      </c>
      <c r="DR20" s="3">
        <v>1.07E-3</v>
      </c>
      <c r="DS20" s="3">
        <f t="shared" si="72"/>
        <v>1.0499999999999999E-3</v>
      </c>
      <c r="DT20" s="3">
        <f t="shared" si="73"/>
        <v>1.0300000000000001E-3</v>
      </c>
      <c r="DU20" s="3">
        <f t="shared" si="74"/>
        <v>1.01E-3</v>
      </c>
      <c r="DV20" s="3">
        <f t="shared" si="75"/>
        <v>9.8999999999999999E-4</v>
      </c>
      <c r="DW20" s="3">
        <f t="shared" si="76"/>
        <v>9.6999999999999994E-4</v>
      </c>
      <c r="DX20" s="3">
        <f t="shared" si="77"/>
        <v>9.5E-4</v>
      </c>
      <c r="DY20" s="3">
        <f t="shared" si="78"/>
        <v>9.3000000000000005E-4</v>
      </c>
      <c r="DZ20" s="3">
        <f t="shared" si="79"/>
        <v>9.1E-4</v>
      </c>
      <c r="EA20" s="3">
        <f t="shared" si="80"/>
        <v>8.8999999999999995E-4</v>
      </c>
      <c r="EB20" s="3">
        <v>8.7000000000000001E-4</v>
      </c>
      <c r="EC20" s="3">
        <f t="shared" si="81"/>
        <v>8.6200000000000003E-4</v>
      </c>
      <c r="ED20" s="3">
        <f t="shared" si="82"/>
        <v>8.5400000000000005E-4</v>
      </c>
      <c r="EE20" s="3">
        <f t="shared" si="83"/>
        <v>8.4599999999999996E-4</v>
      </c>
      <c r="EF20" s="3">
        <f t="shared" si="84"/>
        <v>8.3799999999999999E-4</v>
      </c>
      <c r="EG20" s="3">
        <f t="shared" si="85"/>
        <v>8.3000000000000001E-4</v>
      </c>
      <c r="EH20" s="3">
        <f t="shared" si="86"/>
        <v>8.2200000000000003E-4</v>
      </c>
      <c r="EI20" s="3">
        <f t="shared" si="87"/>
        <v>8.1400000000000005E-4</v>
      </c>
      <c r="EJ20" s="3">
        <f t="shared" si="88"/>
        <v>8.0599999999999997E-4</v>
      </c>
      <c r="EK20" s="3">
        <f t="shared" si="89"/>
        <v>7.9799999999999999E-4</v>
      </c>
      <c r="EL20" s="3">
        <v>7.9000000000000001E-4</v>
      </c>
      <c r="EM20" s="3">
        <f t="shared" si="90"/>
        <v>7.8399999999999997E-4</v>
      </c>
      <c r="EN20" s="3">
        <f t="shared" si="91"/>
        <v>7.7800000000000005E-4</v>
      </c>
      <c r="EO20" s="3">
        <f t="shared" si="92"/>
        <v>7.7200000000000001E-4</v>
      </c>
      <c r="EP20" s="3">
        <f t="shared" si="93"/>
        <v>7.6599999999999997E-4</v>
      </c>
      <c r="EQ20" s="3">
        <f t="shared" si="94"/>
        <v>7.6000000000000004E-4</v>
      </c>
      <c r="ER20" s="3">
        <f t="shared" si="95"/>
        <v>7.54E-4</v>
      </c>
      <c r="ES20" s="3">
        <f t="shared" si="96"/>
        <v>7.4799999999999997E-4</v>
      </c>
      <c r="ET20" s="3">
        <f t="shared" si="97"/>
        <v>7.4199999999999993E-4</v>
      </c>
      <c r="EU20" s="3">
        <f t="shared" si="98"/>
        <v>7.36E-4</v>
      </c>
      <c r="EV20" s="3">
        <v>7.2999999999999996E-4</v>
      </c>
    </row>
    <row r="21" spans="1:181" x14ac:dyDescent="0.25">
      <c r="A21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>
        <v>5.2300000000000003E-3</v>
      </c>
      <c r="Y21" s="3">
        <f>X21+(AH21-X21)*1/10</f>
        <v>5.1340000000000005E-3</v>
      </c>
      <c r="Z21" s="3">
        <f>X21+(AH21-X21)*2/10</f>
        <v>5.0379999999999999E-3</v>
      </c>
      <c r="AA21" s="3">
        <f>X21+(AH21-X21)*3/10</f>
        <v>4.9420000000000002E-3</v>
      </c>
      <c r="AB21" s="3">
        <f>X21+(AH21-X21)*4/10</f>
        <v>4.8460000000000005E-3</v>
      </c>
      <c r="AC21" s="3">
        <f>X21+(AH21-X21)*5/10</f>
        <v>4.7500000000000007E-3</v>
      </c>
      <c r="AD21" s="3">
        <f>X21+(AH21-X21)*6/10</f>
        <v>4.6540000000000002E-3</v>
      </c>
      <c r="AE21" s="3">
        <f>X21+(AH21-X21)*7/10</f>
        <v>4.5580000000000004E-3</v>
      </c>
      <c r="AF21" s="3">
        <f>X21+(AH21-X21)*8/10</f>
        <v>4.4620000000000007E-3</v>
      </c>
      <c r="AG21" s="3">
        <f>X21+(AH21-X21)*9/10</f>
        <v>4.3660000000000001E-3</v>
      </c>
      <c r="AH21" s="3">
        <v>4.2700000000000004E-3</v>
      </c>
      <c r="AI21" s="3">
        <f>AH21+(AP21-AH21)*1/8</f>
        <v>4.8774999999999999E-3</v>
      </c>
      <c r="AJ21" s="3">
        <f>AH21+(AP21-AH21)*2/8</f>
        <v>5.4850000000000003E-3</v>
      </c>
      <c r="AK21" s="3">
        <f>AH21+(AP21-AH21)*3/8</f>
        <v>6.0924999999999998E-3</v>
      </c>
      <c r="AL21" s="3">
        <f>AH21+(AP21-AH21)*4/8</f>
        <v>6.6999999999999994E-3</v>
      </c>
      <c r="AM21" s="3">
        <f>AH21+(AP21-AH21)*5/8</f>
        <v>7.3074999999999998E-3</v>
      </c>
      <c r="AN21" s="3">
        <f>AH21+(AP21-AH21)*6/8</f>
        <v>7.9149999999999984E-3</v>
      </c>
      <c r="AO21" s="3">
        <f>AH21+(AP21-AH21)*7/8</f>
        <v>8.5224999999999988E-3</v>
      </c>
      <c r="AP21" s="3">
        <v>9.1299999999999992E-3</v>
      </c>
      <c r="AQ21" s="3">
        <f t="shared" si="0"/>
        <v>8.5690000000000002E-3</v>
      </c>
      <c r="AR21" s="3">
        <f t="shared" si="1"/>
        <v>8.0079999999999995E-3</v>
      </c>
      <c r="AS21" s="3">
        <f t="shared" si="2"/>
        <v>7.4469999999999996E-3</v>
      </c>
      <c r="AT21" s="3">
        <f t="shared" si="3"/>
        <v>6.8859999999999998E-3</v>
      </c>
      <c r="AU21" s="3">
        <f t="shared" si="4"/>
        <v>6.3249999999999999E-3</v>
      </c>
      <c r="AV21" s="3">
        <f t="shared" si="5"/>
        <v>5.764E-3</v>
      </c>
      <c r="AW21" s="3">
        <f t="shared" si="6"/>
        <v>5.2030000000000002E-3</v>
      </c>
      <c r="AX21" s="3">
        <f t="shared" si="7"/>
        <v>4.6420000000000003E-3</v>
      </c>
      <c r="AY21" s="3">
        <f t="shared" si="8"/>
        <v>4.0810000000000004E-3</v>
      </c>
      <c r="AZ21" s="3">
        <v>3.5200000000000001E-3</v>
      </c>
      <c r="BA21" s="3">
        <f t="shared" si="9"/>
        <v>3.4009999999999999E-3</v>
      </c>
      <c r="BB21" s="3">
        <f t="shared" si="10"/>
        <v>3.2820000000000002E-3</v>
      </c>
      <c r="BC21" s="3">
        <f t="shared" si="11"/>
        <v>3.163E-3</v>
      </c>
      <c r="BD21" s="3">
        <f t="shared" si="12"/>
        <v>3.0440000000000003E-3</v>
      </c>
      <c r="BE21" s="3">
        <f t="shared" si="13"/>
        <v>2.9250000000000001E-3</v>
      </c>
      <c r="BF21" s="3">
        <f t="shared" si="14"/>
        <v>2.8060000000000003E-3</v>
      </c>
      <c r="BG21" s="3">
        <f t="shared" si="15"/>
        <v>2.6870000000000002E-3</v>
      </c>
      <c r="BH21" s="3">
        <f t="shared" si="16"/>
        <v>2.568E-3</v>
      </c>
      <c r="BI21" s="3">
        <f t="shared" si="17"/>
        <v>2.4489999999999998E-3</v>
      </c>
      <c r="BJ21" s="3">
        <v>2.33E-3</v>
      </c>
      <c r="BK21" s="3">
        <f t="shared" si="18"/>
        <v>2.2620000000000001E-3</v>
      </c>
      <c r="BL21" s="3">
        <f t="shared" si="19"/>
        <v>2.1940000000000002E-3</v>
      </c>
      <c r="BM21" s="3">
        <f t="shared" si="20"/>
        <v>2.1259999999999999E-3</v>
      </c>
      <c r="BN21" s="3">
        <f t="shared" si="21"/>
        <v>2.0579999999999999E-3</v>
      </c>
      <c r="BO21" s="3">
        <f t="shared" si="22"/>
        <v>1.99E-3</v>
      </c>
      <c r="BP21" s="3">
        <f t="shared" si="23"/>
        <v>1.9220000000000001E-3</v>
      </c>
      <c r="BQ21" s="3">
        <f t="shared" si="24"/>
        <v>1.854E-3</v>
      </c>
      <c r="BR21" s="3">
        <f t="shared" si="25"/>
        <v>1.786E-3</v>
      </c>
      <c r="BS21" s="3">
        <f t="shared" si="26"/>
        <v>1.7179999999999999E-3</v>
      </c>
      <c r="BT21" s="3">
        <v>1.65E-3</v>
      </c>
      <c r="BU21" s="3">
        <f t="shared" si="27"/>
        <v>1.632E-3</v>
      </c>
      <c r="BV21" s="3">
        <f t="shared" si="28"/>
        <v>1.614E-3</v>
      </c>
      <c r="BW21" s="3">
        <f t="shared" si="29"/>
        <v>1.596E-3</v>
      </c>
      <c r="BX21" s="3">
        <f t="shared" si="30"/>
        <v>1.578E-3</v>
      </c>
      <c r="BY21" s="3">
        <f t="shared" si="31"/>
        <v>1.56E-3</v>
      </c>
      <c r="BZ21" s="3">
        <f t="shared" si="32"/>
        <v>1.542E-3</v>
      </c>
      <c r="CA21" s="3">
        <f t="shared" si="33"/>
        <v>1.524E-3</v>
      </c>
      <c r="CB21" s="3">
        <f t="shared" si="34"/>
        <v>1.506E-3</v>
      </c>
      <c r="CC21" s="3">
        <f t="shared" si="35"/>
        <v>1.488E-3</v>
      </c>
      <c r="CD21" s="3">
        <v>1.47E-3</v>
      </c>
      <c r="CE21" s="3">
        <f t="shared" si="36"/>
        <v>1.5009999999999999E-3</v>
      </c>
      <c r="CF21" s="3">
        <f t="shared" si="37"/>
        <v>1.5319999999999999E-3</v>
      </c>
      <c r="CG21" s="3">
        <f t="shared" si="38"/>
        <v>1.5629999999999999E-3</v>
      </c>
      <c r="CH21" s="3">
        <f t="shared" si="39"/>
        <v>1.5939999999999999E-3</v>
      </c>
      <c r="CI21" s="3">
        <f t="shared" si="40"/>
        <v>1.6249999999999999E-3</v>
      </c>
      <c r="CJ21" s="3">
        <f t="shared" si="41"/>
        <v>1.6559999999999999E-3</v>
      </c>
      <c r="CK21" s="3">
        <f t="shared" si="42"/>
        <v>1.6869999999999999E-3</v>
      </c>
      <c r="CL21" s="3">
        <f t="shared" si="43"/>
        <v>1.7179999999999999E-3</v>
      </c>
      <c r="CM21" s="3">
        <f t="shared" si="44"/>
        <v>1.7489999999999999E-3</v>
      </c>
      <c r="CN21" s="3">
        <v>1.7799999999999999E-3</v>
      </c>
      <c r="CO21" s="3">
        <f t="shared" si="45"/>
        <v>1.7649999999999999E-3</v>
      </c>
      <c r="CP21" s="3">
        <f t="shared" si="46"/>
        <v>1.7499999999999998E-3</v>
      </c>
      <c r="CQ21" s="3">
        <f t="shared" si="47"/>
        <v>1.735E-3</v>
      </c>
      <c r="CR21" s="3">
        <f t="shared" si="48"/>
        <v>1.72E-3</v>
      </c>
      <c r="CS21" s="3">
        <f t="shared" si="49"/>
        <v>1.7049999999999999E-3</v>
      </c>
      <c r="CT21" s="3">
        <f t="shared" si="50"/>
        <v>1.6899999999999999E-3</v>
      </c>
      <c r="CU21" s="3">
        <f t="shared" si="51"/>
        <v>1.6749999999999998E-3</v>
      </c>
      <c r="CV21" s="3">
        <f t="shared" si="52"/>
        <v>1.66E-3</v>
      </c>
      <c r="CW21" s="3">
        <f t="shared" si="53"/>
        <v>1.645E-3</v>
      </c>
      <c r="CX21" s="3">
        <v>1.6299999999999999E-3</v>
      </c>
      <c r="CY21" s="3">
        <f t="shared" si="54"/>
        <v>1.6069999999999999E-3</v>
      </c>
      <c r="CZ21" s="3">
        <f t="shared" si="55"/>
        <v>1.5839999999999999E-3</v>
      </c>
      <c r="DA21" s="3">
        <f t="shared" si="56"/>
        <v>1.5609999999999999E-3</v>
      </c>
      <c r="DB21" s="3">
        <f t="shared" si="57"/>
        <v>1.5379999999999999E-3</v>
      </c>
      <c r="DC21" s="3">
        <f t="shared" si="58"/>
        <v>1.5149999999999999E-3</v>
      </c>
      <c r="DD21" s="3">
        <f t="shared" si="59"/>
        <v>1.4920000000000001E-3</v>
      </c>
      <c r="DE21" s="3">
        <f t="shared" si="60"/>
        <v>1.469E-3</v>
      </c>
      <c r="DF21" s="3">
        <f t="shared" si="61"/>
        <v>1.446E-3</v>
      </c>
      <c r="DG21" s="3">
        <f t="shared" si="62"/>
        <v>1.423E-3</v>
      </c>
      <c r="DH21" s="3">
        <v>1.4E-3</v>
      </c>
      <c r="DI21" s="3">
        <f t="shared" si="63"/>
        <v>1.372E-3</v>
      </c>
      <c r="DJ21" s="3">
        <f t="shared" si="64"/>
        <v>1.3439999999999999E-3</v>
      </c>
      <c r="DK21" s="3">
        <f t="shared" si="65"/>
        <v>1.3159999999999999E-3</v>
      </c>
      <c r="DL21" s="3">
        <f t="shared" si="66"/>
        <v>1.2879999999999999E-3</v>
      </c>
      <c r="DM21" s="3">
        <f t="shared" si="67"/>
        <v>1.2599999999999998E-3</v>
      </c>
      <c r="DN21" s="3">
        <f t="shared" si="68"/>
        <v>1.232E-3</v>
      </c>
      <c r="DO21" s="3">
        <f t="shared" si="69"/>
        <v>1.204E-3</v>
      </c>
      <c r="DP21" s="3">
        <f t="shared" si="70"/>
        <v>1.176E-3</v>
      </c>
      <c r="DQ21" s="3">
        <f t="shared" si="71"/>
        <v>1.1479999999999999E-3</v>
      </c>
      <c r="DR21" s="3">
        <v>1.1199999999999999E-3</v>
      </c>
      <c r="DS21" s="3">
        <f t="shared" si="72"/>
        <v>1.1049999999999999E-3</v>
      </c>
      <c r="DT21" s="3">
        <f t="shared" si="73"/>
        <v>1.0899999999999998E-3</v>
      </c>
      <c r="DU21" s="3">
        <f t="shared" si="74"/>
        <v>1.075E-3</v>
      </c>
      <c r="DV21" s="3">
        <f t="shared" si="75"/>
        <v>1.06E-3</v>
      </c>
      <c r="DW21" s="3">
        <f t="shared" si="76"/>
        <v>1.0449999999999999E-3</v>
      </c>
      <c r="DX21" s="3">
        <f t="shared" si="77"/>
        <v>1.0300000000000001E-3</v>
      </c>
      <c r="DY21" s="3">
        <f t="shared" si="78"/>
        <v>1.0150000000000001E-3</v>
      </c>
      <c r="DZ21" s="3">
        <f t="shared" si="79"/>
        <v>1E-3</v>
      </c>
      <c r="EA21" s="3">
        <f t="shared" si="80"/>
        <v>9.8499999999999998E-4</v>
      </c>
      <c r="EB21" s="3">
        <v>9.7000000000000005E-4</v>
      </c>
      <c r="EC21" s="3">
        <f t="shared" si="81"/>
        <v>9.6200000000000007E-4</v>
      </c>
      <c r="ED21" s="3">
        <f t="shared" si="82"/>
        <v>9.5399999999999999E-4</v>
      </c>
      <c r="EE21" s="3">
        <f t="shared" si="83"/>
        <v>9.4600000000000001E-4</v>
      </c>
      <c r="EF21" s="3">
        <f t="shared" si="84"/>
        <v>9.3800000000000003E-4</v>
      </c>
      <c r="EG21" s="3">
        <f t="shared" si="85"/>
        <v>9.3000000000000005E-4</v>
      </c>
      <c r="EH21" s="3">
        <f t="shared" si="86"/>
        <v>9.2199999999999997E-4</v>
      </c>
      <c r="EI21" s="3">
        <f t="shared" si="87"/>
        <v>9.1399999999999999E-4</v>
      </c>
      <c r="EJ21" s="3">
        <f t="shared" si="88"/>
        <v>9.0600000000000001E-4</v>
      </c>
      <c r="EK21" s="3">
        <f t="shared" si="89"/>
        <v>8.9799999999999993E-4</v>
      </c>
      <c r="EL21" s="3">
        <v>8.8999999999999995E-4</v>
      </c>
      <c r="EM21" s="3">
        <f t="shared" si="90"/>
        <v>8.83E-4</v>
      </c>
      <c r="EN21" s="3">
        <f t="shared" si="91"/>
        <v>8.7599999999999993E-4</v>
      </c>
      <c r="EO21" s="3">
        <f t="shared" si="92"/>
        <v>8.6899999999999998E-4</v>
      </c>
      <c r="EP21" s="3">
        <f t="shared" si="93"/>
        <v>8.6199999999999992E-4</v>
      </c>
      <c r="EQ21" s="3">
        <f t="shared" si="94"/>
        <v>8.5499999999999997E-4</v>
      </c>
      <c r="ER21" s="3">
        <f t="shared" si="95"/>
        <v>8.4800000000000001E-4</v>
      </c>
      <c r="ES21" s="3">
        <f t="shared" si="96"/>
        <v>8.4099999999999995E-4</v>
      </c>
      <c r="ET21" s="3">
        <f t="shared" si="97"/>
        <v>8.34E-4</v>
      </c>
      <c r="EU21" s="3">
        <f t="shared" si="98"/>
        <v>8.2699999999999994E-4</v>
      </c>
      <c r="EV21" s="3">
        <v>8.1999999999999998E-4</v>
      </c>
    </row>
    <row r="22" spans="1:181" x14ac:dyDescent="0.25">
      <c r="A22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>
        <v>5.7999999999999996E-3</v>
      </c>
      <c r="X22" s="3">
        <f>W22+(AG22-W22)*1/10</f>
        <v>5.6929999999999993E-3</v>
      </c>
      <c r="Y22" s="3">
        <f>W22+(AG22-W22)*2/10</f>
        <v>5.5859999999999998E-3</v>
      </c>
      <c r="Z22" s="3">
        <f>W22+(AG22-W22)*3/10</f>
        <v>5.4789999999999995E-3</v>
      </c>
      <c r="AA22" s="3">
        <f>W22+(AG22-W22)*4/10</f>
        <v>5.372E-3</v>
      </c>
      <c r="AB22" s="3">
        <f>W22+(AG22-W22)*5/10</f>
        <v>5.2649999999999997E-3</v>
      </c>
      <c r="AC22" s="3">
        <f>W22+(AG22-W22)*6/10</f>
        <v>5.1579999999999994E-3</v>
      </c>
      <c r="AD22" s="3">
        <f>W22+(AG22-W22)*7/10</f>
        <v>5.0509999999999999E-3</v>
      </c>
      <c r="AE22" s="3">
        <f>W22+(AG22-W22)*8/10</f>
        <v>4.9439999999999996E-3</v>
      </c>
      <c r="AF22" s="3">
        <f>W22+(AG22-W22)*9/10</f>
        <v>4.8370000000000002E-3</v>
      </c>
      <c r="AG22" s="3">
        <v>4.7299999999999998E-3</v>
      </c>
      <c r="AH22" s="3">
        <f>AG22+(AP22-AG22)*1/9</f>
        <v>4.7944444444444441E-3</v>
      </c>
      <c r="AI22" s="3">
        <f>AG22+(AP22-AG22)*2/9</f>
        <v>4.8588888888888883E-3</v>
      </c>
      <c r="AJ22" s="3">
        <f>AG22+(AP22-AG22)*3/9</f>
        <v>4.9233333333333334E-3</v>
      </c>
      <c r="AK22" s="3">
        <f>AG22+(AP22-AG22)*4/9</f>
        <v>4.9877777777777776E-3</v>
      </c>
      <c r="AL22" s="3">
        <f>AG22+(AP22-AG22)*5/9</f>
        <v>5.0522222222222218E-3</v>
      </c>
      <c r="AM22" s="3">
        <f>AG22+(AP22-AG22)*6/9</f>
        <v>5.1166666666666661E-3</v>
      </c>
      <c r="AN22" s="3">
        <f>AG22+(AP22-AG22)*7/9</f>
        <v>5.1811111111111112E-3</v>
      </c>
      <c r="AO22" s="3">
        <f>AG22+(AP22-AG22)*8/9</f>
        <v>5.2455555555555554E-3</v>
      </c>
      <c r="AP22" s="3">
        <v>5.3099999999999996E-3</v>
      </c>
      <c r="AQ22" s="3">
        <f t="shared" si="0"/>
        <v>5.1489999999999999E-3</v>
      </c>
      <c r="AR22" s="3">
        <f t="shared" si="1"/>
        <v>4.9879999999999994E-3</v>
      </c>
      <c r="AS22" s="3">
        <f t="shared" si="2"/>
        <v>4.8269999999999997E-3</v>
      </c>
      <c r="AT22" s="3">
        <f t="shared" si="3"/>
        <v>4.666E-3</v>
      </c>
      <c r="AU22" s="3">
        <f t="shared" si="4"/>
        <v>4.5049999999999995E-3</v>
      </c>
      <c r="AV22" s="3">
        <f t="shared" si="5"/>
        <v>4.3439999999999998E-3</v>
      </c>
      <c r="AW22" s="3">
        <f t="shared" si="6"/>
        <v>4.1830000000000001E-3</v>
      </c>
      <c r="AX22" s="3">
        <f t="shared" si="7"/>
        <v>4.0219999999999995E-3</v>
      </c>
      <c r="AY22" s="3">
        <f t="shared" si="8"/>
        <v>3.8609999999999998E-3</v>
      </c>
      <c r="AZ22" s="3">
        <v>3.7000000000000002E-3</v>
      </c>
      <c r="BA22" s="3">
        <f t="shared" si="9"/>
        <v>3.5640000000000003E-3</v>
      </c>
      <c r="BB22" s="3">
        <f t="shared" si="10"/>
        <v>3.4280000000000001E-3</v>
      </c>
      <c r="BC22" s="3">
        <f t="shared" si="11"/>
        <v>3.2920000000000002E-3</v>
      </c>
      <c r="BD22" s="3">
        <f t="shared" si="12"/>
        <v>3.156E-3</v>
      </c>
      <c r="BE22" s="3">
        <f t="shared" si="13"/>
        <v>3.0200000000000001E-3</v>
      </c>
      <c r="BF22" s="3">
        <f t="shared" si="14"/>
        <v>2.8840000000000003E-3</v>
      </c>
      <c r="BG22" s="3">
        <f t="shared" si="15"/>
        <v>2.748E-3</v>
      </c>
      <c r="BH22" s="3">
        <f t="shared" si="16"/>
        <v>2.6120000000000002E-3</v>
      </c>
      <c r="BI22" s="3">
        <f t="shared" si="17"/>
        <v>2.4759999999999999E-3</v>
      </c>
      <c r="BJ22" s="3">
        <v>2.3400000000000001E-3</v>
      </c>
      <c r="BK22" s="3">
        <f t="shared" si="18"/>
        <v>2.2769999999999999E-3</v>
      </c>
      <c r="BL22" s="3">
        <f t="shared" si="19"/>
        <v>2.2139999999999998E-3</v>
      </c>
      <c r="BM22" s="3">
        <f t="shared" si="20"/>
        <v>2.1510000000000001E-3</v>
      </c>
      <c r="BN22" s="3">
        <f t="shared" si="21"/>
        <v>2.088E-3</v>
      </c>
      <c r="BO22" s="3">
        <f t="shared" si="22"/>
        <v>2.0249999999999999E-3</v>
      </c>
      <c r="BP22" s="3">
        <f t="shared" si="23"/>
        <v>1.9620000000000002E-3</v>
      </c>
      <c r="BQ22" s="3">
        <f t="shared" si="24"/>
        <v>1.8990000000000001E-3</v>
      </c>
      <c r="BR22" s="3">
        <f t="shared" si="25"/>
        <v>1.836E-3</v>
      </c>
      <c r="BS22" s="3">
        <f t="shared" si="26"/>
        <v>1.7729999999999998E-3</v>
      </c>
      <c r="BT22" s="3">
        <v>1.7099999999999999E-3</v>
      </c>
      <c r="BU22" s="3">
        <f t="shared" si="27"/>
        <v>1.699E-3</v>
      </c>
      <c r="BV22" s="3">
        <f t="shared" si="28"/>
        <v>1.688E-3</v>
      </c>
      <c r="BW22" s="3">
        <f t="shared" si="29"/>
        <v>1.6769999999999999E-3</v>
      </c>
      <c r="BX22" s="3">
        <f t="shared" si="30"/>
        <v>1.6659999999999999E-3</v>
      </c>
      <c r="BY22" s="3">
        <f t="shared" si="31"/>
        <v>1.655E-3</v>
      </c>
      <c r="BZ22" s="3">
        <f t="shared" si="32"/>
        <v>1.6440000000000001E-3</v>
      </c>
      <c r="CA22" s="3">
        <f t="shared" si="33"/>
        <v>1.6330000000000001E-3</v>
      </c>
      <c r="CB22" s="3">
        <f t="shared" si="34"/>
        <v>1.622E-3</v>
      </c>
      <c r="CC22" s="3">
        <f t="shared" si="35"/>
        <v>1.611E-3</v>
      </c>
      <c r="CD22" s="3">
        <v>1.6000000000000001E-3</v>
      </c>
      <c r="CE22" s="3">
        <f t="shared" si="36"/>
        <v>1.642E-3</v>
      </c>
      <c r="CF22" s="3">
        <f t="shared" si="37"/>
        <v>1.6840000000000002E-3</v>
      </c>
      <c r="CG22" s="3">
        <f t="shared" si="38"/>
        <v>1.7260000000000001E-3</v>
      </c>
      <c r="CH22" s="3">
        <f t="shared" si="39"/>
        <v>1.768E-3</v>
      </c>
      <c r="CI22" s="3">
        <f t="shared" si="40"/>
        <v>1.8100000000000002E-3</v>
      </c>
      <c r="CJ22" s="3">
        <f t="shared" si="41"/>
        <v>1.8520000000000001E-3</v>
      </c>
      <c r="CK22" s="3">
        <f t="shared" si="42"/>
        <v>1.8940000000000001E-3</v>
      </c>
      <c r="CL22" s="3">
        <f t="shared" si="43"/>
        <v>1.9360000000000002E-3</v>
      </c>
      <c r="CM22" s="3">
        <f t="shared" si="44"/>
        <v>1.9780000000000002E-3</v>
      </c>
      <c r="CN22" s="3">
        <v>2.0200000000000001E-3</v>
      </c>
      <c r="CO22" s="3">
        <f t="shared" si="45"/>
        <v>1.9940000000000001E-3</v>
      </c>
      <c r="CP22" s="3">
        <f t="shared" si="46"/>
        <v>1.9680000000000001E-3</v>
      </c>
      <c r="CQ22" s="3">
        <f t="shared" si="47"/>
        <v>1.9420000000000001E-3</v>
      </c>
      <c r="CR22" s="3">
        <f t="shared" si="48"/>
        <v>1.9160000000000002E-3</v>
      </c>
      <c r="CS22" s="3">
        <f t="shared" si="49"/>
        <v>1.8900000000000002E-3</v>
      </c>
      <c r="CT22" s="3">
        <f t="shared" si="50"/>
        <v>1.864E-3</v>
      </c>
      <c r="CU22" s="3">
        <f t="shared" si="51"/>
        <v>1.838E-3</v>
      </c>
      <c r="CV22" s="3">
        <f t="shared" si="52"/>
        <v>1.812E-3</v>
      </c>
      <c r="CW22" s="3">
        <f t="shared" si="53"/>
        <v>1.786E-3</v>
      </c>
      <c r="CX22" s="3">
        <v>1.7600000000000001E-3</v>
      </c>
      <c r="CY22" s="3">
        <f t="shared" si="54"/>
        <v>1.7280000000000002E-3</v>
      </c>
      <c r="CZ22" s="3">
        <f t="shared" si="55"/>
        <v>1.696E-3</v>
      </c>
      <c r="DA22" s="3">
        <f t="shared" si="56"/>
        <v>1.6640000000000001E-3</v>
      </c>
      <c r="DB22" s="3">
        <f t="shared" si="57"/>
        <v>1.632E-3</v>
      </c>
      <c r="DC22" s="3">
        <f t="shared" si="58"/>
        <v>1.6000000000000001E-3</v>
      </c>
      <c r="DD22" s="3">
        <f t="shared" si="59"/>
        <v>1.5680000000000002E-3</v>
      </c>
      <c r="DE22" s="3">
        <f t="shared" si="60"/>
        <v>1.536E-3</v>
      </c>
      <c r="DF22" s="3">
        <f t="shared" si="61"/>
        <v>1.5040000000000001E-3</v>
      </c>
      <c r="DG22" s="3">
        <f t="shared" si="62"/>
        <v>1.4720000000000002E-3</v>
      </c>
      <c r="DH22" s="3">
        <v>1.4400000000000001E-3</v>
      </c>
      <c r="DI22" s="3">
        <f t="shared" si="63"/>
        <v>1.4130000000000002E-3</v>
      </c>
      <c r="DJ22" s="3">
        <f t="shared" si="64"/>
        <v>1.3860000000000001E-3</v>
      </c>
      <c r="DK22" s="3">
        <f t="shared" si="65"/>
        <v>1.359E-3</v>
      </c>
      <c r="DL22" s="3">
        <f t="shared" si="66"/>
        <v>1.3320000000000001E-3</v>
      </c>
      <c r="DM22" s="3">
        <f t="shared" si="67"/>
        <v>1.3050000000000002E-3</v>
      </c>
      <c r="DN22" s="3">
        <f t="shared" si="68"/>
        <v>1.2780000000000001E-3</v>
      </c>
      <c r="DO22" s="3">
        <f t="shared" si="69"/>
        <v>1.2509999999999999E-3</v>
      </c>
      <c r="DP22" s="3">
        <f t="shared" si="70"/>
        <v>1.224E-3</v>
      </c>
      <c r="DQ22" s="3">
        <f t="shared" si="71"/>
        <v>1.1969999999999999E-3</v>
      </c>
      <c r="DR22" s="3">
        <v>1.17E-3</v>
      </c>
      <c r="DS22" s="3">
        <f t="shared" si="72"/>
        <v>1.158E-3</v>
      </c>
      <c r="DT22" s="3">
        <f t="shared" si="73"/>
        <v>1.1460000000000001E-3</v>
      </c>
      <c r="DU22" s="3">
        <f t="shared" si="74"/>
        <v>1.134E-3</v>
      </c>
      <c r="DV22" s="3">
        <f t="shared" si="75"/>
        <v>1.122E-3</v>
      </c>
      <c r="DW22" s="3">
        <f t="shared" si="76"/>
        <v>1.1099999999999999E-3</v>
      </c>
      <c r="DX22" s="3">
        <f t="shared" si="77"/>
        <v>1.098E-3</v>
      </c>
      <c r="DY22" s="3">
        <f t="shared" si="78"/>
        <v>1.0859999999999999E-3</v>
      </c>
      <c r="DZ22" s="3">
        <f t="shared" si="79"/>
        <v>1.0739999999999999E-3</v>
      </c>
      <c r="EA22" s="3">
        <f t="shared" si="80"/>
        <v>1.062E-3</v>
      </c>
      <c r="EB22" s="3">
        <v>1.0499999999999999E-3</v>
      </c>
      <c r="EC22" s="3">
        <f t="shared" si="81"/>
        <v>1.041E-3</v>
      </c>
      <c r="ED22" s="3">
        <f t="shared" si="82"/>
        <v>1.0319999999999999E-3</v>
      </c>
      <c r="EE22" s="3">
        <f t="shared" si="83"/>
        <v>1.023E-3</v>
      </c>
      <c r="EF22" s="3">
        <f t="shared" si="84"/>
        <v>1.0139999999999999E-3</v>
      </c>
      <c r="EG22" s="3">
        <f t="shared" si="85"/>
        <v>1.005E-3</v>
      </c>
      <c r="EH22" s="3">
        <f t="shared" si="86"/>
        <v>9.9599999999999992E-4</v>
      </c>
      <c r="EI22" s="3">
        <f t="shared" si="87"/>
        <v>9.8700000000000003E-4</v>
      </c>
      <c r="EJ22" s="3">
        <f t="shared" si="88"/>
        <v>9.7799999999999992E-4</v>
      </c>
      <c r="EK22" s="3">
        <f t="shared" si="89"/>
        <v>9.6900000000000003E-4</v>
      </c>
      <c r="EL22" s="3">
        <v>9.6000000000000002E-4</v>
      </c>
      <c r="EM22" s="3">
        <f t="shared" si="90"/>
        <v>9.5300000000000007E-4</v>
      </c>
      <c r="EN22" s="3">
        <f t="shared" si="91"/>
        <v>9.4600000000000001E-4</v>
      </c>
      <c r="EO22" s="3">
        <f t="shared" si="92"/>
        <v>9.3899999999999995E-4</v>
      </c>
      <c r="EP22" s="3">
        <f t="shared" si="93"/>
        <v>9.3199999999999999E-4</v>
      </c>
      <c r="EQ22" s="3">
        <f t="shared" si="94"/>
        <v>9.2500000000000004E-4</v>
      </c>
      <c r="ER22" s="3">
        <f t="shared" si="95"/>
        <v>9.1799999999999998E-4</v>
      </c>
      <c r="ES22" s="3">
        <f t="shared" si="96"/>
        <v>9.1099999999999992E-4</v>
      </c>
      <c r="ET22" s="3">
        <f t="shared" si="97"/>
        <v>9.0399999999999996E-4</v>
      </c>
      <c r="EU22" s="3">
        <f t="shared" si="98"/>
        <v>8.9700000000000001E-4</v>
      </c>
      <c r="EV22" s="3">
        <v>8.8999999999999995E-4</v>
      </c>
    </row>
    <row r="23" spans="1:181" x14ac:dyDescent="0.25">
      <c r="A23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>
        <v>6.4200000000000004E-3</v>
      </c>
      <c r="W23" s="3">
        <f>V23+(AF23-V23)*1/10</f>
        <v>6.3020000000000003E-3</v>
      </c>
      <c r="X23" s="3">
        <f>V23+(AF23-V23)*2/10</f>
        <v>6.1840000000000003E-3</v>
      </c>
      <c r="Y23" s="3">
        <f>V23+(AF23-V23)*3/10</f>
        <v>6.0660000000000002E-3</v>
      </c>
      <c r="Z23" s="3">
        <f>V23+(AF23-V23)*4/10</f>
        <v>5.9480000000000002E-3</v>
      </c>
      <c r="AA23" s="3">
        <f>V23+(AF23-V23)*5/10</f>
        <v>5.8300000000000001E-3</v>
      </c>
      <c r="AB23" s="3">
        <f>V23+(AF23-V23)*6/10</f>
        <v>5.7120000000000001E-3</v>
      </c>
      <c r="AC23" s="3">
        <f>V23+(AF23-V23)*7/10</f>
        <v>5.594E-3</v>
      </c>
      <c r="AD23" s="3">
        <f>V23+(AF23-V23)*8/10</f>
        <v>5.476E-3</v>
      </c>
      <c r="AE23" s="3">
        <f>V23+(AF23-V23)*9/10</f>
        <v>5.3579999999999999E-3</v>
      </c>
      <c r="AF23" s="3">
        <v>5.2399999999999999E-3</v>
      </c>
      <c r="AG23" s="3">
        <f>AF23+(AP23-AF23)*1/10</f>
        <v>5.2230000000000002E-3</v>
      </c>
      <c r="AH23" s="3">
        <f>AF23+(AP23-AF23)*2/10</f>
        <v>5.2059999999999997E-3</v>
      </c>
      <c r="AI23" s="3">
        <f>AF23+(AP23-AF23)*3/10</f>
        <v>5.189E-3</v>
      </c>
      <c r="AJ23" s="3">
        <f>AF23+(AP23-AF23)*4/10</f>
        <v>5.1719999999999995E-3</v>
      </c>
      <c r="AK23" s="3">
        <f>AF23+(AP23-AF23)*5/10</f>
        <v>5.1549999999999999E-3</v>
      </c>
      <c r="AL23" s="3">
        <f>AF23+(AP23-AF23)*6/10</f>
        <v>5.1380000000000002E-3</v>
      </c>
      <c r="AM23" s="3">
        <f>AF23+(AP23-AF23)*7/10</f>
        <v>5.1209999999999997E-3</v>
      </c>
      <c r="AN23" s="3">
        <f>AF23+(AP23-AF23)*8/10</f>
        <v>5.104E-3</v>
      </c>
      <c r="AO23" s="3">
        <f>AF23+(AP23-AF23)*9/10</f>
        <v>5.0869999999999995E-3</v>
      </c>
      <c r="AP23" s="3">
        <v>5.0699999999999999E-3</v>
      </c>
      <c r="AQ23" s="3">
        <f t="shared" si="0"/>
        <v>4.9369999999999995E-3</v>
      </c>
      <c r="AR23" s="3">
        <f t="shared" si="1"/>
        <v>4.8040000000000001E-3</v>
      </c>
      <c r="AS23" s="3">
        <f t="shared" si="2"/>
        <v>4.6709999999999998E-3</v>
      </c>
      <c r="AT23" s="3">
        <f t="shared" si="3"/>
        <v>4.5379999999999995E-3</v>
      </c>
      <c r="AU23" s="3">
        <f t="shared" si="4"/>
        <v>4.4050000000000001E-3</v>
      </c>
      <c r="AV23" s="3">
        <f t="shared" si="5"/>
        <v>4.2719999999999998E-3</v>
      </c>
      <c r="AW23" s="3">
        <f t="shared" si="6"/>
        <v>4.1389999999999995E-3</v>
      </c>
      <c r="AX23" s="3">
        <f t="shared" si="7"/>
        <v>4.006E-3</v>
      </c>
      <c r="AY23" s="3">
        <f t="shared" si="8"/>
        <v>3.8729999999999997E-3</v>
      </c>
      <c r="AZ23" s="3">
        <v>3.7399999999999998E-3</v>
      </c>
      <c r="BA23" s="3">
        <f t="shared" si="9"/>
        <v>3.6099999999999999E-3</v>
      </c>
      <c r="BB23" s="3">
        <f t="shared" si="10"/>
        <v>3.48E-3</v>
      </c>
      <c r="BC23" s="3">
        <f t="shared" si="11"/>
        <v>3.3499999999999997E-3</v>
      </c>
      <c r="BD23" s="3">
        <f t="shared" si="12"/>
        <v>3.2199999999999998E-3</v>
      </c>
      <c r="BE23" s="3">
        <f t="shared" si="13"/>
        <v>3.0899999999999999E-3</v>
      </c>
      <c r="BF23" s="3">
        <f t="shared" si="14"/>
        <v>2.96E-3</v>
      </c>
      <c r="BG23" s="3">
        <f t="shared" si="15"/>
        <v>2.8300000000000001E-3</v>
      </c>
      <c r="BH23" s="3">
        <f t="shared" si="16"/>
        <v>2.7000000000000001E-3</v>
      </c>
      <c r="BI23" s="3">
        <f t="shared" si="17"/>
        <v>2.5700000000000002E-3</v>
      </c>
      <c r="BJ23" s="3">
        <v>2.4399999999999999E-3</v>
      </c>
      <c r="BK23" s="3">
        <f t="shared" si="18"/>
        <v>2.3760000000000001E-3</v>
      </c>
      <c r="BL23" s="3">
        <f t="shared" si="19"/>
        <v>2.3119999999999998E-3</v>
      </c>
      <c r="BM23" s="3">
        <f t="shared" si="20"/>
        <v>2.248E-3</v>
      </c>
      <c r="BN23" s="3">
        <f t="shared" si="21"/>
        <v>2.1839999999999997E-3</v>
      </c>
      <c r="BO23" s="3">
        <f t="shared" si="22"/>
        <v>2.1199999999999999E-3</v>
      </c>
      <c r="BP23" s="3">
        <f t="shared" si="23"/>
        <v>2.0560000000000001E-3</v>
      </c>
      <c r="BQ23" s="3">
        <f t="shared" si="24"/>
        <v>1.9919999999999998E-3</v>
      </c>
      <c r="BR23" s="3">
        <f t="shared" si="25"/>
        <v>1.928E-3</v>
      </c>
      <c r="BS23" s="3">
        <f t="shared" si="26"/>
        <v>1.864E-3</v>
      </c>
      <c r="BT23" s="3">
        <v>1.8E-3</v>
      </c>
      <c r="BU23" s="3">
        <f t="shared" si="27"/>
        <v>1.787E-3</v>
      </c>
      <c r="BV23" s="3">
        <f t="shared" si="28"/>
        <v>1.774E-3</v>
      </c>
      <c r="BW23" s="3">
        <f t="shared" si="29"/>
        <v>1.761E-3</v>
      </c>
      <c r="BX23" s="3">
        <f t="shared" si="30"/>
        <v>1.748E-3</v>
      </c>
      <c r="BY23" s="3">
        <f t="shared" si="31"/>
        <v>1.735E-3</v>
      </c>
      <c r="BZ23" s="3">
        <f t="shared" si="32"/>
        <v>1.722E-3</v>
      </c>
      <c r="CA23" s="3">
        <f t="shared" si="33"/>
        <v>1.709E-3</v>
      </c>
      <c r="CB23" s="3">
        <f t="shared" si="34"/>
        <v>1.696E-3</v>
      </c>
      <c r="CC23" s="3">
        <f t="shared" si="35"/>
        <v>1.683E-3</v>
      </c>
      <c r="CD23" s="3">
        <v>1.67E-3</v>
      </c>
      <c r="CE23" s="3">
        <f t="shared" si="36"/>
        <v>1.712E-3</v>
      </c>
      <c r="CF23" s="3">
        <f t="shared" si="37"/>
        <v>1.7539999999999999E-3</v>
      </c>
      <c r="CG23" s="3">
        <f t="shared" si="38"/>
        <v>1.7960000000000001E-3</v>
      </c>
      <c r="CH23" s="3">
        <f t="shared" si="39"/>
        <v>1.838E-3</v>
      </c>
      <c r="CI23" s="3">
        <f t="shared" si="40"/>
        <v>1.8799999999999999E-3</v>
      </c>
      <c r="CJ23" s="3">
        <f t="shared" si="41"/>
        <v>1.9219999999999999E-3</v>
      </c>
      <c r="CK23" s="3">
        <f t="shared" si="42"/>
        <v>1.964E-3</v>
      </c>
      <c r="CL23" s="3">
        <f t="shared" si="43"/>
        <v>2.006E-3</v>
      </c>
      <c r="CM23" s="3">
        <f t="shared" si="44"/>
        <v>2.0479999999999999E-3</v>
      </c>
      <c r="CN23" s="3">
        <v>2.0899999999999998E-3</v>
      </c>
      <c r="CO23" s="3">
        <f t="shared" si="45"/>
        <v>2.0699999999999998E-3</v>
      </c>
      <c r="CP23" s="3">
        <f t="shared" si="46"/>
        <v>2.0499999999999997E-3</v>
      </c>
      <c r="CQ23" s="3">
        <f t="shared" si="47"/>
        <v>2.0299999999999997E-3</v>
      </c>
      <c r="CR23" s="3">
        <f t="shared" si="48"/>
        <v>2.0100000000000001E-3</v>
      </c>
      <c r="CS23" s="3">
        <f t="shared" si="49"/>
        <v>1.99E-3</v>
      </c>
      <c r="CT23" s="3">
        <f t="shared" si="50"/>
        <v>1.97E-3</v>
      </c>
      <c r="CU23" s="3">
        <f t="shared" si="51"/>
        <v>1.9499999999999999E-3</v>
      </c>
      <c r="CV23" s="3">
        <f t="shared" si="52"/>
        <v>1.9299999999999999E-3</v>
      </c>
      <c r="CW23" s="3">
        <f t="shared" si="53"/>
        <v>1.91E-3</v>
      </c>
      <c r="CX23" s="3">
        <v>1.89E-3</v>
      </c>
      <c r="CY23" s="3">
        <f t="shared" si="54"/>
        <v>1.8569999999999999E-3</v>
      </c>
      <c r="CZ23" s="3">
        <f t="shared" si="55"/>
        <v>1.8239999999999999E-3</v>
      </c>
      <c r="DA23" s="3">
        <f t="shared" si="56"/>
        <v>1.7910000000000001E-3</v>
      </c>
      <c r="DB23" s="3">
        <f t="shared" si="57"/>
        <v>1.758E-3</v>
      </c>
      <c r="DC23" s="3">
        <f t="shared" si="58"/>
        <v>1.725E-3</v>
      </c>
      <c r="DD23" s="3">
        <f t="shared" si="59"/>
        <v>1.6919999999999999E-3</v>
      </c>
      <c r="DE23" s="3">
        <f t="shared" si="60"/>
        <v>1.6589999999999999E-3</v>
      </c>
      <c r="DF23" s="3">
        <f t="shared" si="61"/>
        <v>1.6259999999999998E-3</v>
      </c>
      <c r="DG23" s="3">
        <f t="shared" si="62"/>
        <v>1.593E-3</v>
      </c>
      <c r="DH23" s="3">
        <v>1.56E-3</v>
      </c>
      <c r="DI23" s="3">
        <f t="shared" si="63"/>
        <v>1.531E-3</v>
      </c>
      <c r="DJ23" s="3">
        <f t="shared" si="64"/>
        <v>1.5020000000000001E-3</v>
      </c>
      <c r="DK23" s="3">
        <f t="shared" si="65"/>
        <v>1.4729999999999999E-3</v>
      </c>
      <c r="DL23" s="3">
        <f t="shared" si="66"/>
        <v>1.444E-3</v>
      </c>
      <c r="DM23" s="3">
        <f t="shared" si="67"/>
        <v>1.415E-3</v>
      </c>
      <c r="DN23" s="3">
        <f t="shared" si="68"/>
        <v>1.3860000000000001E-3</v>
      </c>
      <c r="DO23" s="3">
        <f t="shared" si="69"/>
        <v>1.3570000000000001E-3</v>
      </c>
      <c r="DP23" s="3">
        <f t="shared" si="70"/>
        <v>1.328E-3</v>
      </c>
      <c r="DQ23" s="3">
        <f t="shared" si="71"/>
        <v>1.299E-3</v>
      </c>
      <c r="DR23" s="3">
        <v>1.2700000000000001E-3</v>
      </c>
      <c r="DS23" s="3">
        <f t="shared" si="72"/>
        <v>1.2560000000000002E-3</v>
      </c>
      <c r="DT23" s="3">
        <f t="shared" si="73"/>
        <v>1.242E-3</v>
      </c>
      <c r="DU23" s="3">
        <f t="shared" si="74"/>
        <v>1.2279999999999999E-3</v>
      </c>
      <c r="DV23" s="3">
        <f t="shared" si="75"/>
        <v>1.214E-3</v>
      </c>
      <c r="DW23" s="3">
        <f t="shared" si="76"/>
        <v>1.2000000000000001E-3</v>
      </c>
      <c r="DX23" s="3">
        <f t="shared" si="77"/>
        <v>1.186E-3</v>
      </c>
      <c r="DY23" s="3">
        <f t="shared" si="78"/>
        <v>1.1719999999999999E-3</v>
      </c>
      <c r="DZ23" s="3">
        <f t="shared" si="79"/>
        <v>1.158E-3</v>
      </c>
      <c r="EA23" s="3">
        <f t="shared" si="80"/>
        <v>1.1440000000000001E-3</v>
      </c>
      <c r="EB23" s="3">
        <v>1.1299999999999999E-3</v>
      </c>
      <c r="EC23" s="3">
        <f t="shared" si="81"/>
        <v>1.121E-3</v>
      </c>
      <c r="ED23" s="3">
        <f t="shared" si="82"/>
        <v>1.1119999999999999E-3</v>
      </c>
      <c r="EE23" s="3">
        <f t="shared" si="83"/>
        <v>1.1029999999999998E-3</v>
      </c>
      <c r="EF23" s="3">
        <f t="shared" si="84"/>
        <v>1.0939999999999999E-3</v>
      </c>
      <c r="EG23" s="3">
        <f t="shared" si="85"/>
        <v>1.085E-3</v>
      </c>
      <c r="EH23" s="3">
        <f t="shared" si="86"/>
        <v>1.0759999999999999E-3</v>
      </c>
      <c r="EI23" s="3">
        <f t="shared" si="87"/>
        <v>1.0669999999999998E-3</v>
      </c>
      <c r="EJ23" s="3">
        <f t="shared" si="88"/>
        <v>1.0579999999999999E-3</v>
      </c>
      <c r="EK23" s="3">
        <f t="shared" si="89"/>
        <v>1.049E-3</v>
      </c>
      <c r="EL23" s="3">
        <v>1.0399999999999999E-3</v>
      </c>
      <c r="EM23" s="3">
        <f t="shared" si="90"/>
        <v>1.0319999999999999E-3</v>
      </c>
      <c r="EN23" s="3">
        <f t="shared" si="91"/>
        <v>1.024E-3</v>
      </c>
      <c r="EO23" s="3">
        <f t="shared" si="92"/>
        <v>1.016E-3</v>
      </c>
      <c r="EP23" s="3">
        <f t="shared" si="93"/>
        <v>1.008E-3</v>
      </c>
      <c r="EQ23" s="3">
        <f t="shared" si="94"/>
        <v>1E-3</v>
      </c>
      <c r="ER23" s="3">
        <f t="shared" si="95"/>
        <v>9.9200000000000004E-4</v>
      </c>
      <c r="ES23" s="3">
        <f t="shared" si="96"/>
        <v>9.8400000000000007E-4</v>
      </c>
      <c r="ET23" s="3">
        <f t="shared" si="97"/>
        <v>9.7599999999999998E-4</v>
      </c>
      <c r="EU23" s="3">
        <f t="shared" si="98"/>
        <v>9.68E-4</v>
      </c>
      <c r="EV23" s="3">
        <v>9.6000000000000002E-4</v>
      </c>
      <c r="FD23" s="1"/>
      <c r="FE23" s="1"/>
      <c r="FM23" s="1"/>
      <c r="FN23" s="1"/>
      <c r="FO23" s="1"/>
      <c r="FV23" s="1"/>
      <c r="FW23" s="1"/>
      <c r="FX23" s="1"/>
      <c r="FY23" s="1"/>
    </row>
    <row r="24" spans="1:181" x14ac:dyDescent="0.25">
      <c r="A24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>
        <v>7.0200000000000002E-3</v>
      </c>
      <c r="V24" s="3">
        <f>U24+(AE24-U24)*1/10</f>
        <v>6.8920000000000006E-3</v>
      </c>
      <c r="W24" s="3">
        <f>U24+(AE24-U24)*2/10</f>
        <v>6.764E-3</v>
      </c>
      <c r="X24" s="3">
        <f>U24+(AE24-U24)*3/10</f>
        <v>6.6360000000000004E-3</v>
      </c>
      <c r="Y24" s="3">
        <f>U24+(AE24-U24)*4/10</f>
        <v>6.5079999999999999E-3</v>
      </c>
      <c r="Z24" s="3">
        <f>U24+(AE24-U24)*5/10</f>
        <v>6.3800000000000003E-3</v>
      </c>
      <c r="AA24" s="3">
        <f>U24+(AE24-U24)*6/10</f>
        <v>6.2520000000000006E-3</v>
      </c>
      <c r="AB24" s="3">
        <f>U24+(AE24-U24)*7/10</f>
        <v>6.1240000000000001E-3</v>
      </c>
      <c r="AC24" s="3">
        <f>U24+(AE24-U24)*8/10</f>
        <v>5.9960000000000005E-3</v>
      </c>
      <c r="AD24" s="3">
        <f>U24+(AE24-U24)*9/10</f>
        <v>5.868E-3</v>
      </c>
      <c r="AE24" s="3">
        <v>5.7400000000000003E-3</v>
      </c>
      <c r="AF24" s="3">
        <f>AE24+(AO24-AE24)*1/10</f>
        <v>5.7030000000000006E-3</v>
      </c>
      <c r="AG24" s="3">
        <f>AE24+(AO24-AE24)*2/10</f>
        <v>5.666E-3</v>
      </c>
      <c r="AH24" s="3">
        <f>AE24+(AO24-AE24)*3/10</f>
        <v>5.6290000000000003E-3</v>
      </c>
      <c r="AI24" s="3">
        <f>AE24+(AO24-AE24)*4/10</f>
        <v>5.5919999999999997E-3</v>
      </c>
      <c r="AJ24" s="3">
        <f>AE24+(AO24-AE24)*5/10</f>
        <v>5.555E-3</v>
      </c>
      <c r="AK24" s="3">
        <f>AE24+(AO24-AE24)*6/10</f>
        <v>5.5180000000000003E-3</v>
      </c>
      <c r="AL24" s="3">
        <f>AE24+(AO24-AE24)*7/10</f>
        <v>5.4809999999999998E-3</v>
      </c>
      <c r="AM24" s="3">
        <f>AE24+(AO24-AE24)*8/10</f>
        <v>5.4440000000000001E-3</v>
      </c>
      <c r="AN24" s="3">
        <f>AE24+(AO24-AE24)*9/10</f>
        <v>5.4069999999999995E-3</v>
      </c>
      <c r="AO24" s="3">
        <v>5.3699999999999998E-3</v>
      </c>
      <c r="AP24" s="3">
        <v>4.3699999999999998E-3</v>
      </c>
      <c r="AQ24" s="3">
        <f t="shared" si="0"/>
        <v>4.3140000000000001E-3</v>
      </c>
      <c r="AR24" s="3">
        <f t="shared" si="1"/>
        <v>4.2579999999999996E-3</v>
      </c>
      <c r="AS24" s="3">
        <f t="shared" si="2"/>
        <v>4.202E-3</v>
      </c>
      <c r="AT24" s="3">
        <f t="shared" si="3"/>
        <v>4.1459999999999995E-3</v>
      </c>
      <c r="AU24" s="3">
        <f t="shared" si="4"/>
        <v>4.0899999999999999E-3</v>
      </c>
      <c r="AV24" s="3">
        <f t="shared" si="5"/>
        <v>4.0340000000000003E-3</v>
      </c>
      <c r="AW24" s="3">
        <f t="shared" si="6"/>
        <v>3.9779999999999998E-3</v>
      </c>
      <c r="AX24" s="3">
        <f t="shared" si="7"/>
        <v>3.9220000000000001E-3</v>
      </c>
      <c r="AY24" s="3">
        <f t="shared" si="8"/>
        <v>3.8660000000000001E-3</v>
      </c>
      <c r="AZ24" s="3">
        <v>3.81E-3</v>
      </c>
      <c r="BA24" s="3">
        <f t="shared" si="9"/>
        <v>3.6940000000000002E-3</v>
      </c>
      <c r="BB24" s="3">
        <f t="shared" si="10"/>
        <v>3.578E-3</v>
      </c>
      <c r="BC24" s="3">
        <f t="shared" si="11"/>
        <v>3.4619999999999998E-3</v>
      </c>
      <c r="BD24" s="3">
        <f t="shared" si="12"/>
        <v>3.346E-3</v>
      </c>
      <c r="BE24" s="3">
        <f t="shared" si="13"/>
        <v>3.2300000000000002E-3</v>
      </c>
      <c r="BF24" s="3">
        <f t="shared" si="14"/>
        <v>3.114E-3</v>
      </c>
      <c r="BG24" s="3">
        <f t="shared" si="15"/>
        <v>2.9979999999999998E-3</v>
      </c>
      <c r="BH24" s="3">
        <f t="shared" si="16"/>
        <v>2.882E-3</v>
      </c>
      <c r="BI24" s="3">
        <f t="shared" si="17"/>
        <v>2.7660000000000002E-3</v>
      </c>
      <c r="BJ24" s="3">
        <v>2.65E-3</v>
      </c>
      <c r="BK24" s="3">
        <f t="shared" si="18"/>
        <v>2.5839999999999999E-3</v>
      </c>
      <c r="BL24" s="3">
        <f t="shared" si="19"/>
        <v>2.5179999999999998E-3</v>
      </c>
      <c r="BM24" s="3">
        <f t="shared" si="20"/>
        <v>2.4520000000000002E-3</v>
      </c>
      <c r="BN24" s="3">
        <f t="shared" si="21"/>
        <v>2.3860000000000001E-3</v>
      </c>
      <c r="BO24" s="3">
        <f t="shared" si="22"/>
        <v>2.32E-3</v>
      </c>
      <c r="BP24" s="3">
        <f t="shared" si="23"/>
        <v>2.2539999999999999E-3</v>
      </c>
      <c r="BQ24" s="3">
        <f t="shared" si="24"/>
        <v>2.1879999999999998E-3</v>
      </c>
      <c r="BR24" s="3">
        <f t="shared" si="25"/>
        <v>2.1219999999999998E-3</v>
      </c>
      <c r="BS24" s="3">
        <f t="shared" si="26"/>
        <v>2.0560000000000001E-3</v>
      </c>
      <c r="BT24" s="3">
        <v>1.99E-3</v>
      </c>
      <c r="BU24" s="3">
        <f t="shared" si="27"/>
        <v>1.9659999999999999E-3</v>
      </c>
      <c r="BV24" s="3">
        <f t="shared" si="28"/>
        <v>1.9419999999999999E-3</v>
      </c>
      <c r="BW24" s="3">
        <f t="shared" si="29"/>
        <v>1.918E-3</v>
      </c>
      <c r="BX24" s="3">
        <f t="shared" si="30"/>
        <v>1.8940000000000001E-3</v>
      </c>
      <c r="BY24" s="3">
        <f t="shared" si="31"/>
        <v>1.8700000000000001E-3</v>
      </c>
      <c r="BZ24" s="3">
        <f t="shared" si="32"/>
        <v>1.846E-3</v>
      </c>
      <c r="CA24" s="3">
        <f t="shared" si="33"/>
        <v>1.8220000000000001E-3</v>
      </c>
      <c r="CB24" s="3">
        <f t="shared" si="34"/>
        <v>1.7980000000000001E-3</v>
      </c>
      <c r="CC24" s="3">
        <f t="shared" si="35"/>
        <v>1.774E-3</v>
      </c>
      <c r="CD24" s="3">
        <v>1.75E-3</v>
      </c>
      <c r="CE24" s="3">
        <f t="shared" si="36"/>
        <v>1.7930000000000001E-3</v>
      </c>
      <c r="CF24" s="3">
        <f t="shared" si="37"/>
        <v>1.836E-3</v>
      </c>
      <c r="CG24" s="3">
        <f t="shared" si="38"/>
        <v>1.879E-3</v>
      </c>
      <c r="CH24" s="3">
        <f t="shared" si="39"/>
        <v>1.9220000000000001E-3</v>
      </c>
      <c r="CI24" s="3">
        <f t="shared" si="40"/>
        <v>1.9650000000000002E-3</v>
      </c>
      <c r="CJ24" s="3">
        <f t="shared" si="41"/>
        <v>2.0080000000000002E-3</v>
      </c>
      <c r="CK24" s="3">
        <f t="shared" si="42"/>
        <v>2.0509999999999999E-3</v>
      </c>
      <c r="CL24" s="3">
        <f t="shared" si="43"/>
        <v>2.0939999999999999E-3</v>
      </c>
      <c r="CM24" s="3">
        <f t="shared" si="44"/>
        <v>2.137E-3</v>
      </c>
      <c r="CN24" s="3">
        <v>2.1800000000000001E-3</v>
      </c>
      <c r="CO24" s="3">
        <f t="shared" si="45"/>
        <v>2.1450000000000002E-3</v>
      </c>
      <c r="CP24" s="3">
        <f t="shared" si="46"/>
        <v>2.1099999999999999E-3</v>
      </c>
      <c r="CQ24" s="3">
        <f t="shared" si="47"/>
        <v>2.075E-3</v>
      </c>
      <c r="CR24" s="3">
        <f t="shared" si="48"/>
        <v>2.0400000000000001E-3</v>
      </c>
      <c r="CS24" s="3">
        <f t="shared" si="49"/>
        <v>2.0049999999999998E-3</v>
      </c>
      <c r="CT24" s="3">
        <f t="shared" si="50"/>
        <v>1.97E-3</v>
      </c>
      <c r="CU24" s="3">
        <f t="shared" si="51"/>
        <v>1.9350000000000001E-3</v>
      </c>
      <c r="CV24" s="3">
        <f t="shared" si="52"/>
        <v>1.9E-3</v>
      </c>
      <c r="CW24" s="3">
        <f t="shared" si="53"/>
        <v>1.8649999999999999E-3</v>
      </c>
      <c r="CX24" s="3">
        <v>1.83E-3</v>
      </c>
      <c r="CY24" s="3">
        <f t="shared" si="54"/>
        <v>1.81E-3</v>
      </c>
      <c r="CZ24" s="3">
        <f t="shared" si="55"/>
        <v>1.7899999999999999E-3</v>
      </c>
      <c r="DA24" s="3">
        <f t="shared" si="56"/>
        <v>1.7700000000000001E-3</v>
      </c>
      <c r="DB24" s="3">
        <f t="shared" si="57"/>
        <v>1.75E-3</v>
      </c>
      <c r="DC24" s="3">
        <f t="shared" si="58"/>
        <v>1.73E-3</v>
      </c>
      <c r="DD24" s="3">
        <f t="shared" si="59"/>
        <v>1.7099999999999999E-3</v>
      </c>
      <c r="DE24" s="3">
        <f t="shared" si="60"/>
        <v>1.6899999999999999E-3</v>
      </c>
      <c r="DF24" s="3">
        <f t="shared" si="61"/>
        <v>1.67E-3</v>
      </c>
      <c r="DG24" s="3">
        <f t="shared" si="62"/>
        <v>1.65E-3</v>
      </c>
      <c r="DH24" s="3">
        <v>1.6299999999999999E-3</v>
      </c>
      <c r="DI24" s="3">
        <f t="shared" si="63"/>
        <v>1.606E-3</v>
      </c>
      <c r="DJ24" s="3">
        <f t="shared" si="64"/>
        <v>1.5819999999999999E-3</v>
      </c>
      <c r="DK24" s="3">
        <f t="shared" si="65"/>
        <v>1.5579999999999999E-3</v>
      </c>
      <c r="DL24" s="3">
        <f t="shared" si="66"/>
        <v>1.534E-3</v>
      </c>
      <c r="DM24" s="3">
        <f t="shared" si="67"/>
        <v>1.5100000000000001E-3</v>
      </c>
      <c r="DN24" s="3">
        <f t="shared" si="68"/>
        <v>1.4859999999999999E-3</v>
      </c>
      <c r="DO24" s="3">
        <f t="shared" si="69"/>
        <v>1.462E-3</v>
      </c>
      <c r="DP24" s="3">
        <f t="shared" si="70"/>
        <v>1.438E-3</v>
      </c>
      <c r="DQ24" s="3">
        <f t="shared" si="71"/>
        <v>1.4139999999999999E-3</v>
      </c>
      <c r="DR24" s="3">
        <v>1.39E-3</v>
      </c>
      <c r="DS24" s="3">
        <f t="shared" si="72"/>
        <v>1.371E-3</v>
      </c>
      <c r="DT24" s="3">
        <f t="shared" si="73"/>
        <v>1.3519999999999999E-3</v>
      </c>
      <c r="DU24" s="3">
        <f t="shared" si="74"/>
        <v>1.333E-3</v>
      </c>
      <c r="DV24" s="3">
        <f t="shared" si="75"/>
        <v>1.3139999999999998E-3</v>
      </c>
      <c r="DW24" s="3">
        <f t="shared" si="76"/>
        <v>1.2949999999999999E-3</v>
      </c>
      <c r="DX24" s="3">
        <f t="shared" si="77"/>
        <v>1.276E-3</v>
      </c>
      <c r="DY24" s="3">
        <f t="shared" si="78"/>
        <v>1.2569999999999999E-3</v>
      </c>
      <c r="DZ24" s="3">
        <f t="shared" si="79"/>
        <v>1.238E-3</v>
      </c>
      <c r="EA24" s="3">
        <f t="shared" si="80"/>
        <v>1.2189999999999998E-3</v>
      </c>
      <c r="EB24" s="3">
        <v>1.1999999999999999E-3</v>
      </c>
      <c r="EC24" s="3">
        <f t="shared" si="81"/>
        <v>1.1899999999999999E-3</v>
      </c>
      <c r="ED24" s="3">
        <f t="shared" si="82"/>
        <v>1.1799999999999998E-3</v>
      </c>
      <c r="EE24" s="3">
        <f t="shared" si="83"/>
        <v>1.17E-3</v>
      </c>
      <c r="EF24" s="3">
        <f t="shared" si="84"/>
        <v>1.16E-3</v>
      </c>
      <c r="EG24" s="3">
        <f t="shared" si="85"/>
        <v>1.15E-3</v>
      </c>
      <c r="EH24" s="3">
        <f t="shared" si="86"/>
        <v>1.14E-3</v>
      </c>
      <c r="EI24" s="3">
        <f t="shared" si="87"/>
        <v>1.1299999999999999E-3</v>
      </c>
      <c r="EJ24" s="3">
        <f t="shared" si="88"/>
        <v>1.1200000000000001E-3</v>
      </c>
      <c r="EK24" s="3">
        <f t="shared" si="89"/>
        <v>1.1100000000000001E-3</v>
      </c>
      <c r="EL24" s="3">
        <v>1.1000000000000001E-3</v>
      </c>
      <c r="EM24" s="3">
        <f t="shared" si="90"/>
        <v>1.0920000000000001E-3</v>
      </c>
      <c r="EN24" s="3">
        <f t="shared" si="91"/>
        <v>1.0840000000000001E-3</v>
      </c>
      <c r="EO24" s="3">
        <f t="shared" si="92"/>
        <v>1.0760000000000001E-3</v>
      </c>
      <c r="EP24" s="3">
        <f t="shared" si="93"/>
        <v>1.0680000000000002E-3</v>
      </c>
      <c r="EQ24" s="3">
        <f t="shared" si="94"/>
        <v>1.0600000000000002E-3</v>
      </c>
      <c r="ER24" s="3">
        <f t="shared" si="95"/>
        <v>1.052E-3</v>
      </c>
      <c r="ES24" s="3">
        <f t="shared" si="96"/>
        <v>1.044E-3</v>
      </c>
      <c r="ET24" s="3">
        <f t="shared" si="97"/>
        <v>1.036E-3</v>
      </c>
      <c r="EU24" s="3">
        <f t="shared" si="98"/>
        <v>1.0280000000000001E-3</v>
      </c>
      <c r="EV24" s="3">
        <v>1.0200000000000001E-3</v>
      </c>
    </row>
    <row r="25" spans="1:181" x14ac:dyDescent="0.25">
      <c r="A25">
        <v>22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>
        <v>7.45E-3</v>
      </c>
      <c r="U25" s="3">
        <f>T25+(AD25-T25)*1/10</f>
        <v>7.3140000000000002E-3</v>
      </c>
      <c r="V25" s="3">
        <f>T25+(AD25-T25)*2/10</f>
        <v>7.1780000000000004E-3</v>
      </c>
      <c r="W25" s="3">
        <f>T25+(AD25-T25)*3/10</f>
        <v>7.0419999999999996E-3</v>
      </c>
      <c r="X25" s="3">
        <f>T25+(AD25-T25)*4/10</f>
        <v>6.9059999999999998E-3</v>
      </c>
      <c r="Y25" s="3">
        <f>T25+(AD25-T25)*5/10</f>
        <v>6.77E-3</v>
      </c>
      <c r="Z25" s="3">
        <f>T25+(AD25-T25)*6/10</f>
        <v>6.6340000000000001E-3</v>
      </c>
      <c r="AA25" s="3">
        <f>T25+(AD25-T25)*7/10</f>
        <v>6.4980000000000003E-3</v>
      </c>
      <c r="AB25" s="3">
        <f>T25+(AD25-T25)*8/10</f>
        <v>6.3619999999999996E-3</v>
      </c>
      <c r="AC25" s="3">
        <f>T25+(AD25-T25)*9/10</f>
        <v>6.2259999999999998E-3</v>
      </c>
      <c r="AD25" s="3">
        <v>6.0899999999999999E-3</v>
      </c>
      <c r="AE25" s="3">
        <f>AD25+(AN25-AD25)*1/10</f>
        <v>6.0390000000000001E-3</v>
      </c>
      <c r="AF25" s="3">
        <f>AD25+(AN25-AD25)*2/10</f>
        <v>5.9880000000000003E-3</v>
      </c>
      <c r="AG25" s="3">
        <f>AD25+(AN25-AD25)*3/10</f>
        <v>5.9369999999999996E-3</v>
      </c>
      <c r="AH25" s="3">
        <f>AD25+(AN25-AD25)*4/10</f>
        <v>5.8859999999999997E-3</v>
      </c>
      <c r="AI25" s="3">
        <f>AD25+(AN25-AD25)*5/10</f>
        <v>5.8349999999999999E-3</v>
      </c>
      <c r="AJ25" s="3">
        <f>AD25+(AN25-AD25)*6/10</f>
        <v>5.7840000000000001E-3</v>
      </c>
      <c r="AK25" s="3">
        <f>AD25+(AN25-AD25)*7/10</f>
        <v>5.7330000000000002E-3</v>
      </c>
      <c r="AL25" s="3">
        <f>AD25+(AN25-AD25)*8/10</f>
        <v>5.6819999999999996E-3</v>
      </c>
      <c r="AM25" s="3">
        <f>AD25+(AN25-AD25)*9/10</f>
        <v>5.6309999999999997E-3</v>
      </c>
      <c r="AN25" s="3">
        <v>5.5799999999999999E-3</v>
      </c>
      <c r="AO25" s="3">
        <f>AN25+(AP25-AN25)/2</f>
        <v>5.0349999999999995E-3</v>
      </c>
      <c r="AP25" s="3">
        <v>4.4900000000000001E-3</v>
      </c>
      <c r="AQ25" s="3">
        <f t="shared" si="0"/>
        <v>4.3969999999999999E-3</v>
      </c>
      <c r="AR25" s="3">
        <f t="shared" si="1"/>
        <v>4.3039999999999997E-3</v>
      </c>
      <c r="AS25" s="3">
        <f t="shared" si="2"/>
        <v>4.2110000000000003E-3</v>
      </c>
      <c r="AT25" s="3">
        <f t="shared" si="3"/>
        <v>4.1180000000000001E-3</v>
      </c>
      <c r="AU25" s="3">
        <f t="shared" si="4"/>
        <v>4.0249999999999999E-3</v>
      </c>
      <c r="AV25" s="3">
        <f t="shared" si="5"/>
        <v>3.9319999999999997E-3</v>
      </c>
      <c r="AW25" s="3">
        <f t="shared" si="6"/>
        <v>3.839E-3</v>
      </c>
      <c r="AX25" s="3">
        <f t="shared" si="7"/>
        <v>3.7459999999999998E-3</v>
      </c>
      <c r="AY25" s="3">
        <f t="shared" si="8"/>
        <v>3.653E-3</v>
      </c>
      <c r="AZ25" s="3">
        <v>3.5599999999999998E-3</v>
      </c>
      <c r="BA25" s="3">
        <f t="shared" si="9"/>
        <v>3.4909999999999997E-3</v>
      </c>
      <c r="BB25" s="3">
        <f t="shared" si="10"/>
        <v>3.4219999999999997E-3</v>
      </c>
      <c r="BC25" s="3">
        <f t="shared" si="11"/>
        <v>3.3530000000000001E-3</v>
      </c>
      <c r="BD25" s="3">
        <f t="shared" si="12"/>
        <v>3.284E-3</v>
      </c>
      <c r="BE25" s="3">
        <f t="shared" si="13"/>
        <v>3.215E-3</v>
      </c>
      <c r="BF25" s="3">
        <f t="shared" si="14"/>
        <v>3.1459999999999999E-3</v>
      </c>
      <c r="BG25" s="3">
        <f t="shared" si="15"/>
        <v>3.0769999999999999E-3</v>
      </c>
      <c r="BH25" s="3">
        <f t="shared" si="16"/>
        <v>3.0080000000000003E-3</v>
      </c>
      <c r="BI25" s="3">
        <f t="shared" si="17"/>
        <v>2.9390000000000002E-3</v>
      </c>
      <c r="BJ25" s="3">
        <v>2.8700000000000002E-3</v>
      </c>
      <c r="BK25" s="3">
        <f t="shared" si="18"/>
        <v>2.797E-3</v>
      </c>
      <c r="BL25" s="3">
        <f t="shared" si="19"/>
        <v>2.7240000000000003E-3</v>
      </c>
      <c r="BM25" s="3">
        <f t="shared" si="20"/>
        <v>2.6510000000000001E-3</v>
      </c>
      <c r="BN25" s="3">
        <f t="shared" si="21"/>
        <v>2.578E-3</v>
      </c>
      <c r="BO25" s="3">
        <f t="shared" si="22"/>
        <v>2.5050000000000003E-3</v>
      </c>
      <c r="BP25" s="3">
        <f t="shared" si="23"/>
        <v>2.4320000000000001E-3</v>
      </c>
      <c r="BQ25" s="3">
        <f t="shared" si="24"/>
        <v>2.359E-3</v>
      </c>
      <c r="BR25" s="3">
        <f t="shared" si="25"/>
        <v>2.2859999999999998E-3</v>
      </c>
      <c r="BS25" s="3">
        <f t="shared" si="26"/>
        <v>2.2130000000000001E-3</v>
      </c>
      <c r="BT25" s="3">
        <v>2.14E-3</v>
      </c>
      <c r="BU25" s="3">
        <f t="shared" si="27"/>
        <v>2.111E-3</v>
      </c>
      <c r="BV25" s="3">
        <f t="shared" si="28"/>
        <v>2.0820000000000001E-3</v>
      </c>
      <c r="BW25" s="3">
        <f t="shared" si="29"/>
        <v>2.0530000000000001E-3</v>
      </c>
      <c r="BX25" s="3">
        <f t="shared" si="30"/>
        <v>2.0240000000000002E-3</v>
      </c>
      <c r="BY25" s="3">
        <f t="shared" si="31"/>
        <v>1.9950000000000002E-3</v>
      </c>
      <c r="BZ25" s="3">
        <f t="shared" si="32"/>
        <v>1.9659999999999999E-3</v>
      </c>
      <c r="CA25" s="3">
        <f t="shared" si="33"/>
        <v>1.9370000000000001E-3</v>
      </c>
      <c r="CB25" s="3">
        <f t="shared" si="34"/>
        <v>1.908E-3</v>
      </c>
      <c r="CC25" s="3">
        <f t="shared" si="35"/>
        <v>1.879E-3</v>
      </c>
      <c r="CD25" s="3">
        <v>1.8500000000000001E-3</v>
      </c>
      <c r="CE25" s="3">
        <f t="shared" si="36"/>
        <v>1.892E-3</v>
      </c>
      <c r="CF25" s="3">
        <f t="shared" si="37"/>
        <v>1.934E-3</v>
      </c>
      <c r="CG25" s="3">
        <f t="shared" si="38"/>
        <v>1.9759999999999999E-3</v>
      </c>
      <c r="CH25" s="3">
        <f t="shared" si="39"/>
        <v>2.0179999999999998E-3</v>
      </c>
      <c r="CI25" s="3">
        <f t="shared" si="40"/>
        <v>2.0600000000000002E-3</v>
      </c>
      <c r="CJ25" s="3">
        <f t="shared" si="41"/>
        <v>2.1020000000000001E-3</v>
      </c>
      <c r="CK25" s="3">
        <f t="shared" si="42"/>
        <v>2.1440000000000001E-3</v>
      </c>
      <c r="CL25" s="3">
        <f t="shared" si="43"/>
        <v>2.186E-3</v>
      </c>
      <c r="CM25" s="3">
        <f t="shared" si="44"/>
        <v>2.2279999999999999E-3</v>
      </c>
      <c r="CN25" s="3">
        <v>2.2699999999999999E-3</v>
      </c>
      <c r="CO25" s="3">
        <f t="shared" si="45"/>
        <v>2.2199999999999998E-3</v>
      </c>
      <c r="CP25" s="3">
        <f t="shared" si="46"/>
        <v>2.1700000000000001E-3</v>
      </c>
      <c r="CQ25" s="3">
        <f t="shared" si="47"/>
        <v>2.1199999999999999E-3</v>
      </c>
      <c r="CR25" s="3">
        <f t="shared" si="48"/>
        <v>2.0699999999999998E-3</v>
      </c>
      <c r="CS25" s="3">
        <f t="shared" si="49"/>
        <v>2.0200000000000001E-3</v>
      </c>
      <c r="CT25" s="3">
        <f t="shared" si="50"/>
        <v>1.97E-3</v>
      </c>
      <c r="CU25" s="3">
        <f t="shared" si="51"/>
        <v>1.92E-3</v>
      </c>
      <c r="CV25" s="3">
        <f t="shared" si="52"/>
        <v>1.8700000000000001E-3</v>
      </c>
      <c r="CW25" s="3">
        <f t="shared" si="53"/>
        <v>1.82E-3</v>
      </c>
      <c r="CX25" s="3">
        <v>1.7700000000000001E-3</v>
      </c>
      <c r="CY25" s="3">
        <f t="shared" si="54"/>
        <v>1.753E-3</v>
      </c>
      <c r="CZ25" s="3">
        <f t="shared" si="55"/>
        <v>1.7360000000000001E-3</v>
      </c>
      <c r="DA25" s="3">
        <f t="shared" si="56"/>
        <v>1.719E-3</v>
      </c>
      <c r="DB25" s="3">
        <f t="shared" si="57"/>
        <v>1.7020000000000002E-3</v>
      </c>
      <c r="DC25" s="3">
        <f t="shared" si="58"/>
        <v>1.6850000000000001E-3</v>
      </c>
      <c r="DD25" s="3">
        <f t="shared" si="59"/>
        <v>1.668E-3</v>
      </c>
      <c r="DE25" s="3">
        <f t="shared" si="60"/>
        <v>1.6510000000000001E-3</v>
      </c>
      <c r="DF25" s="3">
        <f t="shared" si="61"/>
        <v>1.634E-3</v>
      </c>
      <c r="DG25" s="3">
        <f t="shared" si="62"/>
        <v>1.6170000000000002E-3</v>
      </c>
      <c r="DH25" s="3">
        <v>1.6000000000000001E-3</v>
      </c>
      <c r="DI25" s="3">
        <f t="shared" si="63"/>
        <v>1.5770000000000001E-3</v>
      </c>
      <c r="DJ25" s="3">
        <f t="shared" si="64"/>
        <v>1.554E-3</v>
      </c>
      <c r="DK25" s="3">
        <f t="shared" si="65"/>
        <v>1.531E-3</v>
      </c>
      <c r="DL25" s="3">
        <f t="shared" si="66"/>
        <v>1.508E-3</v>
      </c>
      <c r="DM25" s="3">
        <f t="shared" si="67"/>
        <v>1.485E-3</v>
      </c>
      <c r="DN25" s="3">
        <f t="shared" si="68"/>
        <v>1.462E-3</v>
      </c>
      <c r="DO25" s="3">
        <f t="shared" si="69"/>
        <v>1.439E-3</v>
      </c>
      <c r="DP25" s="3">
        <f t="shared" si="70"/>
        <v>1.4159999999999999E-3</v>
      </c>
      <c r="DQ25" s="3">
        <f t="shared" si="71"/>
        <v>1.3929999999999999E-3</v>
      </c>
      <c r="DR25" s="3">
        <v>1.3699999999999999E-3</v>
      </c>
      <c r="DS25" s="3">
        <f t="shared" si="72"/>
        <v>1.356E-3</v>
      </c>
      <c r="DT25" s="3">
        <f t="shared" si="73"/>
        <v>1.3419999999999999E-3</v>
      </c>
      <c r="DU25" s="3">
        <f t="shared" si="74"/>
        <v>1.328E-3</v>
      </c>
      <c r="DV25" s="3">
        <f t="shared" si="75"/>
        <v>1.3139999999999998E-3</v>
      </c>
      <c r="DW25" s="3">
        <f t="shared" si="76"/>
        <v>1.2999999999999999E-3</v>
      </c>
      <c r="DX25" s="3">
        <f t="shared" si="77"/>
        <v>1.286E-3</v>
      </c>
      <c r="DY25" s="3">
        <f t="shared" si="78"/>
        <v>1.2719999999999999E-3</v>
      </c>
      <c r="DZ25" s="3">
        <f t="shared" si="79"/>
        <v>1.258E-3</v>
      </c>
      <c r="EA25" s="3">
        <f t="shared" si="80"/>
        <v>1.2439999999999999E-3</v>
      </c>
      <c r="EB25" s="3">
        <v>1.23E-3</v>
      </c>
      <c r="EC25" s="3">
        <f t="shared" si="81"/>
        <v>1.2199999999999999E-3</v>
      </c>
      <c r="ED25" s="3">
        <f t="shared" si="82"/>
        <v>1.2099999999999999E-3</v>
      </c>
      <c r="EE25" s="3">
        <f t="shared" si="83"/>
        <v>1.1999999999999999E-3</v>
      </c>
      <c r="EF25" s="3">
        <f t="shared" si="84"/>
        <v>1.1899999999999999E-3</v>
      </c>
      <c r="EG25" s="3">
        <f t="shared" si="85"/>
        <v>1.1800000000000001E-3</v>
      </c>
      <c r="EH25" s="3">
        <f t="shared" si="86"/>
        <v>1.17E-3</v>
      </c>
      <c r="EI25" s="3">
        <f t="shared" si="87"/>
        <v>1.16E-3</v>
      </c>
      <c r="EJ25" s="3">
        <f t="shared" si="88"/>
        <v>1.15E-3</v>
      </c>
      <c r="EK25" s="3">
        <f t="shared" si="89"/>
        <v>1.14E-3</v>
      </c>
      <c r="EL25" s="3">
        <v>1.1299999999999999E-3</v>
      </c>
      <c r="EM25" s="3">
        <f t="shared" si="90"/>
        <v>1.121E-3</v>
      </c>
      <c r="EN25" s="3">
        <f t="shared" si="91"/>
        <v>1.1119999999999999E-3</v>
      </c>
      <c r="EO25" s="3">
        <f t="shared" si="92"/>
        <v>1.1029999999999998E-3</v>
      </c>
      <c r="EP25" s="3">
        <f t="shared" si="93"/>
        <v>1.0939999999999999E-3</v>
      </c>
      <c r="EQ25" s="3">
        <f t="shared" si="94"/>
        <v>1.085E-3</v>
      </c>
      <c r="ER25" s="3">
        <f t="shared" si="95"/>
        <v>1.0759999999999999E-3</v>
      </c>
      <c r="ES25" s="3">
        <f t="shared" si="96"/>
        <v>1.0669999999999998E-3</v>
      </c>
      <c r="ET25" s="3">
        <f t="shared" si="97"/>
        <v>1.0579999999999999E-3</v>
      </c>
      <c r="EU25" s="3">
        <f t="shared" si="98"/>
        <v>1.049E-3</v>
      </c>
      <c r="EV25" s="3">
        <v>1.0399999999999999E-3</v>
      </c>
      <c r="FB25" s="1"/>
      <c r="FC25" s="1"/>
      <c r="FK25" s="1"/>
      <c r="FL25" s="1"/>
      <c r="FM25" s="1"/>
      <c r="FT25" s="1"/>
      <c r="FU25" s="1"/>
      <c r="FV25" s="1"/>
      <c r="FW25" s="1"/>
    </row>
    <row r="26" spans="1:181" x14ac:dyDescent="0.25">
      <c r="A26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7.62E-3</v>
      </c>
      <c r="T26" s="3">
        <f>S26+(AC26-S26)*1/10</f>
        <v>7.4819999999999999E-3</v>
      </c>
      <c r="U26" s="3">
        <f>S26+(AC26-S26)*2/10</f>
        <v>7.3439999999999998E-3</v>
      </c>
      <c r="V26" s="3">
        <f>S26+(AC26-S26)*3/10</f>
        <v>7.2059999999999997E-3</v>
      </c>
      <c r="W26" s="3">
        <f>S26+(AC26-S26)*4/10</f>
        <v>7.0679999999999996E-3</v>
      </c>
      <c r="X26" s="3">
        <f>S26+(AC26-S26)*5/10</f>
        <v>6.9300000000000004E-3</v>
      </c>
      <c r="Y26" s="3">
        <f>S26+(AC26-S26)*6/10</f>
        <v>6.7920000000000003E-3</v>
      </c>
      <c r="Z26" s="3">
        <f>S26+(AC26-S26)*7/10</f>
        <v>6.6540000000000002E-3</v>
      </c>
      <c r="AA26" s="3">
        <f>S26+(AC26-S26)*8/10</f>
        <v>6.5160000000000001E-3</v>
      </c>
      <c r="AB26" s="3">
        <f>S26+(AC26-S26)*9/10</f>
        <v>6.378E-3</v>
      </c>
      <c r="AC26" s="3">
        <v>6.2399999999999999E-3</v>
      </c>
      <c r="AD26" s="3">
        <f>AC26+(AM26-AC26)*1/10</f>
        <v>6.1830000000000001E-3</v>
      </c>
      <c r="AE26" s="3">
        <f>AC26+(AM26-AC26)*2/10</f>
        <v>6.1259999999999995E-3</v>
      </c>
      <c r="AF26" s="3">
        <f>AC26+(AM26-AC26)*3/10</f>
        <v>6.0689999999999997E-3</v>
      </c>
      <c r="AG26" s="3">
        <f>AC26+(AM26-AC26)*4/10</f>
        <v>6.012E-3</v>
      </c>
      <c r="AH26" s="3">
        <f>AC26+(AM26-AC26)*5/10</f>
        <v>5.9550000000000002E-3</v>
      </c>
      <c r="AI26" s="3">
        <f>AC26+(AM26-AC26)*6/10</f>
        <v>5.8979999999999996E-3</v>
      </c>
      <c r="AJ26" s="3">
        <f>AC26+(AM26-AC26)*7/10</f>
        <v>5.8409999999999998E-3</v>
      </c>
      <c r="AK26" s="3">
        <f>AC26+(AM26-AC26)*8/10</f>
        <v>5.7840000000000001E-3</v>
      </c>
      <c r="AL26" s="3">
        <f>AC26+(AM26-AC26)*9/10</f>
        <v>5.7269999999999995E-3</v>
      </c>
      <c r="AM26" s="3">
        <v>5.6699999999999997E-3</v>
      </c>
      <c r="AN26" s="3">
        <f>AM26+(AP26-AM26)*1/3</f>
        <v>5.3533333333333332E-3</v>
      </c>
      <c r="AO26" s="3">
        <f>AM26+(AP26-AM26)*2/3</f>
        <v>5.0366666666666667E-3</v>
      </c>
      <c r="AP26" s="3">
        <v>4.7200000000000002E-3</v>
      </c>
      <c r="AQ26" s="3">
        <f t="shared" si="0"/>
        <v>4.607E-3</v>
      </c>
      <c r="AR26" s="3">
        <f t="shared" si="1"/>
        <v>4.4939999999999997E-3</v>
      </c>
      <c r="AS26" s="3">
        <f t="shared" si="2"/>
        <v>4.3810000000000003E-3</v>
      </c>
      <c r="AT26" s="3">
        <f t="shared" si="3"/>
        <v>4.2680000000000001E-3</v>
      </c>
      <c r="AU26" s="3">
        <f t="shared" si="4"/>
        <v>4.1549999999999998E-3</v>
      </c>
      <c r="AV26" s="3">
        <f t="shared" si="5"/>
        <v>4.0420000000000005E-3</v>
      </c>
      <c r="AW26" s="3">
        <f t="shared" si="6"/>
        <v>3.9290000000000002E-3</v>
      </c>
      <c r="AX26" s="3">
        <f t="shared" si="7"/>
        <v>3.8159999999999999E-3</v>
      </c>
      <c r="AY26" s="3">
        <f t="shared" si="8"/>
        <v>3.7029999999999997E-3</v>
      </c>
      <c r="AZ26" s="3">
        <v>3.5899999999999999E-3</v>
      </c>
      <c r="BA26" s="3">
        <f t="shared" si="9"/>
        <v>3.5839999999999999E-3</v>
      </c>
      <c r="BB26" s="3">
        <f t="shared" si="10"/>
        <v>3.578E-3</v>
      </c>
      <c r="BC26" s="3">
        <f t="shared" si="11"/>
        <v>3.5720000000000001E-3</v>
      </c>
      <c r="BD26" s="3">
        <f t="shared" si="12"/>
        <v>3.5660000000000002E-3</v>
      </c>
      <c r="BE26" s="3">
        <f t="shared" si="13"/>
        <v>3.5599999999999998E-3</v>
      </c>
      <c r="BF26" s="3">
        <f t="shared" si="14"/>
        <v>3.5539999999999999E-3</v>
      </c>
      <c r="BG26" s="3">
        <f t="shared" si="15"/>
        <v>3.5479999999999999E-3</v>
      </c>
      <c r="BH26" s="3">
        <f t="shared" si="16"/>
        <v>3.542E-3</v>
      </c>
      <c r="BI26" s="3">
        <f t="shared" si="17"/>
        <v>3.5360000000000001E-3</v>
      </c>
      <c r="BJ26" s="3">
        <v>3.5300000000000002E-3</v>
      </c>
      <c r="BK26" s="3">
        <f t="shared" si="18"/>
        <v>3.3940000000000003E-3</v>
      </c>
      <c r="BL26" s="3">
        <f t="shared" si="19"/>
        <v>3.258E-3</v>
      </c>
      <c r="BM26" s="3">
        <f t="shared" si="20"/>
        <v>3.1220000000000002E-3</v>
      </c>
      <c r="BN26" s="3">
        <f t="shared" si="21"/>
        <v>2.9859999999999999E-3</v>
      </c>
      <c r="BO26" s="3">
        <f t="shared" si="22"/>
        <v>2.8500000000000001E-3</v>
      </c>
      <c r="BP26" s="3">
        <f t="shared" si="23"/>
        <v>2.7140000000000003E-3</v>
      </c>
      <c r="BQ26" s="3">
        <f t="shared" si="24"/>
        <v>2.578E-3</v>
      </c>
      <c r="BR26" s="3">
        <f t="shared" si="25"/>
        <v>2.4420000000000002E-3</v>
      </c>
      <c r="BS26" s="3">
        <f t="shared" si="26"/>
        <v>2.3059999999999999E-3</v>
      </c>
      <c r="BT26" s="3">
        <v>2.1700000000000001E-3</v>
      </c>
      <c r="BU26" s="3">
        <f t="shared" si="27"/>
        <v>2.14E-3</v>
      </c>
      <c r="BV26" s="3">
        <f t="shared" si="28"/>
        <v>2.1099999999999999E-3</v>
      </c>
      <c r="BW26" s="3">
        <f t="shared" si="29"/>
        <v>2.0799999999999998E-3</v>
      </c>
      <c r="BX26" s="3">
        <f t="shared" si="30"/>
        <v>2.0500000000000002E-3</v>
      </c>
      <c r="BY26" s="3">
        <f t="shared" si="31"/>
        <v>2.0200000000000001E-3</v>
      </c>
      <c r="BZ26" s="3">
        <f t="shared" si="32"/>
        <v>1.99E-3</v>
      </c>
      <c r="CA26" s="3">
        <f t="shared" si="33"/>
        <v>1.9599999999999999E-3</v>
      </c>
      <c r="CB26" s="3">
        <f t="shared" si="34"/>
        <v>1.9299999999999999E-3</v>
      </c>
      <c r="CC26" s="3">
        <f t="shared" si="35"/>
        <v>1.9E-3</v>
      </c>
      <c r="CD26" s="3">
        <v>1.8699999999999999E-3</v>
      </c>
      <c r="CE26" s="3">
        <f t="shared" si="36"/>
        <v>1.9089999999999999E-3</v>
      </c>
      <c r="CF26" s="3">
        <f t="shared" si="37"/>
        <v>1.9479999999999999E-3</v>
      </c>
      <c r="CG26" s="3">
        <f t="shared" si="38"/>
        <v>1.9870000000000001E-3</v>
      </c>
      <c r="CH26" s="3">
        <f t="shared" si="39"/>
        <v>2.026E-3</v>
      </c>
      <c r="CI26" s="3">
        <f t="shared" si="40"/>
        <v>2.065E-3</v>
      </c>
      <c r="CJ26" s="3">
        <f t="shared" si="41"/>
        <v>2.104E-3</v>
      </c>
      <c r="CK26" s="3">
        <f t="shared" si="42"/>
        <v>2.1429999999999999E-3</v>
      </c>
      <c r="CL26" s="3">
        <f t="shared" si="43"/>
        <v>2.1819999999999999E-3</v>
      </c>
      <c r="CM26" s="3">
        <f t="shared" si="44"/>
        <v>2.2209999999999999E-3</v>
      </c>
      <c r="CN26" s="3">
        <v>2.2599999999999999E-3</v>
      </c>
      <c r="CO26" s="3">
        <f t="shared" si="45"/>
        <v>2.2009999999999998E-3</v>
      </c>
      <c r="CP26" s="3">
        <f t="shared" si="46"/>
        <v>2.1419999999999998E-3</v>
      </c>
      <c r="CQ26" s="3">
        <f t="shared" si="47"/>
        <v>2.0829999999999998E-3</v>
      </c>
      <c r="CR26" s="3">
        <f t="shared" si="48"/>
        <v>2.0239999999999998E-3</v>
      </c>
      <c r="CS26" s="3">
        <f t="shared" si="49"/>
        <v>1.9649999999999997E-3</v>
      </c>
      <c r="CT26" s="3">
        <f t="shared" si="50"/>
        <v>1.9059999999999999E-3</v>
      </c>
      <c r="CU26" s="3">
        <f t="shared" si="51"/>
        <v>1.8470000000000001E-3</v>
      </c>
      <c r="CV26" s="3">
        <f t="shared" si="52"/>
        <v>1.7880000000000001E-3</v>
      </c>
      <c r="CW26" s="3">
        <f t="shared" si="53"/>
        <v>1.7290000000000001E-3</v>
      </c>
      <c r="CX26" s="3">
        <v>1.67E-3</v>
      </c>
      <c r="CY26" s="3">
        <f t="shared" si="54"/>
        <v>1.67E-3</v>
      </c>
      <c r="CZ26" s="3">
        <f t="shared" si="55"/>
        <v>1.67E-3</v>
      </c>
      <c r="DA26" s="3">
        <f t="shared" si="56"/>
        <v>1.67E-3</v>
      </c>
      <c r="DB26" s="3">
        <f t="shared" si="57"/>
        <v>1.67E-3</v>
      </c>
      <c r="DC26" s="3">
        <f t="shared" si="58"/>
        <v>1.67E-3</v>
      </c>
      <c r="DD26" s="3">
        <f t="shared" si="59"/>
        <v>1.67E-3</v>
      </c>
      <c r="DE26" s="3">
        <f t="shared" si="60"/>
        <v>1.67E-3</v>
      </c>
      <c r="DF26" s="3">
        <f t="shared" si="61"/>
        <v>1.67E-3</v>
      </c>
      <c r="DG26" s="3">
        <f t="shared" si="62"/>
        <v>1.67E-3</v>
      </c>
      <c r="DH26" s="3">
        <v>1.67E-3</v>
      </c>
      <c r="DI26" s="3">
        <f t="shared" si="63"/>
        <v>1.6380000000000001E-3</v>
      </c>
      <c r="DJ26" s="3">
        <f t="shared" si="64"/>
        <v>1.606E-3</v>
      </c>
      <c r="DK26" s="3">
        <f t="shared" si="65"/>
        <v>1.5740000000000001E-3</v>
      </c>
      <c r="DL26" s="3">
        <f t="shared" si="66"/>
        <v>1.542E-3</v>
      </c>
      <c r="DM26" s="3">
        <f t="shared" si="67"/>
        <v>1.5100000000000001E-3</v>
      </c>
      <c r="DN26" s="3">
        <f t="shared" si="68"/>
        <v>1.4780000000000001E-3</v>
      </c>
      <c r="DO26" s="3">
        <f t="shared" si="69"/>
        <v>1.446E-3</v>
      </c>
      <c r="DP26" s="3">
        <f t="shared" si="70"/>
        <v>1.4140000000000001E-3</v>
      </c>
      <c r="DQ26" s="3">
        <f t="shared" si="71"/>
        <v>1.382E-3</v>
      </c>
      <c r="DR26" s="3">
        <v>1.3500000000000001E-3</v>
      </c>
      <c r="DS26" s="3">
        <f t="shared" si="72"/>
        <v>1.3359999999999999E-3</v>
      </c>
      <c r="DT26" s="3">
        <f t="shared" si="73"/>
        <v>1.322E-3</v>
      </c>
      <c r="DU26" s="3">
        <f t="shared" si="74"/>
        <v>1.3080000000000001E-3</v>
      </c>
      <c r="DV26" s="3">
        <f t="shared" si="75"/>
        <v>1.294E-3</v>
      </c>
      <c r="DW26" s="3">
        <f t="shared" si="76"/>
        <v>1.2799999999999999E-3</v>
      </c>
      <c r="DX26" s="3">
        <f t="shared" si="77"/>
        <v>1.266E-3</v>
      </c>
      <c r="DY26" s="3">
        <f t="shared" si="78"/>
        <v>1.2520000000000001E-3</v>
      </c>
      <c r="DZ26" s="3">
        <f t="shared" si="79"/>
        <v>1.238E-3</v>
      </c>
      <c r="EA26" s="3">
        <f t="shared" si="80"/>
        <v>1.2239999999999998E-3</v>
      </c>
      <c r="EB26" s="3">
        <v>1.2099999999999999E-3</v>
      </c>
      <c r="EC26" s="3">
        <f t="shared" si="81"/>
        <v>1.1999999999999999E-3</v>
      </c>
      <c r="ED26" s="3">
        <f t="shared" si="82"/>
        <v>1.1899999999999999E-3</v>
      </c>
      <c r="EE26" s="3">
        <f t="shared" si="83"/>
        <v>1.1800000000000001E-3</v>
      </c>
      <c r="EF26" s="3">
        <f t="shared" si="84"/>
        <v>1.17E-3</v>
      </c>
      <c r="EG26" s="3">
        <f t="shared" si="85"/>
        <v>1.16E-3</v>
      </c>
      <c r="EH26" s="3">
        <f t="shared" si="86"/>
        <v>1.15E-3</v>
      </c>
      <c r="EI26" s="3">
        <f t="shared" si="87"/>
        <v>1.14E-3</v>
      </c>
      <c r="EJ26" s="3">
        <f t="shared" si="88"/>
        <v>1.1300000000000001E-3</v>
      </c>
      <c r="EK26" s="3">
        <f t="shared" si="89"/>
        <v>1.1200000000000001E-3</v>
      </c>
      <c r="EL26" s="3">
        <v>1.1100000000000001E-3</v>
      </c>
      <c r="EM26" s="3">
        <f t="shared" si="90"/>
        <v>1.101E-3</v>
      </c>
      <c r="EN26" s="3">
        <f t="shared" si="91"/>
        <v>1.0920000000000001E-3</v>
      </c>
      <c r="EO26" s="3">
        <f t="shared" si="92"/>
        <v>1.0830000000000002E-3</v>
      </c>
      <c r="EP26" s="3">
        <f t="shared" si="93"/>
        <v>1.0740000000000001E-3</v>
      </c>
      <c r="EQ26" s="3">
        <f t="shared" si="94"/>
        <v>1.065E-3</v>
      </c>
      <c r="ER26" s="3">
        <f t="shared" si="95"/>
        <v>1.0560000000000001E-3</v>
      </c>
      <c r="ES26" s="3">
        <f t="shared" si="96"/>
        <v>1.0470000000000002E-3</v>
      </c>
      <c r="ET26" s="3">
        <f t="shared" si="97"/>
        <v>1.0380000000000001E-3</v>
      </c>
      <c r="EU26" s="3">
        <f t="shared" si="98"/>
        <v>1.029E-3</v>
      </c>
      <c r="EV26" s="3">
        <v>1.0200000000000001E-3</v>
      </c>
      <c r="FA26" s="1"/>
      <c r="FB26" s="1"/>
      <c r="FJ26" s="1"/>
      <c r="FK26" s="1"/>
      <c r="FL26" s="1"/>
      <c r="FS26" s="1"/>
      <c r="FT26" s="1"/>
      <c r="FU26" s="1"/>
      <c r="FV26" s="1"/>
    </row>
    <row r="27" spans="1:181" x14ac:dyDescent="0.25">
      <c r="A27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7.6099999999999996E-3</v>
      </c>
      <c r="S27" s="3">
        <f>R27+(AB27-R27)*1/10</f>
        <v>7.4739999999999997E-3</v>
      </c>
      <c r="T27" s="3">
        <f>R27+(AB27-R27)*2/10</f>
        <v>7.3379999999999999E-3</v>
      </c>
      <c r="U27" s="3">
        <f>R27+(AB27-R27)*3/10</f>
        <v>7.2020000000000001E-3</v>
      </c>
      <c r="V27" s="3">
        <f>R27+(AB27-R27)*4/10</f>
        <v>7.0660000000000002E-3</v>
      </c>
      <c r="W27" s="3">
        <f>R27+(AB27-R27)*5/10</f>
        <v>6.9300000000000004E-3</v>
      </c>
      <c r="X27" s="3">
        <f>R27+(AB27-R27)*6/10</f>
        <v>6.7939999999999997E-3</v>
      </c>
      <c r="Y27" s="3">
        <f>R27+(AB27-R27)*7/10</f>
        <v>6.6579999999999999E-3</v>
      </c>
      <c r="Z27" s="3">
        <f>R27+(AB27-R27)*8/10</f>
        <v>6.522E-3</v>
      </c>
      <c r="AA27" s="3">
        <f>R27+(AB27-R27)*9/10</f>
        <v>6.3860000000000002E-3</v>
      </c>
      <c r="AB27" s="3">
        <v>6.2500000000000003E-3</v>
      </c>
      <c r="AC27" s="3">
        <f>AB27+(AL27-AB27)*1/10</f>
        <v>6.1939999999999999E-3</v>
      </c>
      <c r="AD27" s="3">
        <f>AB27+(AL27-AB27)*2/10</f>
        <v>6.1380000000000002E-3</v>
      </c>
      <c r="AE27" s="3">
        <f>AB27+(AL27-AB27)*3/10</f>
        <v>6.0820000000000006E-3</v>
      </c>
      <c r="AF27" s="3">
        <f>AB27+(AL27-AB27)*4/10</f>
        <v>6.0260000000000001E-3</v>
      </c>
      <c r="AG27" s="3">
        <f>AB27+(AL27-AB27)*5/10</f>
        <v>5.9699999999999996E-3</v>
      </c>
      <c r="AH27" s="3">
        <f>AB27+(AL27-AB27)*6/10</f>
        <v>5.914E-3</v>
      </c>
      <c r="AI27" s="3">
        <f>AB27+(AL27-AB27)*7/10</f>
        <v>5.8580000000000004E-3</v>
      </c>
      <c r="AJ27" s="3">
        <f>AB27+(AL27-AB27)*8/10</f>
        <v>5.8019999999999999E-3</v>
      </c>
      <c r="AK27" s="3">
        <f>AB27+(AL27-AB27)*9/10</f>
        <v>5.7459999999999994E-3</v>
      </c>
      <c r="AL27" s="3">
        <v>5.6899999999999997E-3</v>
      </c>
      <c r="AM27" s="3">
        <f>AL27+(AP27-AL27)*1/4</f>
        <v>5.4075E-3</v>
      </c>
      <c r="AN27" s="3">
        <f>AL27+(AP27-AL27)*2/4</f>
        <v>5.1249999999999993E-3</v>
      </c>
      <c r="AO27" s="3">
        <f>AL27+(AP27-AL27)*3/4</f>
        <v>4.8424999999999996E-3</v>
      </c>
      <c r="AP27" s="3">
        <v>4.5599999999999998E-3</v>
      </c>
      <c r="AQ27" s="3">
        <f t="shared" si="0"/>
        <v>4.4780000000000002E-3</v>
      </c>
      <c r="AR27" s="3">
        <f t="shared" si="1"/>
        <v>4.3959999999999997E-3</v>
      </c>
      <c r="AS27" s="3">
        <f t="shared" si="2"/>
        <v>4.3140000000000001E-3</v>
      </c>
      <c r="AT27" s="3">
        <f t="shared" si="3"/>
        <v>4.2319999999999997E-3</v>
      </c>
      <c r="AU27" s="3">
        <f t="shared" si="4"/>
        <v>4.15E-3</v>
      </c>
      <c r="AV27" s="3">
        <f t="shared" si="5"/>
        <v>4.0679999999999996E-3</v>
      </c>
      <c r="AW27" s="3">
        <f t="shared" si="6"/>
        <v>3.986E-3</v>
      </c>
      <c r="AX27" s="3">
        <f t="shared" si="7"/>
        <v>3.9039999999999999E-3</v>
      </c>
      <c r="AY27" s="3">
        <f t="shared" si="8"/>
        <v>3.8219999999999999E-3</v>
      </c>
      <c r="AZ27" s="3">
        <v>3.7399999999999998E-3</v>
      </c>
      <c r="BA27" s="3">
        <f t="shared" si="9"/>
        <v>3.735E-3</v>
      </c>
      <c r="BB27" s="3">
        <f t="shared" si="10"/>
        <v>3.7299999999999998E-3</v>
      </c>
      <c r="BC27" s="3">
        <f t="shared" si="11"/>
        <v>3.725E-3</v>
      </c>
      <c r="BD27" s="3">
        <f t="shared" si="12"/>
        <v>3.7199999999999998E-3</v>
      </c>
      <c r="BE27" s="3">
        <f t="shared" si="13"/>
        <v>3.715E-3</v>
      </c>
      <c r="BF27" s="3">
        <f t="shared" si="14"/>
        <v>3.7100000000000002E-3</v>
      </c>
      <c r="BG27" s="3">
        <f t="shared" si="15"/>
        <v>3.705E-3</v>
      </c>
      <c r="BH27" s="3">
        <f t="shared" si="16"/>
        <v>3.7000000000000002E-3</v>
      </c>
      <c r="BI27" s="3">
        <f t="shared" si="17"/>
        <v>3.6949999999999999E-3</v>
      </c>
      <c r="BJ27" s="3">
        <v>3.6900000000000001E-3</v>
      </c>
      <c r="BK27" s="3">
        <f t="shared" si="18"/>
        <v>3.519E-3</v>
      </c>
      <c r="BL27" s="3">
        <f t="shared" si="19"/>
        <v>3.3480000000000003E-3</v>
      </c>
      <c r="BM27" s="3">
        <f t="shared" si="20"/>
        <v>3.1770000000000001E-3</v>
      </c>
      <c r="BN27" s="3">
        <f t="shared" si="21"/>
        <v>3.006E-3</v>
      </c>
      <c r="BO27" s="3">
        <f t="shared" si="22"/>
        <v>2.8349999999999998E-3</v>
      </c>
      <c r="BP27" s="3">
        <f t="shared" si="23"/>
        <v>2.6639999999999997E-3</v>
      </c>
      <c r="BQ27" s="3">
        <f t="shared" si="24"/>
        <v>2.493E-3</v>
      </c>
      <c r="BR27" s="3">
        <f t="shared" si="25"/>
        <v>2.3220000000000003E-3</v>
      </c>
      <c r="BS27" s="3">
        <f t="shared" si="26"/>
        <v>2.1510000000000001E-3</v>
      </c>
      <c r="BT27" s="3">
        <v>1.98E-3</v>
      </c>
      <c r="BU27" s="3">
        <f t="shared" si="27"/>
        <v>1.9680000000000001E-3</v>
      </c>
      <c r="BV27" s="3">
        <f t="shared" si="28"/>
        <v>1.9559999999999998E-3</v>
      </c>
      <c r="BW27" s="3">
        <f t="shared" si="29"/>
        <v>1.944E-3</v>
      </c>
      <c r="BX27" s="3">
        <f t="shared" si="30"/>
        <v>1.9320000000000001E-3</v>
      </c>
      <c r="BY27" s="3">
        <f t="shared" si="31"/>
        <v>1.92E-3</v>
      </c>
      <c r="BZ27" s="3">
        <f t="shared" si="32"/>
        <v>1.908E-3</v>
      </c>
      <c r="CA27" s="3">
        <f t="shared" si="33"/>
        <v>1.8960000000000001E-3</v>
      </c>
      <c r="CB27" s="3">
        <f t="shared" si="34"/>
        <v>1.884E-3</v>
      </c>
      <c r="CC27" s="3">
        <f t="shared" si="35"/>
        <v>1.8720000000000002E-3</v>
      </c>
      <c r="CD27" s="3">
        <v>1.8600000000000001E-3</v>
      </c>
      <c r="CE27" s="3">
        <f t="shared" si="36"/>
        <v>1.882E-3</v>
      </c>
      <c r="CF27" s="3">
        <f t="shared" si="37"/>
        <v>1.9040000000000001E-3</v>
      </c>
      <c r="CG27" s="3">
        <f t="shared" si="38"/>
        <v>1.926E-3</v>
      </c>
      <c r="CH27" s="3">
        <f t="shared" si="39"/>
        <v>1.9480000000000001E-3</v>
      </c>
      <c r="CI27" s="3">
        <f t="shared" si="40"/>
        <v>1.97E-3</v>
      </c>
      <c r="CJ27" s="3">
        <f t="shared" si="41"/>
        <v>1.9919999999999998E-3</v>
      </c>
      <c r="CK27" s="3">
        <f t="shared" si="42"/>
        <v>2.0139999999999997E-3</v>
      </c>
      <c r="CL27" s="3">
        <f t="shared" si="43"/>
        <v>2.036E-3</v>
      </c>
      <c r="CM27" s="3">
        <f t="shared" si="44"/>
        <v>2.0579999999999999E-3</v>
      </c>
      <c r="CN27" s="3">
        <v>2.0799999999999998E-3</v>
      </c>
      <c r="CO27" s="3">
        <f t="shared" si="45"/>
        <v>2.0399999999999997E-3</v>
      </c>
      <c r="CP27" s="3">
        <f t="shared" si="46"/>
        <v>2E-3</v>
      </c>
      <c r="CQ27" s="3">
        <f t="shared" si="47"/>
        <v>1.9599999999999999E-3</v>
      </c>
      <c r="CR27" s="3">
        <f t="shared" si="48"/>
        <v>1.9199999999999998E-3</v>
      </c>
      <c r="CS27" s="3">
        <f t="shared" si="49"/>
        <v>1.8799999999999999E-3</v>
      </c>
      <c r="CT27" s="3">
        <f t="shared" si="50"/>
        <v>1.8400000000000001E-3</v>
      </c>
      <c r="CU27" s="3">
        <f t="shared" si="51"/>
        <v>1.8E-3</v>
      </c>
      <c r="CV27" s="3">
        <f t="shared" si="52"/>
        <v>1.7600000000000001E-3</v>
      </c>
      <c r="CW27" s="3">
        <f t="shared" si="53"/>
        <v>1.7200000000000002E-3</v>
      </c>
      <c r="CX27" s="3">
        <v>1.6800000000000001E-3</v>
      </c>
      <c r="CY27" s="3">
        <f t="shared" si="54"/>
        <v>1.6770000000000001E-3</v>
      </c>
      <c r="CZ27" s="3">
        <f t="shared" si="55"/>
        <v>1.6740000000000001E-3</v>
      </c>
      <c r="DA27" s="3">
        <f t="shared" si="56"/>
        <v>1.671E-3</v>
      </c>
      <c r="DB27" s="3">
        <f t="shared" si="57"/>
        <v>1.668E-3</v>
      </c>
      <c r="DC27" s="3">
        <f t="shared" si="58"/>
        <v>1.665E-3</v>
      </c>
      <c r="DD27" s="3">
        <f t="shared" si="59"/>
        <v>1.6620000000000001E-3</v>
      </c>
      <c r="DE27" s="3">
        <f t="shared" si="60"/>
        <v>1.6590000000000001E-3</v>
      </c>
      <c r="DF27" s="3">
        <f t="shared" si="61"/>
        <v>1.6559999999999999E-3</v>
      </c>
      <c r="DG27" s="3">
        <f t="shared" si="62"/>
        <v>1.653E-3</v>
      </c>
      <c r="DH27" s="3">
        <v>1.65E-3</v>
      </c>
      <c r="DI27" s="3">
        <f t="shared" si="63"/>
        <v>1.6130000000000001E-3</v>
      </c>
      <c r="DJ27" s="3">
        <f t="shared" si="64"/>
        <v>1.5759999999999999E-3</v>
      </c>
      <c r="DK27" s="3">
        <f t="shared" si="65"/>
        <v>1.539E-3</v>
      </c>
      <c r="DL27" s="3">
        <f t="shared" si="66"/>
        <v>1.5020000000000001E-3</v>
      </c>
      <c r="DM27" s="3">
        <f t="shared" si="67"/>
        <v>1.4650000000000002E-3</v>
      </c>
      <c r="DN27" s="3">
        <f t="shared" si="68"/>
        <v>1.428E-3</v>
      </c>
      <c r="DO27" s="3">
        <f t="shared" si="69"/>
        <v>1.3910000000000001E-3</v>
      </c>
      <c r="DP27" s="3">
        <f t="shared" si="70"/>
        <v>1.3540000000000002E-3</v>
      </c>
      <c r="DQ27" s="3">
        <f t="shared" si="71"/>
        <v>1.317E-3</v>
      </c>
      <c r="DR27" s="3">
        <v>1.2800000000000001E-3</v>
      </c>
      <c r="DS27" s="3">
        <f t="shared" si="72"/>
        <v>1.2670000000000001E-3</v>
      </c>
      <c r="DT27" s="3">
        <f t="shared" si="73"/>
        <v>1.2540000000000001E-3</v>
      </c>
      <c r="DU27" s="3">
        <f t="shared" si="74"/>
        <v>1.2410000000000001E-3</v>
      </c>
      <c r="DV27" s="3">
        <f t="shared" si="75"/>
        <v>1.2280000000000001E-3</v>
      </c>
      <c r="DW27" s="3">
        <f t="shared" si="76"/>
        <v>1.2149999999999999E-3</v>
      </c>
      <c r="DX27" s="3">
        <f t="shared" si="77"/>
        <v>1.2019999999999999E-3</v>
      </c>
      <c r="DY27" s="3">
        <f t="shared" si="78"/>
        <v>1.189E-3</v>
      </c>
      <c r="DZ27" s="3">
        <f t="shared" si="79"/>
        <v>1.176E-3</v>
      </c>
      <c r="EA27" s="3">
        <f t="shared" si="80"/>
        <v>1.163E-3</v>
      </c>
      <c r="EB27" s="3">
        <v>1.15E-3</v>
      </c>
      <c r="EC27" s="3">
        <f t="shared" si="81"/>
        <v>1.1410000000000001E-3</v>
      </c>
      <c r="ED27" s="3">
        <f t="shared" si="82"/>
        <v>1.132E-3</v>
      </c>
      <c r="EE27" s="3">
        <f t="shared" si="83"/>
        <v>1.1229999999999999E-3</v>
      </c>
      <c r="EF27" s="3">
        <f t="shared" si="84"/>
        <v>1.114E-3</v>
      </c>
      <c r="EG27" s="3">
        <f t="shared" si="85"/>
        <v>1.1050000000000001E-3</v>
      </c>
      <c r="EH27" s="3">
        <f t="shared" si="86"/>
        <v>1.096E-3</v>
      </c>
      <c r="EI27" s="3">
        <f t="shared" si="87"/>
        <v>1.0869999999999999E-3</v>
      </c>
      <c r="EJ27" s="3">
        <f t="shared" si="88"/>
        <v>1.078E-3</v>
      </c>
      <c r="EK27" s="3">
        <f t="shared" si="89"/>
        <v>1.0690000000000001E-3</v>
      </c>
      <c r="EL27" s="3">
        <v>1.06E-3</v>
      </c>
      <c r="EM27" s="3">
        <f t="shared" si="90"/>
        <v>1.0510000000000001E-3</v>
      </c>
      <c r="EN27" s="3">
        <f t="shared" si="91"/>
        <v>1.042E-3</v>
      </c>
      <c r="EO27" s="3">
        <f t="shared" si="92"/>
        <v>1.0330000000000001E-3</v>
      </c>
      <c r="EP27" s="3">
        <f t="shared" si="93"/>
        <v>1.024E-3</v>
      </c>
      <c r="EQ27" s="3">
        <f t="shared" si="94"/>
        <v>1.0150000000000001E-3</v>
      </c>
      <c r="ER27" s="3">
        <f t="shared" si="95"/>
        <v>1.0059999999999999E-3</v>
      </c>
      <c r="ES27" s="3">
        <f t="shared" si="96"/>
        <v>9.9700000000000006E-4</v>
      </c>
      <c r="ET27" s="3">
        <f t="shared" si="97"/>
        <v>9.8799999999999995E-4</v>
      </c>
      <c r="EU27" s="3">
        <f t="shared" si="98"/>
        <v>9.7900000000000005E-4</v>
      </c>
      <c r="EV27" s="3">
        <v>9.7000000000000005E-4</v>
      </c>
    </row>
    <row r="28" spans="1:181" x14ac:dyDescent="0.25">
      <c r="A28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7.5300000000000002E-3</v>
      </c>
      <c r="R28" s="3">
        <f>Q28+(AA28-Q28)*1/10</f>
        <v>7.3969999999999999E-3</v>
      </c>
      <c r="S28" s="3">
        <f>Q28+(AA28-Q28)*2/10</f>
        <v>7.2640000000000005E-3</v>
      </c>
      <c r="T28" s="3">
        <f>Q28+(AA28-Q28)*3/10</f>
        <v>7.1310000000000002E-3</v>
      </c>
      <c r="U28" s="3">
        <f>Q28+(AA28-Q28)*4/10</f>
        <v>6.9979999999999999E-3</v>
      </c>
      <c r="V28" s="3">
        <f>Q28+(AA28-Q28)*5/10</f>
        <v>6.8649999999999996E-3</v>
      </c>
      <c r="W28" s="3">
        <f>Q28+(AA28-Q28)*6/10</f>
        <v>6.7320000000000001E-3</v>
      </c>
      <c r="X28" s="3">
        <f>Q28+(AA28-Q28)*7/10</f>
        <v>6.5989999999999998E-3</v>
      </c>
      <c r="Y28" s="3">
        <f>Q28+(AA28-Q28)*8/10</f>
        <v>6.4659999999999995E-3</v>
      </c>
      <c r="Z28" s="3">
        <f>Q28+(AA28-Q28)*9/10</f>
        <v>6.3330000000000001E-3</v>
      </c>
      <c r="AA28" s="3">
        <v>6.1999999999999998E-3</v>
      </c>
      <c r="AB28" s="3">
        <f>AA28+(AK28-AA28)*1/10</f>
        <v>6.1459999999999996E-3</v>
      </c>
      <c r="AC28" s="3">
        <f>AA28+(AK28-AA28)*2/10</f>
        <v>6.0920000000000002E-3</v>
      </c>
      <c r="AD28" s="3">
        <f>AA28+(AK28-AA28)*3/10</f>
        <v>6.038E-3</v>
      </c>
      <c r="AE28" s="3">
        <f>AA28+(AK28-AA28)*4/10</f>
        <v>5.9839999999999997E-3</v>
      </c>
      <c r="AF28" s="3">
        <f>AA28+(AK28-AA28)*5/10</f>
        <v>5.9299999999999995E-3</v>
      </c>
      <c r="AG28" s="3">
        <f>AA28+(AK28-AA28)*6/10</f>
        <v>5.8760000000000001E-3</v>
      </c>
      <c r="AH28" s="3">
        <f>AA28+(AK28-AA28)*7/10</f>
        <v>5.8219999999999999E-3</v>
      </c>
      <c r="AI28" s="3">
        <f>AA28+(AK28-AA28)*8/10</f>
        <v>5.7679999999999997E-3</v>
      </c>
      <c r="AJ28" s="3">
        <f>AA28+(AK28-AA28)*9/10</f>
        <v>5.7140000000000003E-3</v>
      </c>
      <c r="AK28" s="3">
        <v>5.6600000000000001E-3</v>
      </c>
      <c r="AL28" s="3">
        <f>AK28+(AP28-AK28)*1/5</f>
        <v>5.4520000000000002E-3</v>
      </c>
      <c r="AM28" s="3">
        <f>AK28+(AP28-AK28)*2/5</f>
        <v>5.2440000000000004E-3</v>
      </c>
      <c r="AN28" s="3">
        <f>AK28+(AP28-AK28)*3/5</f>
        <v>5.0359999999999997E-3</v>
      </c>
      <c r="AO28" s="3">
        <f>AK28+(AP28-AK28)*4/5</f>
        <v>4.8279999999999998E-3</v>
      </c>
      <c r="AP28" s="3">
        <v>4.62E-3</v>
      </c>
      <c r="AQ28" s="3">
        <f t="shared" si="0"/>
        <v>4.5370000000000002E-3</v>
      </c>
      <c r="AR28" s="3">
        <f t="shared" si="1"/>
        <v>4.4539999999999996E-3</v>
      </c>
      <c r="AS28" s="3">
        <f t="shared" si="2"/>
        <v>4.3709999999999999E-3</v>
      </c>
      <c r="AT28" s="3">
        <f t="shared" si="3"/>
        <v>4.2880000000000001E-3</v>
      </c>
      <c r="AU28" s="3">
        <f t="shared" si="4"/>
        <v>4.2050000000000004E-3</v>
      </c>
      <c r="AV28" s="3">
        <f t="shared" si="5"/>
        <v>4.1219999999999998E-3</v>
      </c>
      <c r="AW28" s="3">
        <f t="shared" si="6"/>
        <v>4.0390000000000001E-3</v>
      </c>
      <c r="AX28" s="3">
        <f t="shared" si="7"/>
        <v>3.9560000000000003E-3</v>
      </c>
      <c r="AY28" s="3">
        <f t="shared" si="8"/>
        <v>3.8729999999999997E-3</v>
      </c>
      <c r="AZ28" s="3">
        <v>3.79E-3</v>
      </c>
      <c r="BA28" s="3">
        <f t="shared" si="9"/>
        <v>3.7699999999999999E-3</v>
      </c>
      <c r="BB28" s="3">
        <f t="shared" si="10"/>
        <v>3.7499999999999999E-3</v>
      </c>
      <c r="BC28" s="3">
        <f t="shared" si="11"/>
        <v>3.7299999999999998E-3</v>
      </c>
      <c r="BD28" s="3">
        <f t="shared" si="12"/>
        <v>3.7099999999999998E-3</v>
      </c>
      <c r="BE28" s="3">
        <f t="shared" si="13"/>
        <v>3.6899999999999997E-3</v>
      </c>
      <c r="BF28" s="3">
        <f t="shared" si="14"/>
        <v>3.6700000000000001E-3</v>
      </c>
      <c r="BG28" s="3">
        <f t="shared" si="15"/>
        <v>3.65E-3</v>
      </c>
      <c r="BH28" s="3">
        <f t="shared" si="16"/>
        <v>3.63E-3</v>
      </c>
      <c r="BI28" s="3">
        <f t="shared" si="17"/>
        <v>3.6099999999999999E-3</v>
      </c>
      <c r="BJ28" s="3">
        <v>3.5899999999999999E-3</v>
      </c>
      <c r="BK28" s="3">
        <f t="shared" si="18"/>
        <v>3.4199999999999999E-3</v>
      </c>
      <c r="BL28" s="3">
        <f t="shared" si="19"/>
        <v>3.2499999999999999E-3</v>
      </c>
      <c r="BM28" s="3">
        <f t="shared" si="20"/>
        <v>3.0799999999999998E-3</v>
      </c>
      <c r="BN28" s="3">
        <f t="shared" si="21"/>
        <v>2.9099999999999998E-3</v>
      </c>
      <c r="BO28" s="3">
        <f t="shared" si="22"/>
        <v>2.7400000000000002E-3</v>
      </c>
      <c r="BP28" s="3">
        <f t="shared" si="23"/>
        <v>2.5700000000000002E-3</v>
      </c>
      <c r="BQ28" s="3">
        <f t="shared" si="24"/>
        <v>2.4000000000000002E-3</v>
      </c>
      <c r="BR28" s="3">
        <f t="shared" si="25"/>
        <v>2.2300000000000002E-3</v>
      </c>
      <c r="BS28" s="3">
        <f t="shared" si="26"/>
        <v>2.0600000000000002E-3</v>
      </c>
      <c r="BT28" s="3">
        <v>1.89E-3</v>
      </c>
      <c r="BU28" s="3">
        <f t="shared" si="27"/>
        <v>1.8860000000000001E-3</v>
      </c>
      <c r="BV28" s="3">
        <f t="shared" si="28"/>
        <v>1.882E-3</v>
      </c>
      <c r="BW28" s="3">
        <f t="shared" si="29"/>
        <v>1.8779999999999999E-3</v>
      </c>
      <c r="BX28" s="3">
        <f t="shared" si="30"/>
        <v>1.874E-3</v>
      </c>
      <c r="BY28" s="3">
        <f t="shared" si="31"/>
        <v>1.8700000000000001E-3</v>
      </c>
      <c r="BZ28" s="3">
        <f t="shared" si="32"/>
        <v>1.866E-3</v>
      </c>
      <c r="CA28" s="3">
        <f t="shared" si="33"/>
        <v>1.8619999999999999E-3</v>
      </c>
      <c r="CB28" s="3">
        <f t="shared" si="34"/>
        <v>1.8580000000000001E-3</v>
      </c>
      <c r="CC28" s="3">
        <f t="shared" si="35"/>
        <v>1.8540000000000002E-3</v>
      </c>
      <c r="CD28" s="3">
        <v>1.8500000000000001E-3</v>
      </c>
      <c r="CE28" s="3">
        <f t="shared" si="36"/>
        <v>1.8680000000000001E-3</v>
      </c>
      <c r="CF28" s="3">
        <f t="shared" si="37"/>
        <v>1.8860000000000001E-3</v>
      </c>
      <c r="CG28" s="3">
        <f t="shared" si="38"/>
        <v>1.9040000000000001E-3</v>
      </c>
      <c r="CH28" s="3">
        <f t="shared" si="39"/>
        <v>1.9220000000000001E-3</v>
      </c>
      <c r="CI28" s="3">
        <f t="shared" si="40"/>
        <v>1.9400000000000001E-3</v>
      </c>
      <c r="CJ28" s="3">
        <f t="shared" si="41"/>
        <v>1.9580000000000001E-3</v>
      </c>
      <c r="CK28" s="3">
        <f t="shared" si="42"/>
        <v>1.9760000000000003E-3</v>
      </c>
      <c r="CL28" s="3">
        <f t="shared" si="43"/>
        <v>1.9940000000000001E-3</v>
      </c>
      <c r="CM28" s="3">
        <f t="shared" si="44"/>
        <v>2.0119999999999999E-3</v>
      </c>
      <c r="CN28" s="3">
        <v>2.0300000000000001E-3</v>
      </c>
      <c r="CO28" s="3">
        <f t="shared" si="45"/>
        <v>1.993E-3</v>
      </c>
      <c r="CP28" s="3">
        <f t="shared" si="46"/>
        <v>1.9560000000000003E-3</v>
      </c>
      <c r="CQ28" s="3">
        <f t="shared" si="47"/>
        <v>1.9190000000000001E-3</v>
      </c>
      <c r="CR28" s="3">
        <f t="shared" si="48"/>
        <v>1.882E-3</v>
      </c>
      <c r="CS28" s="3">
        <f t="shared" si="49"/>
        <v>1.8450000000000001E-3</v>
      </c>
      <c r="CT28" s="3">
        <f t="shared" si="50"/>
        <v>1.8080000000000001E-3</v>
      </c>
      <c r="CU28" s="3">
        <f t="shared" si="51"/>
        <v>1.771E-3</v>
      </c>
      <c r="CV28" s="3">
        <f t="shared" si="52"/>
        <v>1.7340000000000001E-3</v>
      </c>
      <c r="CW28" s="3">
        <f t="shared" si="53"/>
        <v>1.6970000000000002E-3</v>
      </c>
      <c r="CX28" s="3">
        <v>1.66E-3</v>
      </c>
      <c r="CY28" s="3">
        <f t="shared" si="54"/>
        <v>1.6540000000000001E-3</v>
      </c>
      <c r="CZ28" s="3">
        <f t="shared" si="55"/>
        <v>1.6479999999999999E-3</v>
      </c>
      <c r="DA28" s="3">
        <f t="shared" si="56"/>
        <v>1.642E-3</v>
      </c>
      <c r="DB28" s="3">
        <f t="shared" si="57"/>
        <v>1.6360000000000001E-3</v>
      </c>
      <c r="DC28" s="3">
        <f t="shared" si="58"/>
        <v>1.6299999999999999E-3</v>
      </c>
      <c r="DD28" s="3">
        <f t="shared" si="59"/>
        <v>1.624E-3</v>
      </c>
      <c r="DE28" s="3">
        <f t="shared" si="60"/>
        <v>1.6180000000000001E-3</v>
      </c>
      <c r="DF28" s="3">
        <f t="shared" si="61"/>
        <v>1.6120000000000002E-3</v>
      </c>
      <c r="DG28" s="3">
        <f t="shared" si="62"/>
        <v>1.606E-3</v>
      </c>
      <c r="DH28" s="3">
        <v>1.6000000000000001E-3</v>
      </c>
      <c r="DI28" s="3">
        <f t="shared" si="63"/>
        <v>1.5610000000000001E-3</v>
      </c>
      <c r="DJ28" s="3">
        <f t="shared" si="64"/>
        <v>1.5220000000000001E-3</v>
      </c>
      <c r="DK28" s="3">
        <f t="shared" si="65"/>
        <v>1.4829999999999999E-3</v>
      </c>
      <c r="DL28" s="3">
        <f t="shared" si="66"/>
        <v>1.444E-3</v>
      </c>
      <c r="DM28" s="3">
        <f t="shared" si="67"/>
        <v>1.405E-3</v>
      </c>
      <c r="DN28" s="3">
        <f t="shared" si="68"/>
        <v>1.366E-3</v>
      </c>
      <c r="DO28" s="3">
        <f t="shared" si="69"/>
        <v>1.3270000000000001E-3</v>
      </c>
      <c r="DP28" s="3">
        <f t="shared" si="70"/>
        <v>1.2880000000000001E-3</v>
      </c>
      <c r="DQ28" s="3">
        <f t="shared" si="71"/>
        <v>1.2489999999999999E-3</v>
      </c>
      <c r="DR28" s="3">
        <v>1.2099999999999999E-3</v>
      </c>
      <c r="DS28" s="3">
        <f t="shared" si="72"/>
        <v>1.1969999999999999E-3</v>
      </c>
      <c r="DT28" s="3">
        <f t="shared" si="73"/>
        <v>1.1839999999999999E-3</v>
      </c>
      <c r="DU28" s="3">
        <f t="shared" si="74"/>
        <v>1.1709999999999999E-3</v>
      </c>
      <c r="DV28" s="3">
        <f t="shared" si="75"/>
        <v>1.158E-3</v>
      </c>
      <c r="DW28" s="3">
        <f t="shared" si="76"/>
        <v>1.145E-3</v>
      </c>
      <c r="DX28" s="3">
        <f t="shared" si="77"/>
        <v>1.132E-3</v>
      </c>
      <c r="DY28" s="3">
        <f t="shared" si="78"/>
        <v>1.119E-3</v>
      </c>
      <c r="DZ28" s="3">
        <f t="shared" si="79"/>
        <v>1.106E-3</v>
      </c>
      <c r="EA28" s="3">
        <f t="shared" si="80"/>
        <v>1.093E-3</v>
      </c>
      <c r="EB28" s="3">
        <v>1.08E-3</v>
      </c>
      <c r="EC28" s="3">
        <f t="shared" si="81"/>
        <v>1.0709999999999999E-3</v>
      </c>
      <c r="ED28" s="3">
        <f t="shared" si="82"/>
        <v>1.062E-3</v>
      </c>
      <c r="EE28" s="3">
        <f t="shared" si="83"/>
        <v>1.0530000000000001E-3</v>
      </c>
      <c r="EF28" s="3">
        <f t="shared" si="84"/>
        <v>1.044E-3</v>
      </c>
      <c r="EG28" s="3">
        <f t="shared" si="85"/>
        <v>1.0349999999999999E-3</v>
      </c>
      <c r="EH28" s="3">
        <f t="shared" si="86"/>
        <v>1.026E-3</v>
      </c>
      <c r="EI28" s="3">
        <f t="shared" si="87"/>
        <v>1.0170000000000001E-3</v>
      </c>
      <c r="EJ28" s="3">
        <f t="shared" si="88"/>
        <v>1.008E-3</v>
      </c>
      <c r="EK28" s="3">
        <f t="shared" si="89"/>
        <v>9.9899999999999989E-4</v>
      </c>
      <c r="EL28" s="3">
        <v>9.8999999999999999E-4</v>
      </c>
      <c r="EM28" s="3">
        <f t="shared" si="90"/>
        <v>9.8200000000000002E-4</v>
      </c>
      <c r="EN28" s="3">
        <f t="shared" si="91"/>
        <v>9.7400000000000004E-4</v>
      </c>
      <c r="EO28" s="3">
        <f t="shared" si="92"/>
        <v>9.6599999999999995E-4</v>
      </c>
      <c r="EP28" s="3">
        <f t="shared" si="93"/>
        <v>9.5799999999999998E-4</v>
      </c>
      <c r="EQ28" s="3">
        <f t="shared" si="94"/>
        <v>9.5E-4</v>
      </c>
      <c r="ER28" s="3">
        <f t="shared" si="95"/>
        <v>9.4200000000000002E-4</v>
      </c>
      <c r="ES28" s="3">
        <f t="shared" si="96"/>
        <v>9.3400000000000004E-4</v>
      </c>
      <c r="ET28" s="3">
        <f t="shared" si="97"/>
        <v>9.2599999999999996E-4</v>
      </c>
      <c r="EU28" s="3">
        <f t="shared" si="98"/>
        <v>9.1799999999999998E-4</v>
      </c>
      <c r="EV28" s="3">
        <v>9.1E-4</v>
      </c>
    </row>
    <row r="29" spans="1:181" x14ac:dyDescent="0.25">
      <c r="A29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v>7.4999999999999997E-3</v>
      </c>
      <c r="Q29" s="3">
        <f>P29+(Z29-P29)*1/10</f>
        <v>7.3709999999999999E-3</v>
      </c>
      <c r="R29" s="3">
        <f>P29+(Z29-P29)*2/10</f>
        <v>7.2420000000000002E-3</v>
      </c>
      <c r="S29" s="3">
        <f>P29+(Z29-P29)*3/10</f>
        <v>7.1129999999999995E-3</v>
      </c>
      <c r="T29" s="3">
        <f>P29+(Z29-P29)*4/10</f>
        <v>6.9839999999999998E-3</v>
      </c>
      <c r="U29" s="3">
        <f>P29+(Z29-P29)*5/10</f>
        <v>6.855E-3</v>
      </c>
      <c r="V29" s="3">
        <f>P29+(Z29-P29)*6/10</f>
        <v>6.7260000000000002E-3</v>
      </c>
      <c r="W29" s="3">
        <f>P29+(Z29-P29)*7/10</f>
        <v>6.5970000000000004E-3</v>
      </c>
      <c r="X29" s="3">
        <f>P29+(Z29-P29)*8/10</f>
        <v>6.4679999999999998E-3</v>
      </c>
      <c r="Y29" s="3">
        <f>P29+(Z29-P29)*9/10</f>
        <v>6.339E-3</v>
      </c>
      <c r="Z29" s="3">
        <v>6.2100000000000002E-3</v>
      </c>
      <c r="AA29" s="3">
        <f>Z29+(AJ29-Z29)*1/10</f>
        <v>6.1549999999999999E-3</v>
      </c>
      <c r="AB29" s="3">
        <f>Z29+(AJ29-Z29)*2/10</f>
        <v>6.1000000000000004E-3</v>
      </c>
      <c r="AC29" s="3">
        <f>Z29+(AJ29-Z29)*3/10</f>
        <v>6.045E-3</v>
      </c>
      <c r="AD29" s="3">
        <f>Z29+(AJ29-Z29)*4/10</f>
        <v>5.9900000000000005E-3</v>
      </c>
      <c r="AE29" s="3">
        <f>Z29+(AJ29-Z29)*5/10</f>
        <v>5.9350000000000002E-3</v>
      </c>
      <c r="AF29" s="3">
        <f>Z29+(AJ29-Z29)*6/10</f>
        <v>5.8799999999999998E-3</v>
      </c>
      <c r="AG29" s="3">
        <f>Z29+(AJ29-Z29)*7/10</f>
        <v>5.8250000000000003E-3</v>
      </c>
      <c r="AH29" s="3">
        <f>Z29+(AJ29-Z29)*8/10</f>
        <v>5.77E-3</v>
      </c>
      <c r="AI29" s="3">
        <f>Z29+(AJ29-Z29)*9/10</f>
        <v>5.7150000000000005E-3</v>
      </c>
      <c r="AJ29" s="3">
        <v>5.6600000000000001E-3</v>
      </c>
      <c r="AK29" s="3">
        <f>AJ29+(AP29-AJ29)*1/6</f>
        <v>5.4949999999999999E-3</v>
      </c>
      <c r="AL29" s="3">
        <f>AJ29+(AP29-AJ29)*2/6</f>
        <v>5.3299999999999997E-3</v>
      </c>
      <c r="AM29" s="3">
        <f>AJ29+(AP29-AJ29)*3/6</f>
        <v>5.1649999999999995E-3</v>
      </c>
      <c r="AN29" s="3">
        <f>AJ29+(AP29-AJ29)*4/6</f>
        <v>5.0000000000000001E-3</v>
      </c>
      <c r="AO29" s="3">
        <f>AJ29+(AP29-AJ29)*5/6</f>
        <v>4.8349999999999999E-3</v>
      </c>
      <c r="AP29" s="3">
        <v>4.6699999999999997E-3</v>
      </c>
      <c r="AQ29" s="3">
        <f t="shared" si="0"/>
        <v>4.5989999999999998E-3</v>
      </c>
      <c r="AR29" s="3">
        <f t="shared" si="1"/>
        <v>4.5279999999999999E-3</v>
      </c>
      <c r="AS29" s="3">
        <f t="shared" si="2"/>
        <v>4.457E-3</v>
      </c>
      <c r="AT29" s="3">
        <f t="shared" si="3"/>
        <v>4.3860000000000001E-3</v>
      </c>
      <c r="AU29" s="3">
        <f t="shared" si="4"/>
        <v>4.3149999999999994E-3</v>
      </c>
      <c r="AV29" s="3">
        <f t="shared" si="5"/>
        <v>4.2439999999999995E-3</v>
      </c>
      <c r="AW29" s="3">
        <f t="shared" si="6"/>
        <v>4.1729999999999996E-3</v>
      </c>
      <c r="AX29" s="3">
        <f t="shared" si="7"/>
        <v>4.1019999999999997E-3</v>
      </c>
      <c r="AY29" s="3">
        <f t="shared" si="8"/>
        <v>4.0309999999999999E-3</v>
      </c>
      <c r="AZ29" s="3">
        <v>3.96E-3</v>
      </c>
      <c r="BA29" s="3">
        <f t="shared" si="9"/>
        <v>3.7949999999999998E-3</v>
      </c>
      <c r="BB29" s="3">
        <f t="shared" si="10"/>
        <v>3.63E-3</v>
      </c>
      <c r="BC29" s="3">
        <f t="shared" si="11"/>
        <v>3.4650000000000002E-3</v>
      </c>
      <c r="BD29" s="3">
        <f t="shared" si="12"/>
        <v>3.3E-3</v>
      </c>
      <c r="BE29" s="3">
        <f t="shared" si="13"/>
        <v>3.1349999999999998E-3</v>
      </c>
      <c r="BF29" s="3">
        <f t="shared" si="14"/>
        <v>2.97E-3</v>
      </c>
      <c r="BG29" s="3">
        <f t="shared" si="15"/>
        <v>2.8050000000000002E-3</v>
      </c>
      <c r="BH29" s="3">
        <f t="shared" si="16"/>
        <v>2.64E-3</v>
      </c>
      <c r="BI29" s="3">
        <f t="shared" si="17"/>
        <v>2.4749999999999998E-3</v>
      </c>
      <c r="BJ29" s="3">
        <v>2.31E-3</v>
      </c>
      <c r="BK29" s="3">
        <f t="shared" si="18"/>
        <v>2.2560000000000002E-3</v>
      </c>
      <c r="BL29" s="3">
        <f t="shared" si="19"/>
        <v>2.202E-3</v>
      </c>
      <c r="BM29" s="3">
        <f t="shared" si="20"/>
        <v>2.1480000000000002E-3</v>
      </c>
      <c r="BN29" s="3">
        <f t="shared" si="21"/>
        <v>2.0939999999999999E-3</v>
      </c>
      <c r="BO29" s="3">
        <f t="shared" si="22"/>
        <v>2.0400000000000001E-3</v>
      </c>
      <c r="BP29" s="3">
        <f t="shared" si="23"/>
        <v>1.9859999999999999E-3</v>
      </c>
      <c r="BQ29" s="3">
        <f t="shared" si="24"/>
        <v>1.9320000000000001E-3</v>
      </c>
      <c r="BR29" s="3">
        <f t="shared" si="25"/>
        <v>1.8780000000000001E-3</v>
      </c>
      <c r="BS29" s="3">
        <f t="shared" si="26"/>
        <v>1.8240000000000001E-3</v>
      </c>
      <c r="BT29" s="3">
        <v>1.7700000000000001E-3</v>
      </c>
      <c r="BU29" s="3">
        <f t="shared" si="27"/>
        <v>1.7800000000000001E-3</v>
      </c>
      <c r="BV29" s="3">
        <f t="shared" si="28"/>
        <v>1.7900000000000001E-3</v>
      </c>
      <c r="BW29" s="3">
        <f t="shared" si="29"/>
        <v>1.8E-3</v>
      </c>
      <c r="BX29" s="3">
        <f t="shared" si="30"/>
        <v>1.81E-3</v>
      </c>
      <c r="BY29" s="3">
        <f t="shared" si="31"/>
        <v>1.82E-3</v>
      </c>
      <c r="BZ29" s="3">
        <f t="shared" si="32"/>
        <v>1.83E-3</v>
      </c>
      <c r="CA29" s="3">
        <f t="shared" si="33"/>
        <v>1.8400000000000001E-3</v>
      </c>
      <c r="CB29" s="3">
        <f t="shared" si="34"/>
        <v>1.8499999999999999E-3</v>
      </c>
      <c r="CC29" s="3">
        <f t="shared" si="35"/>
        <v>1.8599999999999999E-3</v>
      </c>
      <c r="CD29" s="3">
        <v>1.8699999999999999E-3</v>
      </c>
      <c r="CE29" s="3">
        <f t="shared" si="36"/>
        <v>1.867E-3</v>
      </c>
      <c r="CF29" s="3">
        <f t="shared" si="37"/>
        <v>1.864E-3</v>
      </c>
      <c r="CG29" s="3">
        <f t="shared" si="38"/>
        <v>1.861E-3</v>
      </c>
      <c r="CH29" s="3">
        <f t="shared" si="39"/>
        <v>1.8580000000000001E-3</v>
      </c>
      <c r="CI29" s="3">
        <f t="shared" si="40"/>
        <v>1.8549999999999999E-3</v>
      </c>
      <c r="CJ29" s="3">
        <f t="shared" si="41"/>
        <v>1.8519999999999999E-3</v>
      </c>
      <c r="CK29" s="3">
        <f t="shared" si="42"/>
        <v>1.8489999999999999E-3</v>
      </c>
      <c r="CL29" s="3">
        <f t="shared" si="43"/>
        <v>1.846E-3</v>
      </c>
      <c r="CM29" s="3">
        <f t="shared" si="44"/>
        <v>1.843E-3</v>
      </c>
      <c r="CN29" s="3">
        <v>1.8400000000000001E-3</v>
      </c>
      <c r="CO29" s="3">
        <f t="shared" si="45"/>
        <v>1.83E-3</v>
      </c>
      <c r="CP29" s="3">
        <f t="shared" si="46"/>
        <v>1.82E-3</v>
      </c>
      <c r="CQ29" s="3">
        <f t="shared" si="47"/>
        <v>1.81E-3</v>
      </c>
      <c r="CR29" s="3">
        <f t="shared" si="48"/>
        <v>1.8E-3</v>
      </c>
      <c r="CS29" s="3">
        <f t="shared" si="49"/>
        <v>1.7899999999999999E-3</v>
      </c>
      <c r="CT29" s="3">
        <f t="shared" si="50"/>
        <v>1.7800000000000001E-3</v>
      </c>
      <c r="CU29" s="3">
        <f t="shared" si="51"/>
        <v>1.7700000000000001E-3</v>
      </c>
      <c r="CV29" s="3">
        <f t="shared" si="52"/>
        <v>1.7600000000000001E-3</v>
      </c>
      <c r="CW29" s="3">
        <f t="shared" si="53"/>
        <v>1.75E-3</v>
      </c>
      <c r="CX29" s="3">
        <v>1.74E-3</v>
      </c>
      <c r="CY29" s="3">
        <f t="shared" si="54"/>
        <v>1.709E-3</v>
      </c>
      <c r="CZ29" s="3">
        <f t="shared" si="55"/>
        <v>1.678E-3</v>
      </c>
      <c r="DA29" s="3">
        <f t="shared" si="56"/>
        <v>1.647E-3</v>
      </c>
      <c r="DB29" s="3">
        <f t="shared" si="57"/>
        <v>1.616E-3</v>
      </c>
      <c r="DC29" s="3">
        <f t="shared" si="58"/>
        <v>1.585E-3</v>
      </c>
      <c r="DD29" s="3">
        <f t="shared" si="59"/>
        <v>1.554E-3</v>
      </c>
      <c r="DE29" s="3">
        <f t="shared" si="60"/>
        <v>1.523E-3</v>
      </c>
      <c r="DF29" s="3">
        <f t="shared" si="61"/>
        <v>1.4920000000000001E-3</v>
      </c>
      <c r="DG29" s="3">
        <f t="shared" si="62"/>
        <v>1.4610000000000001E-3</v>
      </c>
      <c r="DH29" s="3">
        <v>1.4300000000000001E-3</v>
      </c>
      <c r="DI29" s="3">
        <f t="shared" si="63"/>
        <v>1.4010000000000001E-3</v>
      </c>
      <c r="DJ29" s="3">
        <f t="shared" si="64"/>
        <v>1.372E-3</v>
      </c>
      <c r="DK29" s="3">
        <f t="shared" si="65"/>
        <v>1.343E-3</v>
      </c>
      <c r="DL29" s="3">
        <f t="shared" si="66"/>
        <v>1.3140000000000001E-3</v>
      </c>
      <c r="DM29" s="3">
        <f t="shared" si="67"/>
        <v>1.2850000000000001E-3</v>
      </c>
      <c r="DN29" s="3">
        <f t="shared" si="68"/>
        <v>1.256E-3</v>
      </c>
      <c r="DO29" s="3">
        <f t="shared" si="69"/>
        <v>1.227E-3</v>
      </c>
      <c r="DP29" s="3">
        <f t="shared" si="70"/>
        <v>1.1980000000000001E-3</v>
      </c>
      <c r="DQ29" s="3">
        <f t="shared" si="71"/>
        <v>1.1689999999999999E-3</v>
      </c>
      <c r="DR29" s="3">
        <v>1.14E-3</v>
      </c>
      <c r="DS29" s="3">
        <f t="shared" si="72"/>
        <v>1.1279999999999999E-3</v>
      </c>
      <c r="DT29" s="3">
        <f t="shared" si="73"/>
        <v>1.116E-3</v>
      </c>
      <c r="DU29" s="3">
        <f t="shared" si="74"/>
        <v>1.1039999999999999E-3</v>
      </c>
      <c r="DV29" s="3">
        <f t="shared" si="75"/>
        <v>1.0920000000000001E-3</v>
      </c>
      <c r="DW29" s="3">
        <f t="shared" si="76"/>
        <v>1.08E-3</v>
      </c>
      <c r="DX29" s="3">
        <f t="shared" si="77"/>
        <v>1.0679999999999999E-3</v>
      </c>
      <c r="DY29" s="3">
        <f t="shared" si="78"/>
        <v>1.0560000000000001E-3</v>
      </c>
      <c r="DZ29" s="3">
        <f t="shared" si="79"/>
        <v>1.044E-3</v>
      </c>
      <c r="EA29" s="3">
        <f t="shared" si="80"/>
        <v>1.0320000000000001E-3</v>
      </c>
      <c r="EB29" s="3">
        <v>1.0200000000000001E-3</v>
      </c>
      <c r="EC29" s="3">
        <f t="shared" si="81"/>
        <v>1.0120000000000001E-3</v>
      </c>
      <c r="ED29" s="3">
        <f t="shared" si="82"/>
        <v>1.0040000000000001E-3</v>
      </c>
      <c r="EE29" s="3">
        <f t="shared" si="83"/>
        <v>9.9600000000000014E-4</v>
      </c>
      <c r="EF29" s="3">
        <f t="shared" si="84"/>
        <v>9.8799999999999995E-4</v>
      </c>
      <c r="EG29" s="3">
        <f t="shared" si="85"/>
        <v>9.7999999999999997E-4</v>
      </c>
      <c r="EH29" s="3">
        <f t="shared" si="86"/>
        <v>9.7199999999999999E-4</v>
      </c>
      <c r="EI29" s="3">
        <f t="shared" si="87"/>
        <v>9.6400000000000001E-4</v>
      </c>
      <c r="EJ29" s="3">
        <f t="shared" si="88"/>
        <v>9.5600000000000004E-4</v>
      </c>
      <c r="EK29" s="3">
        <f t="shared" si="89"/>
        <v>9.4799999999999995E-4</v>
      </c>
      <c r="EL29" s="3">
        <v>9.3999999999999997E-4</v>
      </c>
      <c r="EM29" s="3">
        <f t="shared" si="90"/>
        <v>9.3199999999999999E-4</v>
      </c>
      <c r="EN29" s="3">
        <f t="shared" si="91"/>
        <v>9.2400000000000002E-4</v>
      </c>
      <c r="EO29" s="3">
        <f t="shared" si="92"/>
        <v>9.1599999999999993E-4</v>
      </c>
      <c r="EP29" s="3">
        <f t="shared" si="93"/>
        <v>9.0799999999999995E-4</v>
      </c>
      <c r="EQ29" s="3">
        <f t="shared" si="94"/>
        <v>8.9999999999999998E-4</v>
      </c>
      <c r="ER29" s="3">
        <f t="shared" si="95"/>
        <v>8.92E-4</v>
      </c>
      <c r="ES29" s="3">
        <f t="shared" si="96"/>
        <v>8.8400000000000002E-4</v>
      </c>
      <c r="ET29" s="3">
        <f t="shared" si="97"/>
        <v>8.7599999999999993E-4</v>
      </c>
      <c r="EU29" s="3">
        <f t="shared" si="98"/>
        <v>8.6799999999999996E-4</v>
      </c>
      <c r="EV29" s="3">
        <v>8.5999999999999998E-4</v>
      </c>
    </row>
    <row r="30" spans="1:181" x14ac:dyDescent="0.25">
      <c r="A30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v>7.5599999999999999E-3</v>
      </c>
      <c r="P30" s="3">
        <f>O30+(Y30-O30)*1/10</f>
        <v>7.4329999999999995E-3</v>
      </c>
      <c r="Q30" s="3">
        <f>O30+(Y30-O30)*2/10</f>
        <v>7.306E-3</v>
      </c>
      <c r="R30" s="3">
        <f>O30+(Y30-O30)*3/10</f>
        <v>7.1789999999999996E-3</v>
      </c>
      <c r="S30" s="3">
        <f>O30+(Y30-O30)*4/10</f>
        <v>7.0520000000000001E-3</v>
      </c>
      <c r="T30" s="3">
        <f>O30+(Y30-O30)*5/10</f>
        <v>6.9249999999999997E-3</v>
      </c>
      <c r="U30" s="3">
        <f>O30+(Y30-O30)*6/10</f>
        <v>6.7979999999999994E-3</v>
      </c>
      <c r="V30" s="3">
        <f>O30+(Y30-O30)*7/10</f>
        <v>6.6709999999999998E-3</v>
      </c>
      <c r="W30" s="3">
        <f>O30+(Y30-O30)*8/10</f>
        <v>6.5439999999999995E-3</v>
      </c>
      <c r="X30" s="3">
        <f>O30+(Y30-O30)*9/10</f>
        <v>6.4169999999999991E-3</v>
      </c>
      <c r="Y30" s="3">
        <v>6.2899999999999996E-3</v>
      </c>
      <c r="Z30" s="3">
        <f>Y30+(AI30-Y30)*1/10</f>
        <v>6.2359999999999994E-3</v>
      </c>
      <c r="AA30" s="3">
        <f>Y30+(AI30-Y30)*2/10</f>
        <v>6.182E-3</v>
      </c>
      <c r="AB30" s="3">
        <f>Y30+(AI30-Y30)*3/10</f>
        <v>6.1279999999999998E-3</v>
      </c>
      <c r="AC30" s="3">
        <f>Y30+(AI30-Y30)*4/10</f>
        <v>6.0739999999999995E-3</v>
      </c>
      <c r="AD30" s="3">
        <f>Y30+(AI30-Y30)*5/10</f>
        <v>6.0199999999999993E-3</v>
      </c>
      <c r="AE30" s="3">
        <f>Y30+(AI30-Y30)*6/10</f>
        <v>5.9659999999999999E-3</v>
      </c>
      <c r="AF30" s="3">
        <f>Y30+(AI30-Y30)*7/10</f>
        <v>5.9119999999999997E-3</v>
      </c>
      <c r="AG30" s="3">
        <f>Y30+(AI30-Y30)*8/10</f>
        <v>5.8579999999999995E-3</v>
      </c>
      <c r="AH30" s="3">
        <f>Y30+(AI30-Y30)*9/10</f>
        <v>5.8040000000000001E-3</v>
      </c>
      <c r="AI30" s="3">
        <v>5.7499999999999999E-3</v>
      </c>
      <c r="AJ30" s="3">
        <f>AI30+(AP30-AI30)*1/7</f>
        <v>5.5814285714285714E-3</v>
      </c>
      <c r="AK30" s="3">
        <f>AI30+(AP30-AI30)*2/7</f>
        <v>5.4128571428571429E-3</v>
      </c>
      <c r="AL30" s="3">
        <f>AI30+(AP30-AI30)*3/7</f>
        <v>5.2442857142857143E-3</v>
      </c>
      <c r="AM30" s="3">
        <f>AI30+(AP30-AI30)*4/7</f>
        <v>5.0757142857142858E-3</v>
      </c>
      <c r="AN30" s="3">
        <f>AI30+(AP30-AI30)*5/7</f>
        <v>4.9071428571428573E-3</v>
      </c>
      <c r="AO30" s="3">
        <f>AI30+(AP30-AI30)*6/7</f>
        <v>4.7385714285714288E-3</v>
      </c>
      <c r="AP30" s="3">
        <v>4.5700000000000003E-3</v>
      </c>
      <c r="AQ30" s="3">
        <f t="shared" si="0"/>
        <v>4.4980000000000003E-3</v>
      </c>
      <c r="AR30" s="3">
        <f t="shared" si="1"/>
        <v>4.4260000000000002E-3</v>
      </c>
      <c r="AS30" s="3">
        <f t="shared" si="2"/>
        <v>4.3540000000000002E-3</v>
      </c>
      <c r="AT30" s="3">
        <f t="shared" si="3"/>
        <v>4.2820000000000002E-3</v>
      </c>
      <c r="AU30" s="3">
        <f t="shared" si="4"/>
        <v>4.2100000000000002E-3</v>
      </c>
      <c r="AV30" s="3">
        <f t="shared" si="5"/>
        <v>4.1380000000000002E-3</v>
      </c>
      <c r="AW30" s="3">
        <f t="shared" si="6"/>
        <v>4.0660000000000002E-3</v>
      </c>
      <c r="AX30" s="3">
        <f t="shared" si="7"/>
        <v>3.9940000000000002E-3</v>
      </c>
      <c r="AY30" s="3">
        <f t="shared" si="8"/>
        <v>3.9220000000000001E-3</v>
      </c>
      <c r="AZ30" s="3">
        <v>3.8500000000000001E-3</v>
      </c>
      <c r="BA30" s="3">
        <f t="shared" si="9"/>
        <v>3.6819999999999999E-3</v>
      </c>
      <c r="BB30" s="3">
        <f t="shared" si="10"/>
        <v>3.5140000000000002E-3</v>
      </c>
      <c r="BC30" s="3">
        <f t="shared" si="11"/>
        <v>3.346E-3</v>
      </c>
      <c r="BD30" s="3">
        <f t="shared" si="12"/>
        <v>3.1780000000000003E-3</v>
      </c>
      <c r="BE30" s="3">
        <f t="shared" si="13"/>
        <v>3.0100000000000001E-3</v>
      </c>
      <c r="BF30" s="3">
        <f t="shared" si="14"/>
        <v>2.8419999999999999E-3</v>
      </c>
      <c r="BG30" s="3">
        <f t="shared" si="15"/>
        <v>2.6740000000000002E-3</v>
      </c>
      <c r="BH30" s="3">
        <f t="shared" si="16"/>
        <v>2.506E-3</v>
      </c>
      <c r="BI30" s="3">
        <f t="shared" si="17"/>
        <v>2.3379999999999998E-3</v>
      </c>
      <c r="BJ30" s="3">
        <v>2.1700000000000001E-3</v>
      </c>
      <c r="BK30" s="3">
        <f t="shared" si="18"/>
        <v>2.1250000000000002E-3</v>
      </c>
      <c r="BL30" s="3">
        <f t="shared" si="19"/>
        <v>2.0800000000000003E-3</v>
      </c>
      <c r="BM30" s="3">
        <f t="shared" si="20"/>
        <v>2.0349999999999999E-3</v>
      </c>
      <c r="BN30" s="3">
        <f t="shared" si="21"/>
        <v>1.99E-3</v>
      </c>
      <c r="BO30" s="3">
        <f t="shared" si="22"/>
        <v>1.9450000000000001E-3</v>
      </c>
      <c r="BP30" s="3">
        <f t="shared" si="23"/>
        <v>1.9E-3</v>
      </c>
      <c r="BQ30" s="3">
        <f t="shared" si="24"/>
        <v>1.8549999999999999E-3</v>
      </c>
      <c r="BR30" s="3">
        <f t="shared" si="25"/>
        <v>1.81E-3</v>
      </c>
      <c r="BS30" s="3">
        <f t="shared" si="26"/>
        <v>1.7650000000000001E-3</v>
      </c>
      <c r="BT30" s="3">
        <v>1.72E-3</v>
      </c>
      <c r="BU30" s="3">
        <f t="shared" si="27"/>
        <v>1.737E-3</v>
      </c>
      <c r="BV30" s="3">
        <f t="shared" si="28"/>
        <v>1.7539999999999999E-3</v>
      </c>
      <c r="BW30" s="3">
        <f t="shared" si="29"/>
        <v>1.771E-3</v>
      </c>
      <c r="BX30" s="3">
        <f t="shared" si="30"/>
        <v>1.7879999999999999E-3</v>
      </c>
      <c r="BY30" s="3">
        <f t="shared" si="31"/>
        <v>1.805E-3</v>
      </c>
      <c r="BZ30" s="3">
        <f t="shared" si="32"/>
        <v>1.8220000000000001E-3</v>
      </c>
      <c r="CA30" s="3">
        <f t="shared" si="33"/>
        <v>1.8389999999999999E-3</v>
      </c>
      <c r="CB30" s="3">
        <f t="shared" si="34"/>
        <v>1.856E-3</v>
      </c>
      <c r="CC30" s="3">
        <f t="shared" si="35"/>
        <v>1.8729999999999999E-3</v>
      </c>
      <c r="CD30" s="3">
        <v>1.89E-3</v>
      </c>
      <c r="CE30" s="3">
        <f t="shared" si="36"/>
        <v>1.8879999999999999E-3</v>
      </c>
      <c r="CF30" s="3">
        <f t="shared" si="37"/>
        <v>1.8859999999999999E-3</v>
      </c>
      <c r="CG30" s="3">
        <f t="shared" si="38"/>
        <v>1.884E-3</v>
      </c>
      <c r="CH30" s="3">
        <f t="shared" si="39"/>
        <v>1.882E-3</v>
      </c>
      <c r="CI30" s="3">
        <f t="shared" si="40"/>
        <v>1.8799999999999999E-3</v>
      </c>
      <c r="CJ30" s="3">
        <f t="shared" si="41"/>
        <v>1.8779999999999999E-3</v>
      </c>
      <c r="CK30" s="3">
        <f t="shared" si="42"/>
        <v>1.8759999999999998E-3</v>
      </c>
      <c r="CL30" s="3">
        <f t="shared" si="43"/>
        <v>1.874E-3</v>
      </c>
      <c r="CM30" s="3">
        <f t="shared" si="44"/>
        <v>1.872E-3</v>
      </c>
      <c r="CN30" s="3">
        <v>1.8699999999999999E-3</v>
      </c>
      <c r="CO30" s="3">
        <f t="shared" si="45"/>
        <v>1.8569999999999999E-3</v>
      </c>
      <c r="CP30" s="3">
        <f t="shared" si="46"/>
        <v>1.8439999999999999E-3</v>
      </c>
      <c r="CQ30" s="3">
        <f t="shared" si="47"/>
        <v>1.8309999999999999E-3</v>
      </c>
      <c r="CR30" s="3">
        <f t="shared" si="48"/>
        <v>1.818E-3</v>
      </c>
      <c r="CS30" s="3">
        <f t="shared" si="49"/>
        <v>1.805E-3</v>
      </c>
      <c r="CT30" s="3">
        <f t="shared" si="50"/>
        <v>1.792E-3</v>
      </c>
      <c r="CU30" s="3">
        <f t="shared" si="51"/>
        <v>1.779E-3</v>
      </c>
      <c r="CV30" s="3">
        <f t="shared" si="52"/>
        <v>1.766E-3</v>
      </c>
      <c r="CW30" s="3">
        <f t="shared" si="53"/>
        <v>1.753E-3</v>
      </c>
      <c r="CX30" s="3">
        <v>1.74E-3</v>
      </c>
      <c r="CY30" s="3">
        <f t="shared" si="54"/>
        <v>1.7000000000000001E-3</v>
      </c>
      <c r="CZ30" s="3">
        <f t="shared" si="55"/>
        <v>1.66E-3</v>
      </c>
      <c r="DA30" s="3">
        <f t="shared" si="56"/>
        <v>1.6199999999999999E-3</v>
      </c>
      <c r="DB30" s="3">
        <f t="shared" si="57"/>
        <v>1.58E-3</v>
      </c>
      <c r="DC30" s="3">
        <f t="shared" si="58"/>
        <v>1.5399999999999999E-3</v>
      </c>
      <c r="DD30" s="3">
        <f t="shared" si="59"/>
        <v>1.5E-3</v>
      </c>
      <c r="DE30" s="3">
        <f t="shared" si="60"/>
        <v>1.4599999999999999E-3</v>
      </c>
      <c r="DF30" s="3">
        <f t="shared" si="61"/>
        <v>1.42E-3</v>
      </c>
      <c r="DG30" s="3">
        <f t="shared" si="62"/>
        <v>1.3800000000000002E-3</v>
      </c>
      <c r="DH30" s="3">
        <v>1.34E-3</v>
      </c>
      <c r="DI30" s="3">
        <f t="shared" si="63"/>
        <v>1.3160000000000001E-3</v>
      </c>
      <c r="DJ30" s="3">
        <f t="shared" si="64"/>
        <v>1.292E-3</v>
      </c>
      <c r="DK30" s="3">
        <f t="shared" si="65"/>
        <v>1.268E-3</v>
      </c>
      <c r="DL30" s="3">
        <f t="shared" si="66"/>
        <v>1.2440000000000001E-3</v>
      </c>
      <c r="DM30" s="3">
        <f t="shared" si="67"/>
        <v>1.2200000000000002E-3</v>
      </c>
      <c r="DN30" s="3">
        <f t="shared" si="68"/>
        <v>1.196E-3</v>
      </c>
      <c r="DO30" s="3">
        <f t="shared" si="69"/>
        <v>1.1720000000000001E-3</v>
      </c>
      <c r="DP30" s="3">
        <f t="shared" si="70"/>
        <v>1.1480000000000001E-3</v>
      </c>
      <c r="DQ30" s="3">
        <f t="shared" si="71"/>
        <v>1.124E-3</v>
      </c>
      <c r="DR30" s="3">
        <v>1.1000000000000001E-3</v>
      </c>
      <c r="DS30" s="3">
        <f t="shared" si="72"/>
        <v>1.0890000000000001E-3</v>
      </c>
      <c r="DT30" s="3">
        <f t="shared" si="73"/>
        <v>1.078E-3</v>
      </c>
      <c r="DU30" s="3">
        <f t="shared" si="74"/>
        <v>1.067E-3</v>
      </c>
      <c r="DV30" s="3">
        <f t="shared" si="75"/>
        <v>1.0560000000000001E-3</v>
      </c>
      <c r="DW30" s="3">
        <f t="shared" si="76"/>
        <v>1.0449999999999999E-3</v>
      </c>
      <c r="DX30" s="3">
        <f t="shared" si="77"/>
        <v>1.034E-3</v>
      </c>
      <c r="DY30" s="3">
        <f t="shared" si="78"/>
        <v>1.023E-3</v>
      </c>
      <c r="DZ30" s="3">
        <f t="shared" si="79"/>
        <v>1.0120000000000001E-3</v>
      </c>
      <c r="EA30" s="3">
        <f t="shared" si="80"/>
        <v>1.0009999999999999E-3</v>
      </c>
      <c r="EB30" s="3">
        <v>9.8999999999999999E-4</v>
      </c>
      <c r="EC30" s="3">
        <f t="shared" si="81"/>
        <v>9.8200000000000002E-4</v>
      </c>
      <c r="ED30" s="3">
        <f t="shared" si="82"/>
        <v>9.7400000000000004E-4</v>
      </c>
      <c r="EE30" s="3">
        <f t="shared" si="83"/>
        <v>9.6599999999999995E-4</v>
      </c>
      <c r="EF30" s="3">
        <f t="shared" si="84"/>
        <v>9.5799999999999998E-4</v>
      </c>
      <c r="EG30" s="3">
        <f t="shared" si="85"/>
        <v>9.5E-4</v>
      </c>
      <c r="EH30" s="3">
        <f t="shared" si="86"/>
        <v>9.4200000000000002E-4</v>
      </c>
      <c r="EI30" s="3">
        <f t="shared" si="87"/>
        <v>9.3400000000000004E-4</v>
      </c>
      <c r="EJ30" s="3">
        <f t="shared" si="88"/>
        <v>9.2599999999999996E-4</v>
      </c>
      <c r="EK30" s="3">
        <f t="shared" si="89"/>
        <v>9.1799999999999998E-4</v>
      </c>
      <c r="EL30" s="3">
        <v>9.1E-4</v>
      </c>
      <c r="EM30" s="3">
        <f t="shared" si="90"/>
        <v>9.0200000000000002E-4</v>
      </c>
      <c r="EN30" s="3">
        <f t="shared" si="91"/>
        <v>8.9400000000000005E-4</v>
      </c>
      <c r="EO30" s="3">
        <f t="shared" si="92"/>
        <v>8.8599999999999996E-4</v>
      </c>
      <c r="EP30" s="3">
        <f t="shared" si="93"/>
        <v>8.7799999999999998E-4</v>
      </c>
      <c r="EQ30" s="3">
        <f t="shared" si="94"/>
        <v>8.7000000000000001E-4</v>
      </c>
      <c r="ER30" s="3">
        <f t="shared" si="95"/>
        <v>8.6200000000000003E-4</v>
      </c>
      <c r="ES30" s="3">
        <f t="shared" si="96"/>
        <v>8.5400000000000005E-4</v>
      </c>
      <c r="ET30" s="3">
        <f t="shared" si="97"/>
        <v>8.4599999999999996E-4</v>
      </c>
      <c r="EU30" s="3">
        <f t="shared" si="98"/>
        <v>8.3799999999999999E-4</v>
      </c>
      <c r="EV30" s="3">
        <v>8.3000000000000001E-4</v>
      </c>
    </row>
    <row r="31" spans="1:181" x14ac:dyDescent="0.25">
      <c r="A31">
        <v>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>
        <v>7.7600000000000004E-3</v>
      </c>
      <c r="O31" s="3">
        <f>N31+(X31-N31)*1/10</f>
        <v>7.6340000000000002E-3</v>
      </c>
      <c r="P31" s="3">
        <f>N31+(X31-N31)*2/10</f>
        <v>7.5079999999999999E-3</v>
      </c>
      <c r="Q31" s="3">
        <f>N31+(X31-N31)*3/10</f>
        <v>7.3820000000000005E-3</v>
      </c>
      <c r="R31" s="3">
        <f>N31+(X31-N31)*4/10</f>
        <v>7.2560000000000003E-3</v>
      </c>
      <c r="S31" s="3">
        <f>N31+(X31-N31)*5/10</f>
        <v>7.1300000000000001E-3</v>
      </c>
      <c r="T31" s="3">
        <f>N31+(X31-N31)*6/10</f>
        <v>7.0039999999999998E-3</v>
      </c>
      <c r="U31" s="3">
        <f>N31+(X31-N31)*7/10</f>
        <v>6.8779999999999996E-3</v>
      </c>
      <c r="V31" s="3">
        <f>N31+(X31-N31)*8/10</f>
        <v>6.7519999999999993E-3</v>
      </c>
      <c r="W31" s="3">
        <f>N31+(X31-N31)*9/10</f>
        <v>6.6259999999999999E-3</v>
      </c>
      <c r="X31" s="3">
        <v>6.4999999999999997E-3</v>
      </c>
      <c r="Y31" s="3">
        <f>X31+(AH31-X31)*1/10</f>
        <v>6.4459999999999995E-3</v>
      </c>
      <c r="Z31" s="3">
        <f>X31+(AH31-X31)*2/10</f>
        <v>6.3920000000000001E-3</v>
      </c>
      <c r="AA31" s="3">
        <f>X31+(AH31-X31)*3/10</f>
        <v>6.3379999999999999E-3</v>
      </c>
      <c r="AB31" s="3">
        <f>X31+(AH31-X31)*4/10</f>
        <v>6.2839999999999997E-3</v>
      </c>
      <c r="AC31" s="3">
        <f>X31+(AH31-X31)*5/10</f>
        <v>6.2299999999999994E-3</v>
      </c>
      <c r="AD31" s="3">
        <f>X31+(AH31-X31)*6/10</f>
        <v>6.1760000000000001E-3</v>
      </c>
      <c r="AE31" s="3">
        <f>X31+(AH31-X31)*7/10</f>
        <v>6.1219999999999998E-3</v>
      </c>
      <c r="AF31" s="3">
        <f>X31+(AH31-X31)*8/10</f>
        <v>6.0679999999999996E-3</v>
      </c>
      <c r="AG31" s="3">
        <f>X31+(AH31-X31)*9/10</f>
        <v>6.0140000000000002E-3</v>
      </c>
      <c r="AH31" s="3">
        <v>5.96E-3</v>
      </c>
      <c r="AI31" s="3">
        <f>AH31+(AP31-AH31)*1/8</f>
        <v>5.8325E-3</v>
      </c>
      <c r="AJ31" s="3">
        <f>AH31+(AP31-AH31)*2/8</f>
        <v>5.705E-3</v>
      </c>
      <c r="AK31" s="3">
        <f>AH31+(AP31-AH31)*3/8</f>
        <v>5.5775E-3</v>
      </c>
      <c r="AL31" s="3">
        <f>AH31+(AP31-AH31)*4/8</f>
        <v>5.45E-3</v>
      </c>
      <c r="AM31" s="3">
        <f>AH31+(AP31-AH31)*5/8</f>
        <v>5.3225E-3</v>
      </c>
      <c r="AN31" s="3">
        <f>AH31+(AP31-AH31)*6/8</f>
        <v>5.195E-3</v>
      </c>
      <c r="AO31" s="3">
        <f>AH31+(AP31-AH31)*7/8</f>
        <v>5.0675E-3</v>
      </c>
      <c r="AP31" s="3">
        <v>4.9399999999999999E-3</v>
      </c>
      <c r="AQ31" s="3">
        <f t="shared" si="0"/>
        <v>4.7869999999999996E-3</v>
      </c>
      <c r="AR31" s="3">
        <f t="shared" si="1"/>
        <v>4.6340000000000001E-3</v>
      </c>
      <c r="AS31" s="3">
        <f t="shared" si="2"/>
        <v>4.4809999999999997E-3</v>
      </c>
      <c r="AT31" s="3">
        <f t="shared" si="3"/>
        <v>4.3280000000000002E-3</v>
      </c>
      <c r="AU31" s="3">
        <f t="shared" si="4"/>
        <v>4.1749999999999999E-3</v>
      </c>
      <c r="AV31" s="3">
        <f t="shared" si="5"/>
        <v>4.0219999999999995E-3</v>
      </c>
      <c r="AW31" s="3">
        <f t="shared" si="6"/>
        <v>3.869E-3</v>
      </c>
      <c r="AX31" s="3">
        <f t="shared" si="7"/>
        <v>3.7159999999999997E-3</v>
      </c>
      <c r="AY31" s="3">
        <f t="shared" si="8"/>
        <v>3.5629999999999998E-3</v>
      </c>
      <c r="AZ31" s="3">
        <v>3.4099999999999998E-3</v>
      </c>
      <c r="BA31" s="3">
        <f t="shared" si="9"/>
        <v>3.2789999999999998E-3</v>
      </c>
      <c r="BB31" s="3">
        <f t="shared" si="10"/>
        <v>3.1479999999999998E-3</v>
      </c>
      <c r="BC31" s="3">
        <f t="shared" si="11"/>
        <v>3.0169999999999997E-3</v>
      </c>
      <c r="BD31" s="3">
        <f t="shared" si="12"/>
        <v>2.8859999999999997E-3</v>
      </c>
      <c r="BE31" s="3">
        <f t="shared" si="13"/>
        <v>2.7549999999999996E-3</v>
      </c>
      <c r="BF31" s="3">
        <f t="shared" si="14"/>
        <v>2.624E-3</v>
      </c>
      <c r="BG31" s="3">
        <f t="shared" si="15"/>
        <v>2.493E-3</v>
      </c>
      <c r="BH31" s="3">
        <f t="shared" si="16"/>
        <v>2.362E-3</v>
      </c>
      <c r="BI31" s="3">
        <f t="shared" si="17"/>
        <v>2.2309999999999999E-3</v>
      </c>
      <c r="BJ31" s="3">
        <v>2.0999999999999999E-3</v>
      </c>
      <c r="BK31" s="3">
        <f t="shared" si="18"/>
        <v>2.0569999999999998E-3</v>
      </c>
      <c r="BL31" s="3">
        <f t="shared" si="19"/>
        <v>2.0139999999999997E-3</v>
      </c>
      <c r="BM31" s="3">
        <f t="shared" si="20"/>
        <v>1.9710000000000001E-3</v>
      </c>
      <c r="BN31" s="3">
        <f t="shared" si="21"/>
        <v>1.928E-3</v>
      </c>
      <c r="BO31" s="3">
        <f t="shared" si="22"/>
        <v>1.885E-3</v>
      </c>
      <c r="BP31" s="3">
        <f t="shared" si="23"/>
        <v>1.8419999999999999E-3</v>
      </c>
      <c r="BQ31" s="3">
        <f t="shared" si="24"/>
        <v>1.799E-3</v>
      </c>
      <c r="BR31" s="3">
        <f t="shared" si="25"/>
        <v>1.756E-3</v>
      </c>
      <c r="BS31" s="3">
        <f t="shared" si="26"/>
        <v>1.7130000000000001E-3</v>
      </c>
      <c r="BT31" s="3">
        <v>1.67E-3</v>
      </c>
      <c r="BU31" s="3">
        <f t="shared" si="27"/>
        <v>1.701E-3</v>
      </c>
      <c r="BV31" s="3">
        <f t="shared" si="28"/>
        <v>1.732E-3</v>
      </c>
      <c r="BW31" s="3">
        <f t="shared" si="29"/>
        <v>1.763E-3</v>
      </c>
      <c r="BX31" s="3">
        <f t="shared" si="30"/>
        <v>1.794E-3</v>
      </c>
      <c r="BY31" s="3">
        <f t="shared" si="31"/>
        <v>1.825E-3</v>
      </c>
      <c r="BZ31" s="3">
        <f t="shared" si="32"/>
        <v>1.856E-3</v>
      </c>
      <c r="CA31" s="3">
        <f t="shared" si="33"/>
        <v>1.887E-3</v>
      </c>
      <c r="CB31" s="3">
        <f t="shared" si="34"/>
        <v>1.918E-3</v>
      </c>
      <c r="CC31" s="3">
        <f t="shared" si="35"/>
        <v>1.949E-3</v>
      </c>
      <c r="CD31" s="3">
        <v>1.98E-3</v>
      </c>
      <c r="CE31" s="3">
        <f t="shared" si="36"/>
        <v>1.9629999999999999E-3</v>
      </c>
      <c r="CF31" s="3">
        <f t="shared" si="37"/>
        <v>1.946E-3</v>
      </c>
      <c r="CG31" s="3">
        <f t="shared" si="38"/>
        <v>1.9289999999999999E-3</v>
      </c>
      <c r="CH31" s="3">
        <f t="shared" si="39"/>
        <v>1.9120000000000001E-3</v>
      </c>
      <c r="CI31" s="3">
        <f t="shared" si="40"/>
        <v>1.895E-3</v>
      </c>
      <c r="CJ31" s="3">
        <f t="shared" si="41"/>
        <v>1.8779999999999999E-3</v>
      </c>
      <c r="CK31" s="3">
        <f t="shared" si="42"/>
        <v>1.861E-3</v>
      </c>
      <c r="CL31" s="3">
        <f t="shared" si="43"/>
        <v>1.8439999999999999E-3</v>
      </c>
      <c r="CM31" s="3">
        <f t="shared" si="44"/>
        <v>1.8270000000000001E-3</v>
      </c>
      <c r="CN31" s="3">
        <v>1.81E-3</v>
      </c>
      <c r="CO31" s="3">
        <f t="shared" si="45"/>
        <v>1.812E-3</v>
      </c>
      <c r="CP31" s="3">
        <f t="shared" si="46"/>
        <v>1.8140000000000001E-3</v>
      </c>
      <c r="CQ31" s="3">
        <f t="shared" si="47"/>
        <v>1.8159999999999999E-3</v>
      </c>
      <c r="CR31" s="3">
        <f t="shared" si="48"/>
        <v>1.818E-3</v>
      </c>
      <c r="CS31" s="3">
        <f t="shared" si="49"/>
        <v>1.82E-3</v>
      </c>
      <c r="CT31" s="3">
        <f t="shared" si="50"/>
        <v>1.8220000000000001E-3</v>
      </c>
      <c r="CU31" s="3">
        <f t="shared" si="51"/>
        <v>1.8240000000000001E-3</v>
      </c>
      <c r="CV31" s="3">
        <f t="shared" si="52"/>
        <v>1.8259999999999999E-3</v>
      </c>
      <c r="CW31" s="3">
        <f t="shared" si="53"/>
        <v>1.828E-3</v>
      </c>
      <c r="CX31" s="3">
        <v>1.83E-3</v>
      </c>
      <c r="CY31" s="3">
        <f t="shared" si="54"/>
        <v>1.7750000000000001E-3</v>
      </c>
      <c r="CZ31" s="3">
        <f t="shared" si="55"/>
        <v>1.72E-3</v>
      </c>
      <c r="DA31" s="3">
        <f t="shared" si="56"/>
        <v>1.665E-3</v>
      </c>
      <c r="DB31" s="3">
        <f t="shared" si="57"/>
        <v>1.6100000000000001E-3</v>
      </c>
      <c r="DC31" s="3">
        <f t="shared" si="58"/>
        <v>1.555E-3</v>
      </c>
      <c r="DD31" s="3">
        <f t="shared" si="59"/>
        <v>1.5E-3</v>
      </c>
      <c r="DE31" s="3">
        <f t="shared" si="60"/>
        <v>1.4450000000000001E-3</v>
      </c>
      <c r="DF31" s="3">
        <f t="shared" si="61"/>
        <v>1.3900000000000002E-3</v>
      </c>
      <c r="DG31" s="3">
        <f t="shared" si="62"/>
        <v>1.335E-3</v>
      </c>
      <c r="DH31" s="3">
        <v>1.2800000000000001E-3</v>
      </c>
      <c r="DI31" s="3">
        <f t="shared" si="63"/>
        <v>1.2620000000000001E-3</v>
      </c>
      <c r="DJ31" s="3">
        <f t="shared" si="64"/>
        <v>1.2440000000000001E-3</v>
      </c>
      <c r="DK31" s="3">
        <f t="shared" si="65"/>
        <v>1.2260000000000001E-3</v>
      </c>
      <c r="DL31" s="3">
        <f t="shared" si="66"/>
        <v>1.2080000000000001E-3</v>
      </c>
      <c r="DM31" s="3">
        <f t="shared" si="67"/>
        <v>1.1900000000000001E-3</v>
      </c>
      <c r="DN31" s="3">
        <f t="shared" si="68"/>
        <v>1.1720000000000001E-3</v>
      </c>
      <c r="DO31" s="3">
        <f t="shared" si="69"/>
        <v>1.1540000000000001E-3</v>
      </c>
      <c r="DP31" s="3">
        <f t="shared" si="70"/>
        <v>1.1360000000000001E-3</v>
      </c>
      <c r="DQ31" s="3">
        <f t="shared" si="71"/>
        <v>1.1180000000000001E-3</v>
      </c>
      <c r="DR31" s="3">
        <v>1.1000000000000001E-3</v>
      </c>
      <c r="DS31" s="3">
        <f t="shared" si="72"/>
        <v>1.0890000000000001E-3</v>
      </c>
      <c r="DT31" s="3">
        <f t="shared" si="73"/>
        <v>1.078E-3</v>
      </c>
      <c r="DU31" s="3">
        <f t="shared" si="74"/>
        <v>1.067E-3</v>
      </c>
      <c r="DV31" s="3">
        <f t="shared" si="75"/>
        <v>1.0560000000000001E-3</v>
      </c>
      <c r="DW31" s="3">
        <f t="shared" si="76"/>
        <v>1.0449999999999999E-3</v>
      </c>
      <c r="DX31" s="3">
        <f t="shared" si="77"/>
        <v>1.034E-3</v>
      </c>
      <c r="DY31" s="3">
        <f t="shared" si="78"/>
        <v>1.023E-3</v>
      </c>
      <c r="DZ31" s="3">
        <f t="shared" si="79"/>
        <v>1.0120000000000001E-3</v>
      </c>
      <c r="EA31" s="3">
        <f t="shared" si="80"/>
        <v>1.0009999999999999E-3</v>
      </c>
      <c r="EB31" s="3">
        <v>9.8999999999999999E-4</v>
      </c>
      <c r="EC31" s="3">
        <f t="shared" si="81"/>
        <v>9.8200000000000002E-4</v>
      </c>
      <c r="ED31" s="3">
        <f t="shared" si="82"/>
        <v>9.7400000000000004E-4</v>
      </c>
      <c r="EE31" s="3">
        <f t="shared" si="83"/>
        <v>9.6599999999999995E-4</v>
      </c>
      <c r="EF31" s="3">
        <f t="shared" si="84"/>
        <v>9.5799999999999998E-4</v>
      </c>
      <c r="EG31" s="3">
        <f t="shared" si="85"/>
        <v>9.5E-4</v>
      </c>
      <c r="EH31" s="3">
        <f t="shared" si="86"/>
        <v>9.4200000000000002E-4</v>
      </c>
      <c r="EI31" s="3">
        <f t="shared" si="87"/>
        <v>9.3400000000000004E-4</v>
      </c>
      <c r="EJ31" s="3">
        <f t="shared" si="88"/>
        <v>9.2599999999999996E-4</v>
      </c>
      <c r="EK31" s="3">
        <f t="shared" si="89"/>
        <v>9.1799999999999998E-4</v>
      </c>
      <c r="EL31" s="3">
        <v>9.1E-4</v>
      </c>
      <c r="EM31" s="3">
        <f t="shared" si="90"/>
        <v>9.0200000000000002E-4</v>
      </c>
      <c r="EN31" s="3">
        <f t="shared" si="91"/>
        <v>8.9400000000000005E-4</v>
      </c>
      <c r="EO31" s="3">
        <f t="shared" si="92"/>
        <v>8.8599999999999996E-4</v>
      </c>
      <c r="EP31" s="3">
        <f t="shared" si="93"/>
        <v>8.7799999999999998E-4</v>
      </c>
      <c r="EQ31" s="3">
        <f t="shared" si="94"/>
        <v>8.7000000000000001E-4</v>
      </c>
      <c r="ER31" s="3">
        <f t="shared" si="95"/>
        <v>8.6200000000000003E-4</v>
      </c>
      <c r="ES31" s="3">
        <f t="shared" si="96"/>
        <v>8.5400000000000005E-4</v>
      </c>
      <c r="ET31" s="3">
        <f t="shared" si="97"/>
        <v>8.4599999999999996E-4</v>
      </c>
      <c r="EU31" s="3">
        <f t="shared" si="98"/>
        <v>8.3799999999999999E-4</v>
      </c>
      <c r="EV31" s="3">
        <v>8.3000000000000001E-4</v>
      </c>
      <c r="EW31" s="1"/>
      <c r="FE31" s="1"/>
      <c r="FG31" s="1"/>
      <c r="FN31" s="1"/>
      <c r="FO31" s="1"/>
      <c r="FQ31" s="1"/>
    </row>
    <row r="32" spans="1:181" x14ac:dyDescent="0.25">
      <c r="A32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>
        <v>8.0599999999999995E-3</v>
      </c>
      <c r="N32" s="3">
        <f>M32+(W32-M32)*1/10</f>
        <v>7.9340000000000001E-3</v>
      </c>
      <c r="O32" s="3">
        <f>M32+(W32-M32)*2/10</f>
        <v>7.8079999999999998E-3</v>
      </c>
      <c r="P32" s="3">
        <f>M32+(W32-M32)*3/10</f>
        <v>7.6819999999999996E-3</v>
      </c>
      <c r="Q32" s="3">
        <f>M32+(W32-M32)*4/10</f>
        <v>7.5559999999999993E-3</v>
      </c>
      <c r="R32" s="3">
        <f>M32+(W32-M32)*5/10</f>
        <v>7.4299999999999991E-3</v>
      </c>
      <c r="S32" s="3">
        <f>M32+(W32-M32)*6/10</f>
        <v>7.3039999999999997E-3</v>
      </c>
      <c r="T32" s="3">
        <f>M32+(W32-M32)*7/10</f>
        <v>7.1779999999999995E-3</v>
      </c>
      <c r="U32" s="3">
        <f>M32+(W32-M32)*8/10</f>
        <v>7.0519999999999992E-3</v>
      </c>
      <c r="V32" s="3">
        <f>M32+(W32-M32)*9/10</f>
        <v>6.9259999999999999E-3</v>
      </c>
      <c r="W32" s="3">
        <v>6.7999999999999996E-3</v>
      </c>
      <c r="X32" s="3">
        <f>W32+(AG32-W32)*1/10</f>
        <v>6.7459999999999994E-3</v>
      </c>
      <c r="Y32" s="3">
        <f>W32+(AG32-W32)*2/10</f>
        <v>6.692E-3</v>
      </c>
      <c r="Z32" s="3">
        <f>W32+(AG32-W32)*3/10</f>
        <v>6.6379999999999998E-3</v>
      </c>
      <c r="AA32" s="3">
        <f>W32+(AG32-W32)*4/10</f>
        <v>6.5839999999999996E-3</v>
      </c>
      <c r="AB32" s="3">
        <f>W32+(AG32-W32)*5/10</f>
        <v>6.5299999999999993E-3</v>
      </c>
      <c r="AC32" s="3">
        <f>W32+(AG32-W32)*6/10</f>
        <v>6.476E-3</v>
      </c>
      <c r="AD32" s="3">
        <f>W32+(AG32-W32)*7/10</f>
        <v>6.4219999999999998E-3</v>
      </c>
      <c r="AE32" s="3">
        <f>W32+(AG32-W32)*8/10</f>
        <v>6.3679999999999995E-3</v>
      </c>
      <c r="AF32" s="3">
        <f>W32+(AG32-W32)*9/10</f>
        <v>6.3140000000000002E-3</v>
      </c>
      <c r="AG32" s="3">
        <v>6.2599999999999999E-3</v>
      </c>
      <c r="AH32" s="3">
        <f>AG32+(AP32-AG32)*1/9</f>
        <v>6.1244444444444445E-3</v>
      </c>
      <c r="AI32" s="3">
        <f>AG32+(AP32-AG32)*2/9</f>
        <v>5.9888888888888891E-3</v>
      </c>
      <c r="AJ32" s="3">
        <f>AG32+(AP32-AG32)*3/9</f>
        <v>5.8533333333333337E-3</v>
      </c>
      <c r="AK32" s="3">
        <f>AG32+(AP32-AG32)*4/9</f>
        <v>5.7177777777777782E-3</v>
      </c>
      <c r="AL32" s="3">
        <f>AG32+(AP32-AG32)*5/9</f>
        <v>5.5822222222222228E-3</v>
      </c>
      <c r="AM32" s="3">
        <f>AG32+(AP32-AG32)*6/9</f>
        <v>5.4466666666666665E-3</v>
      </c>
      <c r="AN32" s="3">
        <f>AG32+(AP32-AG32)*7/9</f>
        <v>5.3111111111111111E-3</v>
      </c>
      <c r="AO32" s="3">
        <f>AG32+(AP32-AG32)*8/9</f>
        <v>5.1755555555555556E-3</v>
      </c>
      <c r="AP32" s="3">
        <v>5.0400000000000002E-3</v>
      </c>
      <c r="AQ32" s="3">
        <f t="shared" si="0"/>
        <v>4.8669999999999998E-3</v>
      </c>
      <c r="AR32" s="3">
        <f t="shared" si="1"/>
        <v>4.6940000000000003E-3</v>
      </c>
      <c r="AS32" s="3">
        <f t="shared" si="2"/>
        <v>4.5209999999999998E-3</v>
      </c>
      <c r="AT32" s="3">
        <f t="shared" si="3"/>
        <v>4.3480000000000003E-3</v>
      </c>
      <c r="AU32" s="3">
        <f t="shared" si="4"/>
        <v>4.1749999999999999E-3</v>
      </c>
      <c r="AV32" s="3">
        <f t="shared" si="5"/>
        <v>4.0020000000000003E-3</v>
      </c>
      <c r="AW32" s="3">
        <f t="shared" si="6"/>
        <v>3.8289999999999999E-3</v>
      </c>
      <c r="AX32" s="3">
        <f t="shared" si="7"/>
        <v>3.656E-3</v>
      </c>
      <c r="AY32" s="3">
        <f t="shared" si="8"/>
        <v>3.483E-3</v>
      </c>
      <c r="AZ32" s="3">
        <v>3.31E-3</v>
      </c>
      <c r="BA32" s="3">
        <f t="shared" si="9"/>
        <v>3.1849999999999999E-3</v>
      </c>
      <c r="BB32" s="3">
        <f t="shared" si="10"/>
        <v>3.0600000000000002E-3</v>
      </c>
      <c r="BC32" s="3">
        <f t="shared" si="11"/>
        <v>2.9350000000000001E-3</v>
      </c>
      <c r="BD32" s="3">
        <f t="shared" si="12"/>
        <v>2.81E-3</v>
      </c>
      <c r="BE32" s="3">
        <f t="shared" si="13"/>
        <v>2.6849999999999999E-3</v>
      </c>
      <c r="BF32" s="3">
        <f t="shared" si="14"/>
        <v>2.5600000000000002E-3</v>
      </c>
      <c r="BG32" s="3">
        <f t="shared" si="15"/>
        <v>2.4350000000000001E-3</v>
      </c>
      <c r="BH32" s="3">
        <f t="shared" si="16"/>
        <v>2.3100000000000004E-3</v>
      </c>
      <c r="BI32" s="3">
        <f t="shared" si="17"/>
        <v>2.1850000000000003E-3</v>
      </c>
      <c r="BJ32" s="3">
        <v>2.0600000000000002E-3</v>
      </c>
      <c r="BK32" s="3">
        <f t="shared" si="18"/>
        <v>2.0300000000000001E-3</v>
      </c>
      <c r="BL32" s="3">
        <f t="shared" si="19"/>
        <v>2E-3</v>
      </c>
      <c r="BM32" s="3">
        <f t="shared" si="20"/>
        <v>1.97E-3</v>
      </c>
      <c r="BN32" s="3">
        <f t="shared" si="21"/>
        <v>1.9400000000000001E-3</v>
      </c>
      <c r="BO32" s="3">
        <f t="shared" si="22"/>
        <v>1.9100000000000002E-3</v>
      </c>
      <c r="BP32" s="3">
        <f t="shared" si="23"/>
        <v>1.8800000000000002E-3</v>
      </c>
      <c r="BQ32" s="3">
        <f t="shared" si="24"/>
        <v>1.8500000000000001E-3</v>
      </c>
      <c r="BR32" s="3">
        <f t="shared" si="25"/>
        <v>1.82E-3</v>
      </c>
      <c r="BS32" s="3">
        <f t="shared" si="26"/>
        <v>1.7900000000000001E-3</v>
      </c>
      <c r="BT32" s="3">
        <v>1.7600000000000001E-3</v>
      </c>
      <c r="BU32" s="3">
        <f t="shared" si="27"/>
        <v>1.7900000000000001E-3</v>
      </c>
      <c r="BV32" s="3">
        <f t="shared" si="28"/>
        <v>1.82E-3</v>
      </c>
      <c r="BW32" s="3">
        <f t="shared" si="29"/>
        <v>1.8500000000000001E-3</v>
      </c>
      <c r="BX32" s="3">
        <f t="shared" si="30"/>
        <v>1.8800000000000002E-3</v>
      </c>
      <c r="BY32" s="3">
        <f t="shared" si="31"/>
        <v>1.9100000000000002E-3</v>
      </c>
      <c r="BZ32" s="3">
        <f t="shared" si="32"/>
        <v>1.9400000000000001E-3</v>
      </c>
      <c r="CA32" s="3">
        <f t="shared" si="33"/>
        <v>1.9700000000000004E-3</v>
      </c>
      <c r="CB32" s="3">
        <f t="shared" si="34"/>
        <v>2E-3</v>
      </c>
      <c r="CC32" s="3">
        <f t="shared" si="35"/>
        <v>2.0300000000000001E-3</v>
      </c>
      <c r="CD32" s="3">
        <v>2.0600000000000002E-3</v>
      </c>
      <c r="CE32" s="3">
        <f t="shared" si="36"/>
        <v>2.042E-3</v>
      </c>
      <c r="CF32" s="3">
        <f t="shared" si="37"/>
        <v>2.0240000000000002E-3</v>
      </c>
      <c r="CG32" s="3">
        <f t="shared" si="38"/>
        <v>2.006E-3</v>
      </c>
      <c r="CH32" s="3">
        <f t="shared" si="39"/>
        <v>1.9880000000000002E-3</v>
      </c>
      <c r="CI32" s="3">
        <f t="shared" si="40"/>
        <v>1.97E-3</v>
      </c>
      <c r="CJ32" s="3">
        <f t="shared" si="41"/>
        <v>1.952E-3</v>
      </c>
      <c r="CK32" s="3">
        <f t="shared" si="42"/>
        <v>1.934E-3</v>
      </c>
      <c r="CL32" s="3">
        <f t="shared" si="43"/>
        <v>1.916E-3</v>
      </c>
      <c r="CM32" s="3">
        <f t="shared" si="44"/>
        <v>1.8979999999999999E-3</v>
      </c>
      <c r="CN32" s="3">
        <v>1.8799999999999999E-3</v>
      </c>
      <c r="CO32" s="3">
        <f t="shared" si="45"/>
        <v>1.8890000000000001E-3</v>
      </c>
      <c r="CP32" s="3">
        <f t="shared" si="46"/>
        <v>1.8979999999999999E-3</v>
      </c>
      <c r="CQ32" s="3">
        <f t="shared" si="47"/>
        <v>1.9069999999999998E-3</v>
      </c>
      <c r="CR32" s="3">
        <f t="shared" si="48"/>
        <v>1.916E-3</v>
      </c>
      <c r="CS32" s="3">
        <f t="shared" si="49"/>
        <v>1.9250000000000001E-3</v>
      </c>
      <c r="CT32" s="3">
        <f t="shared" si="50"/>
        <v>1.934E-3</v>
      </c>
      <c r="CU32" s="3">
        <f t="shared" si="51"/>
        <v>1.9429999999999998E-3</v>
      </c>
      <c r="CV32" s="3">
        <f t="shared" si="52"/>
        <v>1.952E-3</v>
      </c>
      <c r="CW32" s="3">
        <f t="shared" si="53"/>
        <v>1.9610000000000001E-3</v>
      </c>
      <c r="CX32" s="3">
        <v>1.97E-3</v>
      </c>
      <c r="CY32" s="3">
        <f t="shared" si="54"/>
        <v>1.9039999999999999E-3</v>
      </c>
      <c r="CZ32" s="3">
        <f t="shared" si="55"/>
        <v>1.838E-3</v>
      </c>
      <c r="DA32" s="3">
        <f t="shared" si="56"/>
        <v>1.7719999999999999E-3</v>
      </c>
      <c r="DB32" s="3">
        <f t="shared" si="57"/>
        <v>1.7060000000000001E-3</v>
      </c>
      <c r="DC32" s="3">
        <f t="shared" si="58"/>
        <v>1.64E-3</v>
      </c>
      <c r="DD32" s="3">
        <f t="shared" si="59"/>
        <v>1.5739999999999999E-3</v>
      </c>
      <c r="DE32" s="3">
        <f t="shared" si="60"/>
        <v>1.508E-3</v>
      </c>
      <c r="DF32" s="3">
        <f t="shared" si="61"/>
        <v>1.4419999999999999E-3</v>
      </c>
      <c r="DG32" s="3">
        <f t="shared" si="62"/>
        <v>1.3760000000000001E-3</v>
      </c>
      <c r="DH32" s="3">
        <v>1.31E-3</v>
      </c>
      <c r="DI32" s="3">
        <f t="shared" si="63"/>
        <v>1.291E-3</v>
      </c>
      <c r="DJ32" s="3">
        <f t="shared" si="64"/>
        <v>1.2719999999999999E-3</v>
      </c>
      <c r="DK32" s="3">
        <f t="shared" si="65"/>
        <v>1.253E-3</v>
      </c>
      <c r="DL32" s="3">
        <f t="shared" si="66"/>
        <v>1.2339999999999999E-3</v>
      </c>
      <c r="DM32" s="3">
        <f t="shared" si="67"/>
        <v>1.2149999999999999E-3</v>
      </c>
      <c r="DN32" s="3">
        <f t="shared" si="68"/>
        <v>1.196E-3</v>
      </c>
      <c r="DO32" s="3">
        <f t="shared" si="69"/>
        <v>1.1769999999999999E-3</v>
      </c>
      <c r="DP32" s="3">
        <f t="shared" si="70"/>
        <v>1.158E-3</v>
      </c>
      <c r="DQ32" s="3">
        <f t="shared" si="71"/>
        <v>1.1389999999999998E-3</v>
      </c>
      <c r="DR32" s="3">
        <v>1.1199999999999999E-3</v>
      </c>
      <c r="DS32" s="3">
        <f t="shared" si="72"/>
        <v>1.1099999999999999E-3</v>
      </c>
      <c r="DT32" s="3">
        <f t="shared" si="73"/>
        <v>1.0999999999999998E-3</v>
      </c>
      <c r="DU32" s="3">
        <f t="shared" si="74"/>
        <v>1.09E-3</v>
      </c>
      <c r="DV32" s="3">
        <f t="shared" si="75"/>
        <v>1.08E-3</v>
      </c>
      <c r="DW32" s="3">
        <f t="shared" si="76"/>
        <v>1.07E-3</v>
      </c>
      <c r="DX32" s="3">
        <f t="shared" si="77"/>
        <v>1.06E-3</v>
      </c>
      <c r="DY32" s="3">
        <f t="shared" si="78"/>
        <v>1.0499999999999999E-3</v>
      </c>
      <c r="DZ32" s="3">
        <f t="shared" si="79"/>
        <v>1.0400000000000001E-3</v>
      </c>
      <c r="EA32" s="3">
        <f t="shared" si="80"/>
        <v>1.0300000000000001E-3</v>
      </c>
      <c r="EB32" s="3">
        <v>1.0200000000000001E-3</v>
      </c>
      <c r="EC32" s="3">
        <f t="shared" si="81"/>
        <v>1.0110000000000002E-3</v>
      </c>
      <c r="ED32" s="3">
        <f t="shared" si="82"/>
        <v>1.0020000000000001E-3</v>
      </c>
      <c r="EE32" s="3">
        <f t="shared" si="83"/>
        <v>9.9299999999999996E-4</v>
      </c>
      <c r="EF32" s="3">
        <f t="shared" si="84"/>
        <v>9.8400000000000007E-4</v>
      </c>
      <c r="EG32" s="3">
        <f t="shared" si="85"/>
        <v>9.7500000000000006E-4</v>
      </c>
      <c r="EH32" s="3">
        <f t="shared" si="86"/>
        <v>9.6600000000000006E-4</v>
      </c>
      <c r="EI32" s="3">
        <f t="shared" si="87"/>
        <v>9.5700000000000006E-4</v>
      </c>
      <c r="EJ32" s="3">
        <f t="shared" si="88"/>
        <v>9.4800000000000006E-4</v>
      </c>
      <c r="EK32" s="3">
        <f t="shared" si="89"/>
        <v>9.3900000000000006E-4</v>
      </c>
      <c r="EL32" s="3">
        <v>9.3000000000000005E-4</v>
      </c>
      <c r="EM32" s="3">
        <f t="shared" si="90"/>
        <v>9.2299999999999999E-4</v>
      </c>
      <c r="EN32" s="3">
        <f t="shared" si="91"/>
        <v>9.1600000000000004E-4</v>
      </c>
      <c r="EO32" s="3">
        <f t="shared" si="92"/>
        <v>9.0900000000000009E-4</v>
      </c>
      <c r="EP32" s="3">
        <f t="shared" si="93"/>
        <v>9.0200000000000002E-4</v>
      </c>
      <c r="EQ32" s="3">
        <f t="shared" si="94"/>
        <v>8.9499999999999996E-4</v>
      </c>
      <c r="ER32" s="3">
        <f t="shared" si="95"/>
        <v>8.8800000000000001E-4</v>
      </c>
      <c r="ES32" s="3">
        <f t="shared" si="96"/>
        <v>8.8100000000000006E-4</v>
      </c>
      <c r="ET32" s="3">
        <f t="shared" si="97"/>
        <v>8.7399999999999999E-4</v>
      </c>
      <c r="EU32" s="3">
        <f t="shared" si="98"/>
        <v>8.6699999999999993E-4</v>
      </c>
      <c r="EV32" s="3">
        <v>8.5999999999999998E-4</v>
      </c>
      <c r="FD32" s="1"/>
      <c r="FE32" s="1"/>
      <c r="FM32" s="1"/>
      <c r="FN32" s="1"/>
      <c r="FO32" s="1"/>
    </row>
    <row r="33" spans="1:171" x14ac:dyDescent="0.25">
      <c r="A33">
        <v>30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>
        <v>8.3800000000000003E-3</v>
      </c>
      <c r="M33" s="3">
        <f>L33+(V33-L33)*1/10</f>
        <v>8.2550000000000002E-3</v>
      </c>
      <c r="N33" s="3">
        <f>L33+(V33-L33)*2/10</f>
        <v>8.1300000000000001E-3</v>
      </c>
      <c r="O33" s="3">
        <f>L33+(V33-L33)*3/10</f>
        <v>8.005E-3</v>
      </c>
      <c r="P33" s="3">
        <f>L33+(V33-L33)*4/10</f>
        <v>7.8799999999999999E-3</v>
      </c>
      <c r="Q33" s="3">
        <f>L33+(V33-L33)*5/10</f>
        <v>7.7549999999999997E-3</v>
      </c>
      <c r="R33" s="3">
        <f>L33+(V33-L33)*6/10</f>
        <v>7.6300000000000005E-3</v>
      </c>
      <c r="S33" s="3">
        <f>L33+(V33-L33)*7/10</f>
        <v>7.5050000000000004E-3</v>
      </c>
      <c r="T33" s="3">
        <f>L33+(V33-L33)*8/10</f>
        <v>7.3800000000000003E-3</v>
      </c>
      <c r="U33" s="3">
        <f>L33+(V33-L33)*9/10</f>
        <v>7.2550000000000002E-3</v>
      </c>
      <c r="V33" s="3">
        <v>7.1300000000000001E-3</v>
      </c>
      <c r="W33" s="3">
        <f>V33+(AF33-V33)*1/10</f>
        <v>7.077E-3</v>
      </c>
      <c r="X33" s="3">
        <f>V33+(AF33-V33)*2/10</f>
        <v>7.0239999999999999E-3</v>
      </c>
      <c r="Y33" s="3">
        <f>V33+(AF33-V33)*3/10</f>
        <v>6.9709999999999998E-3</v>
      </c>
      <c r="Z33" s="3">
        <f>V33+(AF33-V33)*4/10</f>
        <v>6.9179999999999997E-3</v>
      </c>
      <c r="AA33" s="3">
        <f>V33+(AF33-V33)*5/10</f>
        <v>6.8649999999999996E-3</v>
      </c>
      <c r="AB33" s="3">
        <f>V33+(AF33-V33)*6/10</f>
        <v>6.8120000000000003E-3</v>
      </c>
      <c r="AC33" s="3">
        <f>V33+(AF33-V33)*7/10</f>
        <v>6.7590000000000003E-3</v>
      </c>
      <c r="AD33" s="3">
        <f>V33+(AF33-V33)*8/10</f>
        <v>6.7060000000000002E-3</v>
      </c>
      <c r="AE33" s="3">
        <f>V33+(AF33-V33)*9/10</f>
        <v>6.6530000000000001E-3</v>
      </c>
      <c r="AF33" s="3">
        <v>6.6E-3</v>
      </c>
      <c r="AG33" s="3">
        <f>AF33+(AP33-AF33)*1/10</f>
        <v>6.4310000000000001E-3</v>
      </c>
      <c r="AH33" s="3">
        <f>AF33+(AP33-AF33)*2/10</f>
        <v>6.2620000000000002E-3</v>
      </c>
      <c r="AI33" s="3">
        <f>AF33+(AP33-AF33)*3/10</f>
        <v>6.0930000000000003E-3</v>
      </c>
      <c r="AJ33" s="3">
        <f>AF33+(AP33-AF33)*4/10</f>
        <v>5.9240000000000004E-3</v>
      </c>
      <c r="AK33" s="3">
        <f>AF33+(AP33-AF33)*5/10</f>
        <v>5.7549999999999997E-3</v>
      </c>
      <c r="AL33" s="3">
        <f>AF33+(AP33-AF33)*6/10</f>
        <v>5.5860000000000007E-3</v>
      </c>
      <c r="AM33" s="3">
        <f>AF33+(AP33-AF33)*7/10</f>
        <v>5.4169999999999999E-3</v>
      </c>
      <c r="AN33" s="3">
        <f>AF33+(AP33-AF33)*8/10</f>
        <v>5.2480000000000001E-3</v>
      </c>
      <c r="AO33" s="3">
        <f>AF33+(AP33-AF33)*9/10</f>
        <v>5.0790000000000002E-3</v>
      </c>
      <c r="AP33" s="3">
        <v>4.9100000000000003E-3</v>
      </c>
      <c r="AQ33" s="3">
        <f t="shared" si="0"/>
        <v>4.7590000000000002E-3</v>
      </c>
      <c r="AR33" s="3">
        <f t="shared" si="1"/>
        <v>4.6080000000000001E-3</v>
      </c>
      <c r="AS33" s="3">
        <f t="shared" si="2"/>
        <v>4.457E-3</v>
      </c>
      <c r="AT33" s="3">
        <f t="shared" si="3"/>
        <v>4.3059999999999999E-3</v>
      </c>
      <c r="AU33" s="3">
        <f t="shared" si="4"/>
        <v>4.1549999999999998E-3</v>
      </c>
      <c r="AV33" s="3">
        <f t="shared" si="5"/>
        <v>4.0039999999999997E-3</v>
      </c>
      <c r="AW33" s="3">
        <f t="shared" si="6"/>
        <v>3.8530000000000001E-3</v>
      </c>
      <c r="AX33" s="3">
        <f t="shared" si="7"/>
        <v>3.702E-3</v>
      </c>
      <c r="AY33" s="3">
        <f t="shared" si="8"/>
        <v>3.5509999999999999E-3</v>
      </c>
      <c r="AZ33" s="3">
        <v>3.3999999999999998E-3</v>
      </c>
      <c r="BA33" s="3">
        <f t="shared" si="9"/>
        <v>3.2729999999999999E-3</v>
      </c>
      <c r="BB33" s="3">
        <f t="shared" si="10"/>
        <v>3.1459999999999999E-3</v>
      </c>
      <c r="BC33" s="3">
        <f t="shared" si="11"/>
        <v>3.019E-3</v>
      </c>
      <c r="BD33" s="3">
        <f t="shared" si="12"/>
        <v>2.8919999999999996E-3</v>
      </c>
      <c r="BE33" s="3">
        <f t="shared" si="13"/>
        <v>2.7650000000000001E-3</v>
      </c>
      <c r="BF33" s="3">
        <f t="shared" si="14"/>
        <v>2.6379999999999997E-3</v>
      </c>
      <c r="BG33" s="3">
        <f t="shared" si="15"/>
        <v>2.5110000000000002E-3</v>
      </c>
      <c r="BH33" s="3">
        <f t="shared" si="16"/>
        <v>2.3839999999999998E-3</v>
      </c>
      <c r="BI33" s="3">
        <f t="shared" si="17"/>
        <v>2.2569999999999999E-3</v>
      </c>
      <c r="BJ33" s="3">
        <v>2.1299999999999999E-3</v>
      </c>
      <c r="BK33" s="3">
        <f t="shared" si="18"/>
        <v>2.0999999999999999E-3</v>
      </c>
      <c r="BL33" s="3">
        <f t="shared" si="19"/>
        <v>2.0699999999999998E-3</v>
      </c>
      <c r="BM33" s="3">
        <f t="shared" si="20"/>
        <v>2.0400000000000001E-3</v>
      </c>
      <c r="BN33" s="3">
        <f t="shared" si="21"/>
        <v>2.0100000000000001E-3</v>
      </c>
      <c r="BO33" s="3">
        <f t="shared" si="22"/>
        <v>1.98E-3</v>
      </c>
      <c r="BP33" s="3">
        <f t="shared" si="23"/>
        <v>1.9499999999999999E-3</v>
      </c>
      <c r="BQ33" s="3">
        <f t="shared" si="24"/>
        <v>1.92E-3</v>
      </c>
      <c r="BR33" s="3">
        <f t="shared" si="25"/>
        <v>1.89E-3</v>
      </c>
      <c r="BS33" s="3">
        <f t="shared" si="26"/>
        <v>1.8600000000000001E-3</v>
      </c>
      <c r="BT33" s="3">
        <v>1.83E-3</v>
      </c>
      <c r="BU33" s="3">
        <f t="shared" si="27"/>
        <v>1.856E-3</v>
      </c>
      <c r="BV33" s="3">
        <f t="shared" si="28"/>
        <v>1.882E-3</v>
      </c>
      <c r="BW33" s="3">
        <f t="shared" si="29"/>
        <v>1.908E-3</v>
      </c>
      <c r="BX33" s="3">
        <f t="shared" si="30"/>
        <v>1.934E-3</v>
      </c>
      <c r="BY33" s="3">
        <f t="shared" si="31"/>
        <v>1.9599999999999999E-3</v>
      </c>
      <c r="BZ33" s="3">
        <f t="shared" si="32"/>
        <v>1.9859999999999999E-3</v>
      </c>
      <c r="CA33" s="3">
        <f t="shared" si="33"/>
        <v>2.0119999999999999E-3</v>
      </c>
      <c r="CB33" s="3">
        <f t="shared" si="34"/>
        <v>2.0379999999999999E-3</v>
      </c>
      <c r="CC33" s="3">
        <f t="shared" si="35"/>
        <v>2.0639999999999999E-3</v>
      </c>
      <c r="CD33" s="3">
        <v>2.0899999999999998E-3</v>
      </c>
      <c r="CE33" s="3">
        <f t="shared" si="36"/>
        <v>2.0699999999999998E-3</v>
      </c>
      <c r="CF33" s="3">
        <f t="shared" si="37"/>
        <v>2.0499999999999997E-3</v>
      </c>
      <c r="CG33" s="3">
        <f t="shared" si="38"/>
        <v>2.0299999999999997E-3</v>
      </c>
      <c r="CH33" s="3">
        <f t="shared" si="39"/>
        <v>2.0100000000000001E-3</v>
      </c>
      <c r="CI33" s="3">
        <f t="shared" si="40"/>
        <v>1.99E-3</v>
      </c>
      <c r="CJ33" s="3">
        <f t="shared" si="41"/>
        <v>1.97E-3</v>
      </c>
      <c r="CK33" s="3">
        <f t="shared" si="42"/>
        <v>1.9499999999999999E-3</v>
      </c>
      <c r="CL33" s="3">
        <f t="shared" si="43"/>
        <v>1.9299999999999999E-3</v>
      </c>
      <c r="CM33" s="3">
        <f t="shared" si="44"/>
        <v>1.91E-3</v>
      </c>
      <c r="CN33" s="3">
        <v>1.89E-3</v>
      </c>
      <c r="CO33" s="3">
        <f t="shared" si="45"/>
        <v>1.905E-3</v>
      </c>
      <c r="CP33" s="3">
        <f t="shared" si="46"/>
        <v>1.92E-3</v>
      </c>
      <c r="CQ33" s="3">
        <f t="shared" si="47"/>
        <v>1.9350000000000001E-3</v>
      </c>
      <c r="CR33" s="3">
        <f t="shared" si="48"/>
        <v>1.9500000000000001E-3</v>
      </c>
      <c r="CS33" s="3">
        <f t="shared" si="49"/>
        <v>1.9650000000000002E-3</v>
      </c>
      <c r="CT33" s="3">
        <f t="shared" si="50"/>
        <v>1.98E-3</v>
      </c>
      <c r="CU33" s="3">
        <f t="shared" si="51"/>
        <v>1.9950000000000002E-3</v>
      </c>
      <c r="CV33" s="3">
        <f t="shared" si="52"/>
        <v>2.0100000000000001E-3</v>
      </c>
      <c r="CW33" s="3">
        <f t="shared" si="53"/>
        <v>2.0250000000000003E-3</v>
      </c>
      <c r="CX33" s="3">
        <v>2.0400000000000001E-3</v>
      </c>
      <c r="CY33" s="3">
        <f t="shared" si="54"/>
        <v>1.9710000000000001E-3</v>
      </c>
      <c r="CZ33" s="3">
        <f t="shared" si="55"/>
        <v>1.902E-3</v>
      </c>
      <c r="DA33" s="3">
        <f t="shared" si="56"/>
        <v>1.8330000000000002E-3</v>
      </c>
      <c r="DB33" s="3">
        <f t="shared" si="57"/>
        <v>1.7640000000000002E-3</v>
      </c>
      <c r="DC33" s="3">
        <f t="shared" si="58"/>
        <v>1.6950000000000001E-3</v>
      </c>
      <c r="DD33" s="3">
        <f t="shared" si="59"/>
        <v>1.6260000000000001E-3</v>
      </c>
      <c r="DE33" s="3">
        <f t="shared" si="60"/>
        <v>1.557E-3</v>
      </c>
      <c r="DF33" s="3">
        <f t="shared" si="61"/>
        <v>1.4880000000000002E-3</v>
      </c>
      <c r="DG33" s="3">
        <f t="shared" si="62"/>
        <v>1.4190000000000001E-3</v>
      </c>
      <c r="DH33" s="3">
        <v>1.3500000000000001E-3</v>
      </c>
      <c r="DI33" s="3">
        <f t="shared" si="63"/>
        <v>1.3310000000000002E-3</v>
      </c>
      <c r="DJ33" s="3">
        <f t="shared" si="64"/>
        <v>1.312E-3</v>
      </c>
      <c r="DK33" s="3">
        <f t="shared" si="65"/>
        <v>1.2930000000000001E-3</v>
      </c>
      <c r="DL33" s="3">
        <f t="shared" si="66"/>
        <v>1.274E-3</v>
      </c>
      <c r="DM33" s="3">
        <f t="shared" si="67"/>
        <v>1.255E-3</v>
      </c>
      <c r="DN33" s="3">
        <f t="shared" si="68"/>
        <v>1.2360000000000001E-3</v>
      </c>
      <c r="DO33" s="3">
        <f t="shared" si="69"/>
        <v>1.217E-3</v>
      </c>
      <c r="DP33" s="3">
        <f t="shared" si="70"/>
        <v>1.1980000000000001E-3</v>
      </c>
      <c r="DQ33" s="3">
        <f t="shared" si="71"/>
        <v>1.1789999999999999E-3</v>
      </c>
      <c r="DR33" s="3">
        <v>1.16E-3</v>
      </c>
      <c r="DS33" s="3">
        <f t="shared" si="72"/>
        <v>1.1490000000000001E-3</v>
      </c>
      <c r="DT33" s="3">
        <f t="shared" si="73"/>
        <v>1.1379999999999999E-3</v>
      </c>
      <c r="DU33" s="3">
        <f t="shared" si="74"/>
        <v>1.127E-3</v>
      </c>
      <c r="DV33" s="3">
        <f t="shared" si="75"/>
        <v>1.116E-3</v>
      </c>
      <c r="DW33" s="3">
        <f t="shared" si="76"/>
        <v>1.1050000000000001E-3</v>
      </c>
      <c r="DX33" s="3">
        <f t="shared" si="77"/>
        <v>1.0939999999999999E-3</v>
      </c>
      <c r="DY33" s="3">
        <f t="shared" si="78"/>
        <v>1.083E-3</v>
      </c>
      <c r="DZ33" s="3">
        <f t="shared" si="79"/>
        <v>1.072E-3</v>
      </c>
      <c r="EA33" s="3">
        <f t="shared" si="80"/>
        <v>1.0609999999999999E-3</v>
      </c>
      <c r="EB33" s="3">
        <v>1.0499999999999999E-3</v>
      </c>
      <c r="EC33" s="3">
        <f t="shared" si="81"/>
        <v>1.042E-3</v>
      </c>
      <c r="ED33" s="3">
        <f t="shared" si="82"/>
        <v>1.034E-3</v>
      </c>
      <c r="EE33" s="3">
        <f t="shared" si="83"/>
        <v>1.026E-3</v>
      </c>
      <c r="EF33" s="3">
        <f t="shared" si="84"/>
        <v>1.018E-3</v>
      </c>
      <c r="EG33" s="3">
        <f t="shared" si="85"/>
        <v>1.01E-3</v>
      </c>
      <c r="EH33" s="3">
        <f t="shared" si="86"/>
        <v>1.0020000000000001E-3</v>
      </c>
      <c r="EI33" s="3">
        <f t="shared" si="87"/>
        <v>9.9400000000000009E-4</v>
      </c>
      <c r="EJ33" s="3">
        <f t="shared" si="88"/>
        <v>9.8600000000000011E-4</v>
      </c>
      <c r="EK33" s="3">
        <f t="shared" si="89"/>
        <v>9.7800000000000014E-4</v>
      </c>
      <c r="EL33" s="3">
        <v>9.7000000000000005E-4</v>
      </c>
      <c r="EM33" s="3">
        <f t="shared" si="90"/>
        <v>9.6200000000000007E-4</v>
      </c>
      <c r="EN33" s="3">
        <f t="shared" si="91"/>
        <v>9.5399999999999999E-4</v>
      </c>
      <c r="EO33" s="3">
        <f t="shared" si="92"/>
        <v>9.4600000000000001E-4</v>
      </c>
      <c r="EP33" s="3">
        <f t="shared" si="93"/>
        <v>9.3800000000000003E-4</v>
      </c>
      <c r="EQ33" s="3">
        <f t="shared" si="94"/>
        <v>9.3000000000000005E-4</v>
      </c>
      <c r="ER33" s="3">
        <f t="shared" si="95"/>
        <v>9.2199999999999997E-4</v>
      </c>
      <c r="ES33" s="3">
        <f t="shared" si="96"/>
        <v>9.1399999999999999E-4</v>
      </c>
      <c r="ET33" s="3">
        <f t="shared" si="97"/>
        <v>9.0600000000000001E-4</v>
      </c>
      <c r="EU33" s="3">
        <f t="shared" si="98"/>
        <v>8.9799999999999993E-4</v>
      </c>
      <c r="EV33" s="3">
        <v>8.8999999999999995E-4</v>
      </c>
      <c r="FC33" s="1"/>
      <c r="FD33" s="1"/>
      <c r="FE33" s="1"/>
      <c r="FL33" s="1"/>
      <c r="FM33" s="1"/>
      <c r="FN33" s="1"/>
      <c r="FO33" s="1"/>
    </row>
    <row r="34" spans="1:171" x14ac:dyDescent="0.25">
      <c r="A34">
        <v>31</v>
      </c>
      <c r="B34" s="3"/>
      <c r="C34" s="3"/>
      <c r="D34" s="3"/>
      <c r="E34" s="3"/>
      <c r="F34" s="3"/>
      <c r="G34" s="3"/>
      <c r="H34" s="3"/>
      <c r="I34" s="3"/>
      <c r="J34" s="3"/>
      <c r="K34" s="3">
        <v>8.6700000000000006E-3</v>
      </c>
      <c r="L34" s="3">
        <f>K34+(U34-K34)*1/10</f>
        <v>8.5470000000000008E-3</v>
      </c>
      <c r="M34" s="3">
        <f>K34+(U34-K34)*2/10</f>
        <v>8.4240000000000009E-3</v>
      </c>
      <c r="N34" s="3">
        <f>K34+(U34-K34)*3/10</f>
        <v>8.3010000000000011E-3</v>
      </c>
      <c r="O34" s="3">
        <f>K34+(U34-K34)*4/10</f>
        <v>8.1780000000000012E-3</v>
      </c>
      <c r="P34" s="3">
        <f>K34+(U34-K34)*5/10</f>
        <v>8.0549999999999997E-3</v>
      </c>
      <c r="Q34" s="3">
        <f>K34+(U34-K34)*6/10</f>
        <v>7.9319999999999998E-3</v>
      </c>
      <c r="R34" s="3">
        <f>K34+(U34-K34)*7/10</f>
        <v>7.8090000000000008E-3</v>
      </c>
      <c r="S34" s="3">
        <f>K34+(U34-K34)*8/10</f>
        <v>7.6860000000000001E-3</v>
      </c>
      <c r="T34" s="3">
        <f>K34+(U34-K34)*9/10</f>
        <v>7.5630000000000003E-3</v>
      </c>
      <c r="U34" s="3">
        <v>7.4400000000000004E-3</v>
      </c>
      <c r="V34" s="3">
        <f>U34+(AE34-U34)*1/10</f>
        <v>7.3850000000000001E-3</v>
      </c>
      <c r="W34" s="3">
        <f>U34+(AE34-U34)*2/10</f>
        <v>7.3300000000000006E-3</v>
      </c>
      <c r="X34" s="3">
        <f>U34+(AE34-U34)*3/10</f>
        <v>7.2750000000000002E-3</v>
      </c>
      <c r="Y34" s="3">
        <f>U34+(AE34-U34)*4/10</f>
        <v>7.2200000000000007E-3</v>
      </c>
      <c r="Z34" s="3">
        <f>U34+(AE34-U34)*5/10</f>
        <v>7.1650000000000004E-3</v>
      </c>
      <c r="AA34" s="3">
        <f>U34+(AE34-U34)*6/10</f>
        <v>7.11E-3</v>
      </c>
      <c r="AB34" s="3">
        <f>U34+(AE34-U34)*7/10</f>
        <v>7.0550000000000005E-3</v>
      </c>
      <c r="AC34" s="3">
        <f>U34+(AE34-U34)*8/10</f>
        <v>7.0000000000000001E-3</v>
      </c>
      <c r="AD34" s="3">
        <f>U34+(AE34-U34)*9/10</f>
        <v>6.9450000000000007E-3</v>
      </c>
      <c r="AE34" s="3">
        <v>6.8900000000000003E-3</v>
      </c>
      <c r="AF34" s="3">
        <f>AE34+(AO34-AE34)*1/10</f>
        <v>6.7080000000000004E-3</v>
      </c>
      <c r="AG34" s="3">
        <f>AE34+(AO34-AE34)*2/10</f>
        <v>6.5260000000000006E-3</v>
      </c>
      <c r="AH34" s="3">
        <f>AE34+(AO34-AE34)*3/10</f>
        <v>6.3439999999999998E-3</v>
      </c>
      <c r="AI34" s="3">
        <f>AE34+(AO34-AE34)*4/10</f>
        <v>6.1619999999999999E-3</v>
      </c>
      <c r="AJ34" s="3">
        <f>AE34+(AO34-AE34)*5/10</f>
        <v>5.9800000000000001E-3</v>
      </c>
      <c r="AK34" s="3">
        <f>AE34+(AO34-AE34)*6/10</f>
        <v>5.7980000000000002E-3</v>
      </c>
      <c r="AL34" s="3">
        <f>AE34+(AO34-AE34)*7/10</f>
        <v>5.6159999999999995E-3</v>
      </c>
      <c r="AM34" s="3">
        <f>AE34+(AO34-AE34)*8/10</f>
        <v>5.4339999999999996E-3</v>
      </c>
      <c r="AN34" s="3">
        <f>AE34+(AO34-AE34)*9/10</f>
        <v>5.2519999999999997E-3</v>
      </c>
      <c r="AO34" s="3">
        <v>5.0699999999999999E-3</v>
      </c>
      <c r="AP34" s="3">
        <v>4.96E-3</v>
      </c>
      <c r="AQ34" s="3">
        <f t="shared" si="0"/>
        <v>4.8089999999999999E-3</v>
      </c>
      <c r="AR34" s="3">
        <f t="shared" si="1"/>
        <v>4.6579999999999998E-3</v>
      </c>
      <c r="AS34" s="3">
        <f t="shared" si="2"/>
        <v>4.5069999999999997E-3</v>
      </c>
      <c r="AT34" s="3">
        <f t="shared" si="3"/>
        <v>4.3559999999999996E-3</v>
      </c>
      <c r="AU34" s="3">
        <f t="shared" si="4"/>
        <v>4.2050000000000004E-3</v>
      </c>
      <c r="AV34" s="3">
        <f t="shared" si="5"/>
        <v>4.0540000000000003E-3</v>
      </c>
      <c r="AW34" s="3">
        <f t="shared" si="6"/>
        <v>3.9030000000000002E-3</v>
      </c>
      <c r="AX34" s="3">
        <f t="shared" si="7"/>
        <v>3.7520000000000001E-3</v>
      </c>
      <c r="AY34" s="3">
        <f t="shared" si="8"/>
        <v>3.601E-3</v>
      </c>
      <c r="AZ34" s="3">
        <v>3.4499999999999999E-3</v>
      </c>
      <c r="BA34" s="3">
        <f t="shared" si="9"/>
        <v>3.3270000000000001E-3</v>
      </c>
      <c r="BB34" s="3">
        <f t="shared" si="10"/>
        <v>3.2039999999999998E-3</v>
      </c>
      <c r="BC34" s="3">
        <f t="shared" si="11"/>
        <v>3.081E-3</v>
      </c>
      <c r="BD34" s="3">
        <f t="shared" si="12"/>
        <v>2.9580000000000001E-3</v>
      </c>
      <c r="BE34" s="3">
        <f t="shared" si="13"/>
        <v>2.8349999999999998E-3</v>
      </c>
      <c r="BF34" s="3">
        <f t="shared" si="14"/>
        <v>2.712E-3</v>
      </c>
      <c r="BG34" s="3">
        <f t="shared" si="15"/>
        <v>2.5890000000000002E-3</v>
      </c>
      <c r="BH34" s="3">
        <f t="shared" si="16"/>
        <v>2.4660000000000003E-3</v>
      </c>
      <c r="BI34" s="3">
        <f t="shared" si="17"/>
        <v>2.343E-3</v>
      </c>
      <c r="BJ34" s="3">
        <v>2.2200000000000002E-3</v>
      </c>
      <c r="BK34" s="3">
        <f t="shared" si="18"/>
        <v>2.1840000000000002E-3</v>
      </c>
      <c r="BL34" s="3">
        <f t="shared" si="19"/>
        <v>2.1480000000000002E-3</v>
      </c>
      <c r="BM34" s="3">
        <f t="shared" si="20"/>
        <v>2.1120000000000002E-3</v>
      </c>
      <c r="BN34" s="3">
        <f t="shared" si="21"/>
        <v>2.0760000000000002E-3</v>
      </c>
      <c r="BO34" s="3">
        <f t="shared" si="22"/>
        <v>2.0400000000000001E-3</v>
      </c>
      <c r="BP34" s="3">
        <f t="shared" si="23"/>
        <v>2.0040000000000001E-3</v>
      </c>
      <c r="BQ34" s="3">
        <f t="shared" si="24"/>
        <v>1.9680000000000001E-3</v>
      </c>
      <c r="BR34" s="3">
        <f t="shared" si="25"/>
        <v>1.9320000000000001E-3</v>
      </c>
      <c r="BS34" s="3">
        <f t="shared" si="26"/>
        <v>1.8960000000000001E-3</v>
      </c>
      <c r="BT34" s="3">
        <v>1.8600000000000001E-3</v>
      </c>
      <c r="BU34" s="3">
        <f t="shared" si="27"/>
        <v>1.8860000000000001E-3</v>
      </c>
      <c r="BV34" s="3">
        <f t="shared" si="28"/>
        <v>1.9120000000000001E-3</v>
      </c>
      <c r="BW34" s="3">
        <f t="shared" si="29"/>
        <v>1.9380000000000001E-3</v>
      </c>
      <c r="BX34" s="3">
        <f t="shared" si="30"/>
        <v>1.964E-3</v>
      </c>
      <c r="BY34" s="3">
        <f t="shared" si="31"/>
        <v>1.99E-3</v>
      </c>
      <c r="BZ34" s="3">
        <f t="shared" si="32"/>
        <v>2.016E-3</v>
      </c>
      <c r="CA34" s="3">
        <f t="shared" si="33"/>
        <v>2.042E-3</v>
      </c>
      <c r="CB34" s="3">
        <f t="shared" si="34"/>
        <v>2.068E-3</v>
      </c>
      <c r="CC34" s="3">
        <f t="shared" si="35"/>
        <v>2.0939999999999999E-3</v>
      </c>
      <c r="CD34" s="3">
        <v>2.1199999999999999E-3</v>
      </c>
      <c r="CE34" s="3">
        <f t="shared" si="36"/>
        <v>2.0929999999999998E-3</v>
      </c>
      <c r="CF34" s="3">
        <f t="shared" si="37"/>
        <v>2.0660000000000001E-3</v>
      </c>
      <c r="CG34" s="3">
        <f t="shared" si="38"/>
        <v>2.039E-3</v>
      </c>
      <c r="CH34" s="3">
        <f t="shared" si="39"/>
        <v>2.0119999999999999E-3</v>
      </c>
      <c r="CI34" s="3">
        <f t="shared" si="40"/>
        <v>1.9849999999999998E-3</v>
      </c>
      <c r="CJ34" s="3">
        <f t="shared" si="41"/>
        <v>1.9580000000000001E-3</v>
      </c>
      <c r="CK34" s="3">
        <f t="shared" si="42"/>
        <v>1.931E-3</v>
      </c>
      <c r="CL34" s="3">
        <f t="shared" si="43"/>
        <v>1.9040000000000001E-3</v>
      </c>
      <c r="CM34" s="3">
        <f t="shared" si="44"/>
        <v>1.877E-3</v>
      </c>
      <c r="CN34" s="3">
        <v>1.8500000000000001E-3</v>
      </c>
      <c r="CO34" s="3">
        <f t="shared" si="45"/>
        <v>1.8760000000000001E-3</v>
      </c>
      <c r="CP34" s="3">
        <f t="shared" si="46"/>
        <v>1.902E-3</v>
      </c>
      <c r="CQ34" s="3">
        <f t="shared" si="47"/>
        <v>1.928E-3</v>
      </c>
      <c r="CR34" s="3">
        <f t="shared" si="48"/>
        <v>1.954E-3</v>
      </c>
      <c r="CS34" s="3">
        <f t="shared" si="49"/>
        <v>1.98E-3</v>
      </c>
      <c r="CT34" s="3">
        <f t="shared" si="50"/>
        <v>2.006E-3</v>
      </c>
      <c r="CU34" s="3">
        <f t="shared" si="51"/>
        <v>2.032E-3</v>
      </c>
      <c r="CV34" s="3">
        <f t="shared" si="52"/>
        <v>2.0579999999999999E-3</v>
      </c>
      <c r="CW34" s="3">
        <f t="shared" si="53"/>
        <v>2.0839999999999999E-3</v>
      </c>
      <c r="CX34" s="3">
        <v>2.1099999999999999E-3</v>
      </c>
      <c r="CY34" s="3">
        <f t="shared" si="54"/>
        <v>2.0409999999999998E-3</v>
      </c>
      <c r="CZ34" s="3">
        <f t="shared" si="55"/>
        <v>1.9719999999999998E-3</v>
      </c>
      <c r="DA34" s="3">
        <f t="shared" si="56"/>
        <v>1.903E-3</v>
      </c>
      <c r="DB34" s="3">
        <f t="shared" si="57"/>
        <v>1.8339999999999999E-3</v>
      </c>
      <c r="DC34" s="3">
        <f t="shared" si="58"/>
        <v>1.7650000000000001E-3</v>
      </c>
      <c r="DD34" s="3">
        <f t="shared" si="59"/>
        <v>1.696E-3</v>
      </c>
      <c r="DE34" s="3">
        <f t="shared" si="60"/>
        <v>1.627E-3</v>
      </c>
      <c r="DF34" s="3">
        <f t="shared" si="61"/>
        <v>1.5579999999999999E-3</v>
      </c>
      <c r="DG34" s="3">
        <f t="shared" si="62"/>
        <v>1.4890000000000001E-3</v>
      </c>
      <c r="DH34" s="3">
        <v>1.42E-3</v>
      </c>
      <c r="DI34" s="3">
        <f t="shared" si="63"/>
        <v>1.3979999999999999E-3</v>
      </c>
      <c r="DJ34" s="3">
        <f t="shared" si="64"/>
        <v>1.3760000000000001E-3</v>
      </c>
      <c r="DK34" s="3">
        <f t="shared" si="65"/>
        <v>1.354E-3</v>
      </c>
      <c r="DL34" s="3">
        <f t="shared" si="66"/>
        <v>1.3320000000000001E-3</v>
      </c>
      <c r="DM34" s="3">
        <f t="shared" si="67"/>
        <v>1.31E-3</v>
      </c>
      <c r="DN34" s="3">
        <f t="shared" si="68"/>
        <v>1.2879999999999999E-3</v>
      </c>
      <c r="DO34" s="3">
        <f t="shared" si="69"/>
        <v>1.266E-3</v>
      </c>
      <c r="DP34" s="3">
        <f t="shared" si="70"/>
        <v>1.2439999999999999E-3</v>
      </c>
      <c r="DQ34" s="3">
        <f t="shared" si="71"/>
        <v>1.222E-3</v>
      </c>
      <c r="DR34" s="3">
        <v>1.1999999999999999E-3</v>
      </c>
      <c r="DS34" s="3">
        <f t="shared" si="72"/>
        <v>1.189E-3</v>
      </c>
      <c r="DT34" s="3">
        <f t="shared" si="73"/>
        <v>1.178E-3</v>
      </c>
      <c r="DU34" s="3">
        <f t="shared" si="74"/>
        <v>1.1669999999999999E-3</v>
      </c>
      <c r="DV34" s="3">
        <f t="shared" si="75"/>
        <v>1.1559999999999999E-3</v>
      </c>
      <c r="DW34" s="3">
        <f t="shared" si="76"/>
        <v>1.145E-3</v>
      </c>
      <c r="DX34" s="3">
        <f t="shared" si="77"/>
        <v>1.134E-3</v>
      </c>
      <c r="DY34" s="3">
        <f t="shared" si="78"/>
        <v>1.1230000000000001E-3</v>
      </c>
      <c r="DZ34" s="3">
        <f t="shared" si="79"/>
        <v>1.1119999999999999E-3</v>
      </c>
      <c r="EA34" s="3">
        <f t="shared" si="80"/>
        <v>1.101E-3</v>
      </c>
      <c r="EB34" s="3">
        <v>1.09E-3</v>
      </c>
      <c r="EC34" s="3">
        <f t="shared" si="81"/>
        <v>1.0809999999999999E-3</v>
      </c>
      <c r="ED34" s="3">
        <f t="shared" si="82"/>
        <v>1.072E-3</v>
      </c>
      <c r="EE34" s="3">
        <f t="shared" si="83"/>
        <v>1.0630000000000001E-3</v>
      </c>
      <c r="EF34" s="3">
        <f t="shared" si="84"/>
        <v>1.054E-3</v>
      </c>
      <c r="EG34" s="3">
        <f t="shared" si="85"/>
        <v>1.0449999999999999E-3</v>
      </c>
      <c r="EH34" s="3">
        <f t="shared" si="86"/>
        <v>1.036E-3</v>
      </c>
      <c r="EI34" s="3">
        <f t="shared" si="87"/>
        <v>1.0270000000000001E-3</v>
      </c>
      <c r="EJ34" s="3">
        <f t="shared" si="88"/>
        <v>1.018E-3</v>
      </c>
      <c r="EK34" s="3">
        <f t="shared" si="89"/>
        <v>1.0089999999999999E-3</v>
      </c>
      <c r="EL34" s="3">
        <v>1E-3</v>
      </c>
      <c r="EM34" s="3">
        <f t="shared" si="90"/>
        <v>9.9200000000000004E-4</v>
      </c>
      <c r="EN34" s="3">
        <f t="shared" si="91"/>
        <v>9.8400000000000007E-4</v>
      </c>
      <c r="EO34" s="3">
        <f t="shared" si="92"/>
        <v>9.7599999999999998E-4</v>
      </c>
      <c r="EP34" s="3">
        <f t="shared" si="93"/>
        <v>9.68E-4</v>
      </c>
      <c r="EQ34" s="3">
        <f t="shared" si="94"/>
        <v>9.6000000000000002E-4</v>
      </c>
      <c r="ER34" s="3">
        <f t="shared" si="95"/>
        <v>9.5200000000000005E-4</v>
      </c>
      <c r="ES34" s="3">
        <f t="shared" si="96"/>
        <v>9.4400000000000007E-4</v>
      </c>
      <c r="ET34" s="3">
        <f t="shared" si="97"/>
        <v>9.3599999999999998E-4</v>
      </c>
      <c r="EU34" s="3">
        <f t="shared" si="98"/>
        <v>9.2800000000000001E-4</v>
      </c>
      <c r="EV34" s="3">
        <v>9.2000000000000003E-4</v>
      </c>
      <c r="FB34" s="1"/>
      <c r="FC34" s="1"/>
      <c r="FD34" s="1"/>
      <c r="FK34" s="1"/>
      <c r="FL34" s="1"/>
      <c r="FM34" s="1"/>
      <c r="FN34" s="1"/>
    </row>
    <row r="35" spans="1:171" x14ac:dyDescent="0.25">
      <c r="A35">
        <v>32</v>
      </c>
      <c r="B35" s="3"/>
      <c r="C35" s="3"/>
      <c r="D35" s="3"/>
      <c r="E35" s="3"/>
      <c r="F35" s="3"/>
      <c r="G35" s="3"/>
      <c r="H35" s="3"/>
      <c r="I35" s="3"/>
      <c r="J35" s="3">
        <v>8.94E-3</v>
      </c>
      <c r="K35" s="3">
        <f>J35+(T35-J35)*1/10</f>
        <v>8.8190000000000004E-3</v>
      </c>
      <c r="L35" s="3">
        <f>J35+(T35-J35)*2/10</f>
        <v>8.6980000000000009E-3</v>
      </c>
      <c r="M35" s="3">
        <f>J35+(T35-J35)*3/10</f>
        <v>8.5769999999999996E-3</v>
      </c>
      <c r="N35" s="3">
        <f>J35+(T35-J35)*4/10</f>
        <v>8.456E-3</v>
      </c>
      <c r="O35" s="3">
        <f>J35+(T35-J35)*5/10</f>
        <v>8.3350000000000004E-3</v>
      </c>
      <c r="P35" s="3">
        <f>J35+(T35-J35)*6/10</f>
        <v>8.2139999999999991E-3</v>
      </c>
      <c r="Q35" s="3">
        <f>J35+(T35-J35)*7/10</f>
        <v>8.0929999999999995E-3</v>
      </c>
      <c r="R35" s="3">
        <f>J35+(T35-J35)*8/10</f>
        <v>7.9719999999999999E-3</v>
      </c>
      <c r="S35" s="3">
        <f>J35+(T35-J35)*9/10</f>
        <v>7.8510000000000003E-3</v>
      </c>
      <c r="T35" s="3">
        <v>7.7299999999999999E-3</v>
      </c>
      <c r="U35" s="3">
        <f>T35+(AD35-T35)*1/10</f>
        <v>7.6709999999999999E-3</v>
      </c>
      <c r="V35" s="3">
        <f>T35+(AD35-T35)*2/10</f>
        <v>7.6119999999999998E-3</v>
      </c>
      <c r="W35" s="3">
        <f>T35+(AD35-T35)*3/10</f>
        <v>7.5529999999999998E-3</v>
      </c>
      <c r="X35" s="3">
        <f>T35+(AD35-T35)*4/10</f>
        <v>7.4939999999999998E-3</v>
      </c>
      <c r="Y35" s="3">
        <f>T35+(AD35-T35)*5/10</f>
        <v>7.4349999999999998E-3</v>
      </c>
      <c r="Z35" s="3">
        <f>T35+(AD35-T35)*6/10</f>
        <v>7.3759999999999997E-3</v>
      </c>
      <c r="AA35" s="3">
        <f>T35+(AD35-T35)*7/10</f>
        <v>7.3169999999999997E-3</v>
      </c>
      <c r="AB35" s="3">
        <f>T35+(AD35-T35)*8/10</f>
        <v>7.2579999999999997E-3</v>
      </c>
      <c r="AC35" s="3">
        <f>T35+(AD35-T35)*9/10</f>
        <v>7.1989999999999997E-3</v>
      </c>
      <c r="AD35" s="3">
        <v>7.1399999999999996E-3</v>
      </c>
      <c r="AE35" s="3">
        <f>AD35+(AN35-AD35)*1/10</f>
        <v>6.9509999999999997E-3</v>
      </c>
      <c r="AF35" s="3">
        <f>AD35+(AN35-AD35)*2/10</f>
        <v>6.7619999999999998E-3</v>
      </c>
      <c r="AG35" s="3">
        <f>AD35+(AN35-AD35)*3/10</f>
        <v>6.5729999999999998E-3</v>
      </c>
      <c r="AH35" s="3">
        <f>AD35+(AN35-AD35)*4/10</f>
        <v>6.3839999999999999E-3</v>
      </c>
      <c r="AI35" s="3">
        <f>AD35+(AN35-AD35)*5/10</f>
        <v>6.195E-3</v>
      </c>
      <c r="AJ35" s="3">
        <f>AD35+(AN35-AD35)*6/10</f>
        <v>6.0060000000000001E-3</v>
      </c>
      <c r="AK35" s="3">
        <f>AD35+(AN35-AD35)*7/10</f>
        <v>5.8170000000000001E-3</v>
      </c>
      <c r="AL35" s="3">
        <f>AD35+(AN35-AD35)*8/10</f>
        <v>5.6280000000000002E-3</v>
      </c>
      <c r="AM35" s="3">
        <f>AD35+(AN35-AD35)*9/10</f>
        <v>5.4390000000000003E-3</v>
      </c>
      <c r="AN35" s="3">
        <v>5.2500000000000003E-3</v>
      </c>
      <c r="AO35" s="3">
        <f>AN35+(AP35-AN35)/2</f>
        <v>4.9849999999999998E-3</v>
      </c>
      <c r="AP35" s="3">
        <v>4.7200000000000002E-3</v>
      </c>
      <c r="AQ35" s="3">
        <f t="shared" si="0"/>
        <v>4.6010000000000001E-3</v>
      </c>
      <c r="AR35" s="3">
        <f t="shared" si="1"/>
        <v>4.4819999999999999E-3</v>
      </c>
      <c r="AS35" s="3">
        <f t="shared" si="2"/>
        <v>4.3630000000000006E-3</v>
      </c>
      <c r="AT35" s="3">
        <f t="shared" si="3"/>
        <v>4.2440000000000004E-3</v>
      </c>
      <c r="AU35" s="3">
        <f t="shared" si="4"/>
        <v>4.1250000000000002E-3</v>
      </c>
      <c r="AV35" s="3">
        <f t="shared" si="5"/>
        <v>4.006E-3</v>
      </c>
      <c r="AW35" s="3">
        <f t="shared" si="6"/>
        <v>3.8870000000000003E-3</v>
      </c>
      <c r="AX35" s="3">
        <f t="shared" si="7"/>
        <v>3.7680000000000001E-3</v>
      </c>
      <c r="AY35" s="3">
        <f t="shared" si="8"/>
        <v>3.6490000000000003E-3</v>
      </c>
      <c r="AZ35" s="3">
        <v>3.5300000000000002E-3</v>
      </c>
      <c r="BA35" s="3">
        <f t="shared" si="9"/>
        <v>3.4039999999999999E-3</v>
      </c>
      <c r="BB35" s="3">
        <f t="shared" si="10"/>
        <v>3.2780000000000001E-3</v>
      </c>
      <c r="BC35" s="3">
        <f t="shared" si="11"/>
        <v>3.1520000000000003E-3</v>
      </c>
      <c r="BD35" s="3">
        <f t="shared" si="12"/>
        <v>3.026E-3</v>
      </c>
      <c r="BE35" s="3">
        <f t="shared" si="13"/>
        <v>2.8999999999999998E-3</v>
      </c>
      <c r="BF35" s="3">
        <f t="shared" si="14"/>
        <v>2.774E-3</v>
      </c>
      <c r="BG35" s="3">
        <f t="shared" si="15"/>
        <v>2.6480000000000002E-3</v>
      </c>
      <c r="BH35" s="3">
        <f t="shared" si="16"/>
        <v>2.5219999999999999E-3</v>
      </c>
      <c r="BI35" s="3">
        <f t="shared" si="17"/>
        <v>2.3959999999999997E-3</v>
      </c>
      <c r="BJ35" s="3">
        <v>2.2699999999999999E-3</v>
      </c>
      <c r="BK35" s="3">
        <f t="shared" si="18"/>
        <v>2.2399999999999998E-3</v>
      </c>
      <c r="BL35" s="3">
        <f t="shared" si="19"/>
        <v>2.2099999999999997E-3</v>
      </c>
      <c r="BM35" s="3">
        <f t="shared" si="20"/>
        <v>2.1800000000000001E-3</v>
      </c>
      <c r="BN35" s="3">
        <f t="shared" si="21"/>
        <v>2.15E-3</v>
      </c>
      <c r="BO35" s="3">
        <f t="shared" si="22"/>
        <v>2.1199999999999999E-3</v>
      </c>
      <c r="BP35" s="3">
        <f t="shared" si="23"/>
        <v>2.0899999999999998E-3</v>
      </c>
      <c r="BQ35" s="3">
        <f t="shared" si="24"/>
        <v>2.0599999999999998E-3</v>
      </c>
      <c r="BR35" s="3">
        <f t="shared" si="25"/>
        <v>2.0300000000000001E-3</v>
      </c>
      <c r="BS35" s="3">
        <f t="shared" si="26"/>
        <v>2E-3</v>
      </c>
      <c r="BT35" s="3">
        <v>1.97E-3</v>
      </c>
      <c r="BU35" s="3">
        <f t="shared" si="27"/>
        <v>1.9949999999999998E-3</v>
      </c>
      <c r="BV35" s="3">
        <f t="shared" si="28"/>
        <v>2.0200000000000001E-3</v>
      </c>
      <c r="BW35" s="3">
        <f t="shared" si="29"/>
        <v>2.0449999999999999E-3</v>
      </c>
      <c r="BX35" s="3">
        <f t="shared" si="30"/>
        <v>2.0700000000000002E-3</v>
      </c>
      <c r="BY35" s="3">
        <f t="shared" si="31"/>
        <v>2.0950000000000001E-3</v>
      </c>
      <c r="BZ35" s="3">
        <f t="shared" si="32"/>
        <v>2.1199999999999999E-3</v>
      </c>
      <c r="CA35" s="3">
        <f t="shared" si="33"/>
        <v>2.1450000000000002E-3</v>
      </c>
      <c r="CB35" s="3">
        <f t="shared" si="34"/>
        <v>2.1700000000000001E-3</v>
      </c>
      <c r="CC35" s="3">
        <f t="shared" si="35"/>
        <v>2.1950000000000003E-3</v>
      </c>
      <c r="CD35" s="3">
        <v>2.2200000000000002E-3</v>
      </c>
      <c r="CE35" s="3">
        <f t="shared" si="36"/>
        <v>2.1840000000000002E-3</v>
      </c>
      <c r="CF35" s="3">
        <f t="shared" si="37"/>
        <v>2.1480000000000002E-3</v>
      </c>
      <c r="CG35" s="3">
        <f t="shared" si="38"/>
        <v>2.1120000000000002E-3</v>
      </c>
      <c r="CH35" s="3">
        <f t="shared" si="39"/>
        <v>2.0760000000000002E-3</v>
      </c>
      <c r="CI35" s="3">
        <f t="shared" si="40"/>
        <v>2.0400000000000001E-3</v>
      </c>
      <c r="CJ35" s="3">
        <f t="shared" si="41"/>
        <v>2.0040000000000001E-3</v>
      </c>
      <c r="CK35" s="3">
        <f t="shared" si="42"/>
        <v>1.9680000000000001E-3</v>
      </c>
      <c r="CL35" s="3">
        <f t="shared" si="43"/>
        <v>1.9320000000000001E-3</v>
      </c>
      <c r="CM35" s="3">
        <f t="shared" si="44"/>
        <v>1.8960000000000001E-3</v>
      </c>
      <c r="CN35" s="3">
        <v>1.8600000000000001E-3</v>
      </c>
      <c r="CO35" s="3">
        <f t="shared" si="45"/>
        <v>1.8950000000000002E-3</v>
      </c>
      <c r="CP35" s="3">
        <f t="shared" si="46"/>
        <v>1.9300000000000001E-3</v>
      </c>
      <c r="CQ35" s="3">
        <f t="shared" si="47"/>
        <v>1.9650000000000002E-3</v>
      </c>
      <c r="CR35" s="3">
        <f t="shared" si="48"/>
        <v>2E-3</v>
      </c>
      <c r="CS35" s="3">
        <f t="shared" si="49"/>
        <v>2.0350000000000004E-3</v>
      </c>
      <c r="CT35" s="3">
        <f t="shared" si="50"/>
        <v>2.0700000000000002E-3</v>
      </c>
      <c r="CU35" s="3">
        <f t="shared" si="51"/>
        <v>2.1050000000000001E-3</v>
      </c>
      <c r="CV35" s="3">
        <f t="shared" si="52"/>
        <v>2.14E-3</v>
      </c>
      <c r="CW35" s="3">
        <f t="shared" si="53"/>
        <v>2.1750000000000003E-3</v>
      </c>
      <c r="CX35" s="3">
        <v>2.2100000000000002E-3</v>
      </c>
      <c r="CY35" s="3">
        <f t="shared" si="54"/>
        <v>2.1290000000000002E-3</v>
      </c>
      <c r="CZ35" s="3">
        <f t="shared" si="55"/>
        <v>2.0480000000000003E-3</v>
      </c>
      <c r="DA35" s="3">
        <f t="shared" si="56"/>
        <v>1.967E-3</v>
      </c>
      <c r="DB35" s="3">
        <f t="shared" si="57"/>
        <v>1.8860000000000001E-3</v>
      </c>
      <c r="DC35" s="3">
        <f t="shared" si="58"/>
        <v>1.8050000000000002E-3</v>
      </c>
      <c r="DD35" s="3">
        <f t="shared" si="59"/>
        <v>1.7240000000000001E-3</v>
      </c>
      <c r="DE35" s="3">
        <f t="shared" si="60"/>
        <v>1.6429999999999999E-3</v>
      </c>
      <c r="DF35" s="3">
        <f t="shared" si="61"/>
        <v>1.562E-3</v>
      </c>
      <c r="DG35" s="3">
        <f t="shared" si="62"/>
        <v>1.4810000000000001E-3</v>
      </c>
      <c r="DH35" s="3">
        <v>1.4E-3</v>
      </c>
      <c r="DI35" s="3">
        <f t="shared" si="63"/>
        <v>1.3860000000000001E-3</v>
      </c>
      <c r="DJ35" s="3">
        <f t="shared" si="64"/>
        <v>1.372E-3</v>
      </c>
      <c r="DK35" s="3">
        <f t="shared" si="65"/>
        <v>1.358E-3</v>
      </c>
      <c r="DL35" s="3">
        <f t="shared" si="66"/>
        <v>1.3439999999999999E-3</v>
      </c>
      <c r="DM35" s="3">
        <f t="shared" si="67"/>
        <v>1.33E-3</v>
      </c>
      <c r="DN35" s="3">
        <f t="shared" si="68"/>
        <v>1.3160000000000001E-3</v>
      </c>
      <c r="DO35" s="3">
        <f t="shared" si="69"/>
        <v>1.302E-3</v>
      </c>
      <c r="DP35" s="3">
        <f t="shared" si="70"/>
        <v>1.2880000000000001E-3</v>
      </c>
      <c r="DQ35" s="3">
        <f t="shared" si="71"/>
        <v>1.274E-3</v>
      </c>
      <c r="DR35" s="3">
        <v>1.2600000000000001E-3</v>
      </c>
      <c r="DS35" s="3">
        <f t="shared" si="72"/>
        <v>1.2490000000000001E-3</v>
      </c>
      <c r="DT35" s="3">
        <f t="shared" si="73"/>
        <v>1.238E-3</v>
      </c>
      <c r="DU35" s="3">
        <f t="shared" si="74"/>
        <v>1.227E-3</v>
      </c>
      <c r="DV35" s="3">
        <f t="shared" si="75"/>
        <v>1.2160000000000001E-3</v>
      </c>
      <c r="DW35" s="3">
        <f t="shared" si="76"/>
        <v>1.2049999999999999E-3</v>
      </c>
      <c r="DX35" s="3">
        <f t="shared" si="77"/>
        <v>1.194E-3</v>
      </c>
      <c r="DY35" s="3">
        <f t="shared" si="78"/>
        <v>1.183E-3</v>
      </c>
      <c r="DZ35" s="3">
        <f t="shared" si="79"/>
        <v>1.1720000000000001E-3</v>
      </c>
      <c r="EA35" s="3">
        <f t="shared" si="80"/>
        <v>1.1609999999999999E-3</v>
      </c>
      <c r="EB35" s="3">
        <v>1.15E-3</v>
      </c>
      <c r="EC35" s="3">
        <f t="shared" si="81"/>
        <v>1.14E-3</v>
      </c>
      <c r="ED35" s="3">
        <f t="shared" si="82"/>
        <v>1.1299999999999999E-3</v>
      </c>
      <c r="EE35" s="3">
        <f t="shared" si="83"/>
        <v>1.1199999999999999E-3</v>
      </c>
      <c r="EF35" s="3">
        <f t="shared" si="84"/>
        <v>1.1099999999999999E-3</v>
      </c>
      <c r="EG35" s="3">
        <f t="shared" si="85"/>
        <v>1.0999999999999998E-3</v>
      </c>
      <c r="EH35" s="3">
        <f t="shared" si="86"/>
        <v>1.09E-3</v>
      </c>
      <c r="EI35" s="3">
        <f t="shared" si="87"/>
        <v>1.08E-3</v>
      </c>
      <c r="EJ35" s="3">
        <f t="shared" si="88"/>
        <v>1.07E-3</v>
      </c>
      <c r="EK35" s="3">
        <f t="shared" si="89"/>
        <v>1.06E-3</v>
      </c>
      <c r="EL35" s="3">
        <v>1.0499999999999999E-3</v>
      </c>
      <c r="EM35" s="3">
        <f t="shared" si="90"/>
        <v>1.041E-3</v>
      </c>
      <c r="EN35" s="3">
        <f t="shared" si="91"/>
        <v>1.0319999999999999E-3</v>
      </c>
      <c r="EO35" s="3">
        <f t="shared" si="92"/>
        <v>1.023E-3</v>
      </c>
      <c r="EP35" s="3">
        <f t="shared" si="93"/>
        <v>1.0139999999999999E-3</v>
      </c>
      <c r="EQ35" s="3">
        <f t="shared" si="94"/>
        <v>1.005E-3</v>
      </c>
      <c r="ER35" s="3">
        <f t="shared" si="95"/>
        <v>9.9599999999999992E-4</v>
      </c>
      <c r="ES35" s="3">
        <f t="shared" si="96"/>
        <v>9.8700000000000003E-4</v>
      </c>
      <c r="ET35" s="3">
        <f t="shared" si="97"/>
        <v>9.7799999999999992E-4</v>
      </c>
      <c r="EU35" s="3">
        <f t="shared" si="98"/>
        <v>9.6900000000000003E-4</v>
      </c>
      <c r="EV35" s="3">
        <v>9.6000000000000002E-4</v>
      </c>
    </row>
    <row r="36" spans="1:171" x14ac:dyDescent="0.25">
      <c r="A36">
        <v>33</v>
      </c>
      <c r="B36" s="3"/>
      <c r="C36" s="3"/>
      <c r="D36" s="3"/>
      <c r="E36" s="3"/>
      <c r="F36" s="3"/>
      <c r="G36" s="3"/>
      <c r="H36" s="3"/>
      <c r="I36" s="3">
        <v>9.1699999999999993E-3</v>
      </c>
      <c r="J36" s="3">
        <f>I36+(S36-I36)*1/10</f>
        <v>9.051E-3</v>
      </c>
      <c r="K36" s="3">
        <f>I36+(S36-I36)*2/10</f>
        <v>8.931999999999999E-3</v>
      </c>
      <c r="L36" s="3">
        <f>I36+(S36-I36)*3/10</f>
        <v>8.8129999999999997E-3</v>
      </c>
      <c r="M36" s="3">
        <f>I36+(S36-I36)*4/10</f>
        <v>8.6939999999999986E-3</v>
      </c>
      <c r="N36" s="3">
        <f>I36+(S36-I36)*5/10</f>
        <v>8.5749999999999993E-3</v>
      </c>
      <c r="O36" s="3">
        <f>I36+(S36-I36)*6/10</f>
        <v>8.456E-3</v>
      </c>
      <c r="P36" s="3">
        <f>I36+(S36-I36)*7/10</f>
        <v>8.3369999999999989E-3</v>
      </c>
      <c r="Q36" s="3">
        <f>I36+(S36-I36)*8/10</f>
        <v>8.2179999999999996E-3</v>
      </c>
      <c r="R36" s="3">
        <f>I36+(S36-I36)*9/10</f>
        <v>8.0989999999999986E-3</v>
      </c>
      <c r="S36" s="3">
        <v>7.9799999999999992E-3</v>
      </c>
      <c r="T36" s="3">
        <f>S36+(AC36-S36)*1/10</f>
        <v>7.9109999999999996E-3</v>
      </c>
      <c r="U36" s="3">
        <f>S36+(AC36-S36)*2/10</f>
        <v>7.842E-3</v>
      </c>
      <c r="V36" s="3">
        <f>S36+(AC36-S36)*3/10</f>
        <v>7.7729999999999995E-3</v>
      </c>
      <c r="W36" s="3">
        <f>S36+(AC36-S36)*4/10</f>
        <v>7.703999999999999E-3</v>
      </c>
      <c r="X36" s="3">
        <f>S36+(AC36-S36)*5/10</f>
        <v>7.6349999999999994E-3</v>
      </c>
      <c r="Y36" s="3">
        <f>S36+(AC36-S36)*6/10</f>
        <v>7.5659999999999998E-3</v>
      </c>
      <c r="Z36" s="3">
        <f>S36+(AC36-S36)*7/10</f>
        <v>7.4969999999999993E-3</v>
      </c>
      <c r="AA36" s="3">
        <f>S36+(AC36-S36)*8/10</f>
        <v>7.4279999999999997E-3</v>
      </c>
      <c r="AB36" s="3">
        <f>S36+(AC36-S36)*9/10</f>
        <v>7.3589999999999992E-3</v>
      </c>
      <c r="AC36" s="3">
        <v>7.2899999999999996E-3</v>
      </c>
      <c r="AD36" s="3">
        <f>AC36+(AM36-AC36)*1/10</f>
        <v>7.1039999999999992E-3</v>
      </c>
      <c r="AE36" s="3">
        <f>AC36+(AM36-AC36)*2/10</f>
        <v>6.9179999999999997E-3</v>
      </c>
      <c r="AF36" s="3">
        <f>AC36+(AM36-AC36)*3/10</f>
        <v>6.7320000000000001E-3</v>
      </c>
      <c r="AG36" s="3">
        <f>AC36+(AM36-AC36)*4/10</f>
        <v>6.5459999999999997E-3</v>
      </c>
      <c r="AH36" s="3">
        <f>AC36+(AM36-AC36)*5/10</f>
        <v>6.3599999999999993E-3</v>
      </c>
      <c r="AI36" s="3">
        <f>AC36+(AM36-AC36)*6/10</f>
        <v>6.1739999999999998E-3</v>
      </c>
      <c r="AJ36" s="3">
        <f>AC36+(AM36-AC36)*7/10</f>
        <v>5.9880000000000003E-3</v>
      </c>
      <c r="AK36" s="3">
        <f>AC36+(AM36-AC36)*8/10</f>
        <v>5.8019999999999999E-3</v>
      </c>
      <c r="AL36" s="3">
        <f>AC36+(AM36-AC36)*9/10</f>
        <v>5.6159999999999995E-3</v>
      </c>
      <c r="AM36" s="3">
        <v>5.4299999999999999E-3</v>
      </c>
      <c r="AN36" s="3">
        <f>AM36+(AP36-AM36)*1/3</f>
        <v>5.2399999999999999E-3</v>
      </c>
      <c r="AO36" s="3">
        <f>AM36+(AP36-AM36)*2/3</f>
        <v>5.0499999999999998E-3</v>
      </c>
      <c r="AP36" s="3">
        <v>4.8599999999999997E-3</v>
      </c>
      <c r="AQ36" s="3">
        <f t="shared" si="0"/>
        <v>4.7320000000000001E-3</v>
      </c>
      <c r="AR36" s="3">
        <f t="shared" si="1"/>
        <v>4.6039999999999996E-3</v>
      </c>
      <c r="AS36" s="3">
        <f t="shared" si="2"/>
        <v>4.4759999999999999E-3</v>
      </c>
      <c r="AT36" s="3">
        <f t="shared" si="3"/>
        <v>4.3479999999999994E-3</v>
      </c>
      <c r="AU36" s="3">
        <f t="shared" si="4"/>
        <v>4.2199999999999998E-3</v>
      </c>
      <c r="AV36" s="3">
        <f t="shared" si="5"/>
        <v>4.0920000000000002E-3</v>
      </c>
      <c r="AW36" s="3">
        <f t="shared" si="6"/>
        <v>3.9639999999999996E-3</v>
      </c>
      <c r="AX36" s="3">
        <f t="shared" si="7"/>
        <v>3.836E-3</v>
      </c>
      <c r="AY36" s="3">
        <f t="shared" si="8"/>
        <v>3.7079999999999999E-3</v>
      </c>
      <c r="AZ36" s="3">
        <v>3.5799999999999998E-3</v>
      </c>
      <c r="BA36" s="3">
        <f t="shared" si="9"/>
        <v>3.454E-3</v>
      </c>
      <c r="BB36" s="3">
        <f t="shared" si="10"/>
        <v>3.3279999999999998E-3</v>
      </c>
      <c r="BC36" s="3">
        <f t="shared" si="11"/>
        <v>3.202E-3</v>
      </c>
      <c r="BD36" s="3">
        <f t="shared" si="12"/>
        <v>3.0759999999999997E-3</v>
      </c>
      <c r="BE36" s="3">
        <f t="shared" si="13"/>
        <v>2.9499999999999999E-3</v>
      </c>
      <c r="BF36" s="3">
        <f t="shared" si="14"/>
        <v>2.8240000000000001E-3</v>
      </c>
      <c r="BG36" s="3">
        <f t="shared" si="15"/>
        <v>2.6979999999999999E-3</v>
      </c>
      <c r="BH36" s="3">
        <f t="shared" si="16"/>
        <v>2.5720000000000001E-3</v>
      </c>
      <c r="BI36" s="3">
        <f t="shared" si="17"/>
        <v>2.4459999999999998E-3</v>
      </c>
      <c r="BJ36" s="3">
        <v>2.32E-3</v>
      </c>
      <c r="BK36" s="3">
        <f t="shared" si="18"/>
        <v>2.3020000000000002E-3</v>
      </c>
      <c r="BL36" s="3">
        <f t="shared" si="19"/>
        <v>2.284E-3</v>
      </c>
      <c r="BM36" s="3">
        <f t="shared" si="20"/>
        <v>2.2659999999999998E-3</v>
      </c>
      <c r="BN36" s="3">
        <f t="shared" si="21"/>
        <v>2.248E-3</v>
      </c>
      <c r="BO36" s="3">
        <f t="shared" si="22"/>
        <v>2.2300000000000002E-3</v>
      </c>
      <c r="BP36" s="3">
        <f t="shared" si="23"/>
        <v>2.212E-3</v>
      </c>
      <c r="BQ36" s="3">
        <f t="shared" si="24"/>
        <v>2.1939999999999998E-3</v>
      </c>
      <c r="BR36" s="3">
        <f t="shared" si="25"/>
        <v>2.176E-3</v>
      </c>
      <c r="BS36" s="3">
        <f t="shared" si="26"/>
        <v>2.1580000000000002E-3</v>
      </c>
      <c r="BT36" s="3">
        <v>2.14E-3</v>
      </c>
      <c r="BU36" s="3">
        <f t="shared" si="27"/>
        <v>2.1559999999999999E-3</v>
      </c>
      <c r="BV36" s="3">
        <f t="shared" si="28"/>
        <v>2.1719999999999999E-3</v>
      </c>
      <c r="BW36" s="3">
        <f t="shared" si="29"/>
        <v>2.1879999999999998E-3</v>
      </c>
      <c r="BX36" s="3">
        <f t="shared" si="30"/>
        <v>2.2039999999999998E-3</v>
      </c>
      <c r="BY36" s="3">
        <f t="shared" si="31"/>
        <v>2.2199999999999998E-3</v>
      </c>
      <c r="BZ36" s="3">
        <f t="shared" si="32"/>
        <v>2.2360000000000001E-3</v>
      </c>
      <c r="CA36" s="3">
        <f t="shared" si="33"/>
        <v>2.2520000000000001E-3</v>
      </c>
      <c r="CB36" s="3">
        <f t="shared" si="34"/>
        <v>2.2680000000000001E-3</v>
      </c>
      <c r="CC36" s="3">
        <f t="shared" si="35"/>
        <v>2.284E-3</v>
      </c>
      <c r="CD36" s="3">
        <v>2.3E-3</v>
      </c>
      <c r="CE36" s="3">
        <f t="shared" si="36"/>
        <v>2.2569999999999999E-3</v>
      </c>
      <c r="CF36" s="3">
        <f t="shared" si="37"/>
        <v>2.2139999999999998E-3</v>
      </c>
      <c r="CG36" s="3">
        <f t="shared" si="38"/>
        <v>2.1709999999999998E-3</v>
      </c>
      <c r="CH36" s="3">
        <f t="shared" si="39"/>
        <v>2.1280000000000001E-3</v>
      </c>
      <c r="CI36" s="3">
        <f t="shared" si="40"/>
        <v>2.085E-3</v>
      </c>
      <c r="CJ36" s="3">
        <f t="shared" si="41"/>
        <v>2.042E-3</v>
      </c>
      <c r="CK36" s="3">
        <f t="shared" si="42"/>
        <v>1.9989999999999999E-3</v>
      </c>
      <c r="CL36" s="3">
        <f t="shared" si="43"/>
        <v>1.9559999999999998E-3</v>
      </c>
      <c r="CM36" s="3">
        <f t="shared" si="44"/>
        <v>1.913E-3</v>
      </c>
      <c r="CN36" s="3">
        <v>1.8699999999999999E-3</v>
      </c>
      <c r="CO36" s="3">
        <f t="shared" si="45"/>
        <v>1.9239999999999999E-3</v>
      </c>
      <c r="CP36" s="3">
        <f t="shared" si="46"/>
        <v>1.9779999999999997E-3</v>
      </c>
      <c r="CQ36" s="3">
        <f t="shared" si="47"/>
        <v>2.032E-3</v>
      </c>
      <c r="CR36" s="3">
        <f t="shared" si="48"/>
        <v>2.0859999999999997E-3</v>
      </c>
      <c r="CS36" s="3">
        <f t="shared" si="49"/>
        <v>2.14E-3</v>
      </c>
      <c r="CT36" s="3">
        <f t="shared" si="50"/>
        <v>2.1939999999999998E-3</v>
      </c>
      <c r="CU36" s="3">
        <f t="shared" si="51"/>
        <v>2.248E-3</v>
      </c>
      <c r="CV36" s="3">
        <f t="shared" si="52"/>
        <v>2.3019999999999998E-3</v>
      </c>
      <c r="CW36" s="3">
        <f t="shared" si="53"/>
        <v>2.3559999999999996E-3</v>
      </c>
      <c r="CX36" s="3">
        <v>2.4099999999999998E-3</v>
      </c>
      <c r="CY36" s="3">
        <f t="shared" si="54"/>
        <v>2.3159999999999999E-3</v>
      </c>
      <c r="CZ36" s="3">
        <f t="shared" si="55"/>
        <v>2.222E-3</v>
      </c>
      <c r="DA36" s="3">
        <f t="shared" si="56"/>
        <v>2.1279999999999997E-3</v>
      </c>
      <c r="DB36" s="3">
        <f t="shared" si="57"/>
        <v>2.0339999999999998E-3</v>
      </c>
      <c r="DC36" s="3">
        <f t="shared" si="58"/>
        <v>1.9399999999999999E-3</v>
      </c>
      <c r="DD36" s="3">
        <f t="shared" si="59"/>
        <v>1.846E-3</v>
      </c>
      <c r="DE36" s="3">
        <f t="shared" si="60"/>
        <v>1.7519999999999999E-3</v>
      </c>
      <c r="DF36" s="3">
        <f t="shared" si="61"/>
        <v>1.658E-3</v>
      </c>
      <c r="DG36" s="3">
        <f t="shared" si="62"/>
        <v>1.5639999999999999E-3</v>
      </c>
      <c r="DH36" s="3">
        <v>1.47E-3</v>
      </c>
      <c r="DI36" s="3">
        <f t="shared" si="63"/>
        <v>1.457E-3</v>
      </c>
      <c r="DJ36" s="3">
        <f t="shared" si="64"/>
        <v>1.444E-3</v>
      </c>
      <c r="DK36" s="3">
        <f t="shared" si="65"/>
        <v>1.431E-3</v>
      </c>
      <c r="DL36" s="3">
        <f t="shared" si="66"/>
        <v>1.418E-3</v>
      </c>
      <c r="DM36" s="3">
        <f t="shared" si="67"/>
        <v>1.405E-3</v>
      </c>
      <c r="DN36" s="3">
        <f t="shared" si="68"/>
        <v>1.392E-3</v>
      </c>
      <c r="DO36" s="3">
        <f t="shared" si="69"/>
        <v>1.379E-3</v>
      </c>
      <c r="DP36" s="3">
        <f t="shared" si="70"/>
        <v>1.366E-3</v>
      </c>
      <c r="DQ36" s="3">
        <f t="shared" si="71"/>
        <v>1.353E-3</v>
      </c>
      <c r="DR36" s="3">
        <v>1.34E-3</v>
      </c>
      <c r="DS36" s="3">
        <f t="shared" si="72"/>
        <v>1.328E-3</v>
      </c>
      <c r="DT36" s="3">
        <f t="shared" si="73"/>
        <v>1.3160000000000001E-3</v>
      </c>
      <c r="DU36" s="3">
        <f t="shared" si="74"/>
        <v>1.304E-3</v>
      </c>
      <c r="DV36" s="3">
        <f t="shared" si="75"/>
        <v>1.292E-3</v>
      </c>
      <c r="DW36" s="3">
        <f t="shared" si="76"/>
        <v>1.2799999999999999E-3</v>
      </c>
      <c r="DX36" s="3">
        <f t="shared" si="77"/>
        <v>1.268E-3</v>
      </c>
      <c r="DY36" s="3">
        <f t="shared" si="78"/>
        <v>1.256E-3</v>
      </c>
      <c r="DZ36" s="3">
        <f t="shared" si="79"/>
        <v>1.2439999999999999E-3</v>
      </c>
      <c r="EA36" s="3">
        <f t="shared" si="80"/>
        <v>1.232E-3</v>
      </c>
      <c r="EB36" s="3">
        <v>1.2199999999999999E-3</v>
      </c>
      <c r="EC36" s="3">
        <f t="shared" si="81"/>
        <v>1.2099999999999999E-3</v>
      </c>
      <c r="ED36" s="3">
        <f t="shared" si="82"/>
        <v>1.1999999999999999E-3</v>
      </c>
      <c r="EE36" s="3">
        <f t="shared" si="83"/>
        <v>1.1899999999999999E-3</v>
      </c>
      <c r="EF36" s="3">
        <f t="shared" si="84"/>
        <v>1.1799999999999998E-3</v>
      </c>
      <c r="EG36" s="3">
        <f t="shared" si="85"/>
        <v>1.17E-3</v>
      </c>
      <c r="EH36" s="3">
        <f t="shared" si="86"/>
        <v>1.16E-3</v>
      </c>
      <c r="EI36" s="3">
        <f t="shared" si="87"/>
        <v>1.15E-3</v>
      </c>
      <c r="EJ36" s="3">
        <f t="shared" si="88"/>
        <v>1.14E-3</v>
      </c>
      <c r="EK36" s="3">
        <f t="shared" si="89"/>
        <v>1.1299999999999999E-3</v>
      </c>
      <c r="EL36" s="3">
        <v>1.1199999999999999E-3</v>
      </c>
      <c r="EM36" s="3">
        <f t="shared" si="90"/>
        <v>1.1099999999999999E-3</v>
      </c>
      <c r="EN36" s="3">
        <f t="shared" si="91"/>
        <v>1.0999999999999998E-3</v>
      </c>
      <c r="EO36" s="3">
        <f t="shared" si="92"/>
        <v>1.09E-3</v>
      </c>
      <c r="EP36" s="3">
        <f t="shared" si="93"/>
        <v>1.08E-3</v>
      </c>
      <c r="EQ36" s="3">
        <f t="shared" si="94"/>
        <v>1.07E-3</v>
      </c>
      <c r="ER36" s="3">
        <f t="shared" si="95"/>
        <v>1.06E-3</v>
      </c>
      <c r="ES36" s="3">
        <f t="shared" si="96"/>
        <v>1.0499999999999999E-3</v>
      </c>
      <c r="ET36" s="3">
        <f t="shared" si="97"/>
        <v>1.0400000000000001E-3</v>
      </c>
      <c r="EU36" s="3">
        <f t="shared" si="98"/>
        <v>1.0300000000000001E-3</v>
      </c>
      <c r="EV36" s="3">
        <v>1.0200000000000001E-3</v>
      </c>
    </row>
    <row r="37" spans="1:171" x14ac:dyDescent="0.25">
      <c r="A37">
        <v>34</v>
      </c>
      <c r="B37" s="3"/>
      <c r="C37" s="3"/>
      <c r="D37" s="3"/>
      <c r="E37" s="3"/>
      <c r="F37" s="3"/>
      <c r="G37" s="3"/>
      <c r="H37" s="3">
        <v>9.3799999999999994E-3</v>
      </c>
      <c r="I37" s="3">
        <f>H37+(R37-H37)*1/10</f>
        <v>9.2630000000000004E-3</v>
      </c>
      <c r="J37" s="3">
        <f>H37+(R37-H37)*2/10</f>
        <v>9.1459999999999996E-3</v>
      </c>
      <c r="K37" s="3">
        <f>H37+(R37-H37)*3/10</f>
        <v>9.0289999999999988E-3</v>
      </c>
      <c r="L37" s="3">
        <f>H37+(R37-H37)*4/10</f>
        <v>8.9119999999999998E-3</v>
      </c>
      <c r="M37" s="3">
        <f>H37+(R37-H37)*5/10</f>
        <v>8.7950000000000007E-3</v>
      </c>
      <c r="N37" s="3">
        <f>H37+(R37-H37)*6/10</f>
        <v>8.6779999999999999E-3</v>
      </c>
      <c r="O37" s="3">
        <f>H37+(R37-H37)*7/10</f>
        <v>8.5609999999999992E-3</v>
      </c>
      <c r="P37" s="3">
        <f>H37+(R37-H37)*8/10</f>
        <v>8.4440000000000001E-3</v>
      </c>
      <c r="Q37" s="3">
        <f>H37+(R37-H37)*9/10</f>
        <v>8.3270000000000011E-3</v>
      </c>
      <c r="R37" s="3">
        <v>8.2100000000000003E-3</v>
      </c>
      <c r="S37" s="3">
        <f>R37+(AB37-R37)*1/10</f>
        <v>8.1279999999999998E-3</v>
      </c>
      <c r="T37" s="3">
        <f>R37+(AB37-R37)*2/10</f>
        <v>8.0460000000000011E-3</v>
      </c>
      <c r="U37" s="3">
        <f>R37+(AB37-R37)*3/10</f>
        <v>7.9640000000000006E-3</v>
      </c>
      <c r="V37" s="3">
        <f>R37+(AB37-R37)*4/10</f>
        <v>7.8820000000000001E-3</v>
      </c>
      <c r="W37" s="3">
        <f>R37+(AB37-R37)*5/10</f>
        <v>7.7999999999999996E-3</v>
      </c>
      <c r="X37" s="3">
        <f>R37+(AB37-R37)*6/10</f>
        <v>7.718E-3</v>
      </c>
      <c r="Y37" s="3">
        <f>R37+(AB37-R37)*7/10</f>
        <v>7.6360000000000004E-3</v>
      </c>
      <c r="Z37" s="3">
        <f>R37+(AB37-R37)*8/10</f>
        <v>7.554E-3</v>
      </c>
      <c r="AA37" s="3">
        <f>R37+(AB37-R37)*9/10</f>
        <v>7.4719999999999995E-3</v>
      </c>
      <c r="AB37" s="3">
        <v>7.3899999999999999E-3</v>
      </c>
      <c r="AC37" s="3">
        <f>AB37+(AL37-AB37)*1/10</f>
        <v>7.2129999999999998E-3</v>
      </c>
      <c r="AD37" s="3">
        <f>AB37+(AL37-AB37)*2/10</f>
        <v>7.0359999999999997E-3</v>
      </c>
      <c r="AE37" s="3">
        <f>AB37+(AL37-AB37)*3/10</f>
        <v>6.8589999999999996E-3</v>
      </c>
      <c r="AF37" s="3">
        <f>AB37+(AL37-AB37)*4/10</f>
        <v>6.6819999999999996E-3</v>
      </c>
      <c r="AG37" s="3">
        <f>AB37+(AL37-AB37)*5/10</f>
        <v>6.5049999999999995E-3</v>
      </c>
      <c r="AH37" s="3">
        <f>AB37+(AL37-AB37)*6/10</f>
        <v>6.3280000000000003E-3</v>
      </c>
      <c r="AI37" s="3">
        <f>AB37+(AL37-AB37)*7/10</f>
        <v>6.1510000000000002E-3</v>
      </c>
      <c r="AJ37" s="3">
        <f>AB37+(AL37-AB37)*8/10</f>
        <v>5.9740000000000001E-3</v>
      </c>
      <c r="AK37" s="3">
        <f>AB37+(AL37-AB37)*9/10</f>
        <v>5.7970000000000001E-3</v>
      </c>
      <c r="AL37" s="3">
        <v>5.62E-3</v>
      </c>
      <c r="AM37" s="3">
        <f>AL37+(AP37-AL37)*1/4</f>
        <v>5.5174999999999998E-3</v>
      </c>
      <c r="AN37" s="3">
        <f>AL37+(AP37-AL37)*2/4</f>
        <v>5.4149999999999997E-3</v>
      </c>
      <c r="AO37" s="3">
        <f>AL37+(AP37-AL37)*3/4</f>
        <v>5.3125000000000004E-3</v>
      </c>
      <c r="AP37" s="3">
        <v>5.2100000000000002E-3</v>
      </c>
      <c r="AQ37" s="3">
        <f t="shared" si="0"/>
        <v>5.0639999999999999E-3</v>
      </c>
      <c r="AR37" s="3">
        <f t="shared" si="1"/>
        <v>4.9180000000000005E-3</v>
      </c>
      <c r="AS37" s="3">
        <f t="shared" si="2"/>
        <v>4.7720000000000002E-3</v>
      </c>
      <c r="AT37" s="3">
        <f t="shared" si="3"/>
        <v>4.6259999999999999E-3</v>
      </c>
      <c r="AU37" s="3">
        <f t="shared" si="4"/>
        <v>4.4799999999999996E-3</v>
      </c>
      <c r="AV37" s="3">
        <f t="shared" si="5"/>
        <v>4.3340000000000002E-3</v>
      </c>
      <c r="AW37" s="3">
        <f t="shared" si="6"/>
        <v>4.1879999999999999E-3</v>
      </c>
      <c r="AX37" s="3">
        <f t="shared" si="7"/>
        <v>4.0420000000000005E-3</v>
      </c>
      <c r="AY37" s="3">
        <f t="shared" si="8"/>
        <v>3.8960000000000002E-3</v>
      </c>
      <c r="AZ37" s="3">
        <v>3.7499999999999999E-3</v>
      </c>
      <c r="BA37" s="3">
        <f t="shared" si="9"/>
        <v>3.6049999999999997E-3</v>
      </c>
      <c r="BB37" s="3">
        <f t="shared" si="10"/>
        <v>3.46E-3</v>
      </c>
      <c r="BC37" s="3">
        <f t="shared" si="11"/>
        <v>3.3149999999999998E-3</v>
      </c>
      <c r="BD37" s="3">
        <f t="shared" si="12"/>
        <v>3.1700000000000001E-3</v>
      </c>
      <c r="BE37" s="3">
        <f t="shared" si="13"/>
        <v>3.0249999999999999E-3</v>
      </c>
      <c r="BF37" s="3">
        <f t="shared" si="14"/>
        <v>2.8799999999999997E-3</v>
      </c>
      <c r="BG37" s="3">
        <f t="shared" si="15"/>
        <v>2.735E-3</v>
      </c>
      <c r="BH37" s="3">
        <f t="shared" si="16"/>
        <v>2.5899999999999999E-3</v>
      </c>
      <c r="BI37" s="3">
        <f t="shared" si="17"/>
        <v>2.4450000000000001E-3</v>
      </c>
      <c r="BJ37" s="3">
        <v>2.3E-3</v>
      </c>
      <c r="BK37" s="3">
        <f t="shared" si="18"/>
        <v>2.3080000000000002E-3</v>
      </c>
      <c r="BL37" s="3">
        <f t="shared" si="19"/>
        <v>2.3159999999999999E-3</v>
      </c>
      <c r="BM37" s="3">
        <f t="shared" si="20"/>
        <v>2.3240000000000001E-3</v>
      </c>
      <c r="BN37" s="3">
        <f t="shared" si="21"/>
        <v>2.3319999999999999E-3</v>
      </c>
      <c r="BO37" s="3">
        <f t="shared" si="22"/>
        <v>2.3400000000000001E-3</v>
      </c>
      <c r="BP37" s="3">
        <f t="shared" si="23"/>
        <v>2.3480000000000003E-3</v>
      </c>
      <c r="BQ37" s="3">
        <f t="shared" si="24"/>
        <v>2.356E-3</v>
      </c>
      <c r="BR37" s="3">
        <f t="shared" si="25"/>
        <v>2.3640000000000002E-3</v>
      </c>
      <c r="BS37" s="3">
        <f t="shared" si="26"/>
        <v>2.372E-3</v>
      </c>
      <c r="BT37" s="3">
        <v>2.3800000000000002E-3</v>
      </c>
      <c r="BU37" s="3">
        <f t="shared" si="27"/>
        <v>2.3740000000000002E-3</v>
      </c>
      <c r="BV37" s="3">
        <f t="shared" si="28"/>
        <v>2.3680000000000003E-3</v>
      </c>
      <c r="BW37" s="3">
        <f t="shared" si="29"/>
        <v>2.362E-3</v>
      </c>
      <c r="BX37" s="3">
        <f t="shared" si="30"/>
        <v>2.356E-3</v>
      </c>
      <c r="BY37" s="3">
        <f t="shared" si="31"/>
        <v>2.3500000000000001E-3</v>
      </c>
      <c r="BZ37" s="3">
        <f t="shared" si="32"/>
        <v>2.3440000000000002E-3</v>
      </c>
      <c r="CA37" s="3">
        <f t="shared" si="33"/>
        <v>2.3380000000000002E-3</v>
      </c>
      <c r="CB37" s="3">
        <f t="shared" si="34"/>
        <v>2.3319999999999999E-3</v>
      </c>
      <c r="CC37" s="3">
        <f t="shared" si="35"/>
        <v>2.3259999999999999E-3</v>
      </c>
      <c r="CD37" s="3">
        <v>2.32E-3</v>
      </c>
      <c r="CE37" s="3">
        <f t="shared" si="36"/>
        <v>2.2850000000000001E-3</v>
      </c>
      <c r="CF37" s="3">
        <f t="shared" si="37"/>
        <v>2.2499999999999998E-3</v>
      </c>
      <c r="CG37" s="3">
        <f t="shared" si="38"/>
        <v>2.215E-3</v>
      </c>
      <c r="CH37" s="3">
        <f t="shared" si="39"/>
        <v>2.1800000000000001E-3</v>
      </c>
      <c r="CI37" s="3">
        <f t="shared" si="40"/>
        <v>2.1450000000000002E-3</v>
      </c>
      <c r="CJ37" s="3">
        <f t="shared" si="41"/>
        <v>2.1099999999999999E-3</v>
      </c>
      <c r="CK37" s="3">
        <f t="shared" si="42"/>
        <v>2.075E-3</v>
      </c>
      <c r="CL37" s="3">
        <f t="shared" si="43"/>
        <v>2.0400000000000001E-3</v>
      </c>
      <c r="CM37" s="3">
        <f t="shared" si="44"/>
        <v>2.0049999999999998E-3</v>
      </c>
      <c r="CN37" s="3">
        <v>1.97E-3</v>
      </c>
      <c r="CO37" s="3">
        <f t="shared" si="45"/>
        <v>2.026E-3</v>
      </c>
      <c r="CP37" s="3">
        <f t="shared" si="46"/>
        <v>2.0820000000000001E-3</v>
      </c>
      <c r="CQ37" s="3">
        <f t="shared" si="47"/>
        <v>2.1380000000000001E-3</v>
      </c>
      <c r="CR37" s="3">
        <f t="shared" si="48"/>
        <v>2.1940000000000002E-3</v>
      </c>
      <c r="CS37" s="3">
        <f t="shared" si="49"/>
        <v>2.2500000000000003E-3</v>
      </c>
      <c r="CT37" s="3">
        <f t="shared" si="50"/>
        <v>2.3059999999999999E-3</v>
      </c>
      <c r="CU37" s="3">
        <f t="shared" si="51"/>
        <v>2.362E-3</v>
      </c>
      <c r="CV37" s="3">
        <f t="shared" si="52"/>
        <v>2.418E-3</v>
      </c>
      <c r="CW37" s="3">
        <f t="shared" si="53"/>
        <v>2.4740000000000001E-3</v>
      </c>
      <c r="CX37" s="3">
        <v>2.5300000000000001E-3</v>
      </c>
      <c r="CY37" s="3">
        <f t="shared" si="54"/>
        <v>2.4330000000000003E-3</v>
      </c>
      <c r="CZ37" s="3">
        <f t="shared" si="55"/>
        <v>2.336E-3</v>
      </c>
      <c r="DA37" s="3">
        <f t="shared" si="56"/>
        <v>2.2390000000000001E-3</v>
      </c>
      <c r="DB37" s="3">
        <f t="shared" si="57"/>
        <v>2.1420000000000002E-3</v>
      </c>
      <c r="DC37" s="3">
        <f t="shared" si="58"/>
        <v>2.0449999999999999E-3</v>
      </c>
      <c r="DD37" s="3">
        <f t="shared" si="59"/>
        <v>1.9480000000000001E-3</v>
      </c>
      <c r="DE37" s="3">
        <f t="shared" si="60"/>
        <v>1.851E-3</v>
      </c>
      <c r="DF37" s="3">
        <f t="shared" si="61"/>
        <v>1.7539999999999999E-3</v>
      </c>
      <c r="DG37" s="3">
        <f t="shared" si="62"/>
        <v>1.6570000000000001E-3</v>
      </c>
      <c r="DH37" s="3">
        <v>1.56E-3</v>
      </c>
      <c r="DI37" s="3">
        <f t="shared" si="63"/>
        <v>1.547E-3</v>
      </c>
      <c r="DJ37" s="3">
        <f t="shared" si="64"/>
        <v>1.534E-3</v>
      </c>
      <c r="DK37" s="3">
        <f t="shared" si="65"/>
        <v>1.521E-3</v>
      </c>
      <c r="DL37" s="3">
        <f t="shared" si="66"/>
        <v>1.508E-3</v>
      </c>
      <c r="DM37" s="3">
        <f t="shared" si="67"/>
        <v>1.495E-3</v>
      </c>
      <c r="DN37" s="3">
        <f t="shared" si="68"/>
        <v>1.482E-3</v>
      </c>
      <c r="DO37" s="3">
        <f t="shared" si="69"/>
        <v>1.469E-3</v>
      </c>
      <c r="DP37" s="3">
        <f t="shared" si="70"/>
        <v>1.456E-3</v>
      </c>
      <c r="DQ37" s="3">
        <f t="shared" si="71"/>
        <v>1.4430000000000001E-3</v>
      </c>
      <c r="DR37" s="3">
        <v>1.4300000000000001E-3</v>
      </c>
      <c r="DS37" s="3">
        <f t="shared" si="72"/>
        <v>1.418E-3</v>
      </c>
      <c r="DT37" s="3">
        <f t="shared" si="73"/>
        <v>1.4060000000000001E-3</v>
      </c>
      <c r="DU37" s="3">
        <f t="shared" si="74"/>
        <v>1.3940000000000001E-3</v>
      </c>
      <c r="DV37" s="3">
        <f t="shared" si="75"/>
        <v>1.382E-3</v>
      </c>
      <c r="DW37" s="3">
        <f t="shared" si="76"/>
        <v>1.3700000000000001E-3</v>
      </c>
      <c r="DX37" s="3">
        <f t="shared" si="77"/>
        <v>1.358E-3</v>
      </c>
      <c r="DY37" s="3">
        <f t="shared" si="78"/>
        <v>1.346E-3</v>
      </c>
      <c r="DZ37" s="3">
        <f t="shared" si="79"/>
        <v>1.3339999999999999E-3</v>
      </c>
      <c r="EA37" s="3">
        <f t="shared" si="80"/>
        <v>1.322E-3</v>
      </c>
      <c r="EB37" s="3">
        <v>1.31E-3</v>
      </c>
      <c r="EC37" s="3">
        <f t="shared" si="81"/>
        <v>1.2979999999999999E-3</v>
      </c>
      <c r="ED37" s="3">
        <f t="shared" si="82"/>
        <v>1.286E-3</v>
      </c>
      <c r="EE37" s="3">
        <f t="shared" si="83"/>
        <v>1.274E-3</v>
      </c>
      <c r="EF37" s="3">
        <f t="shared" si="84"/>
        <v>1.2620000000000001E-3</v>
      </c>
      <c r="EG37" s="3">
        <f t="shared" si="85"/>
        <v>1.25E-3</v>
      </c>
      <c r="EH37" s="3">
        <f t="shared" si="86"/>
        <v>1.238E-3</v>
      </c>
      <c r="EI37" s="3">
        <f t="shared" si="87"/>
        <v>1.2260000000000001E-3</v>
      </c>
      <c r="EJ37" s="3">
        <f t="shared" si="88"/>
        <v>1.214E-3</v>
      </c>
      <c r="EK37" s="3">
        <f t="shared" si="89"/>
        <v>1.2020000000000002E-3</v>
      </c>
      <c r="EL37" s="3">
        <v>1.1900000000000001E-3</v>
      </c>
      <c r="EM37" s="3">
        <f t="shared" si="90"/>
        <v>1.1800000000000001E-3</v>
      </c>
      <c r="EN37" s="3">
        <f t="shared" si="91"/>
        <v>1.17E-3</v>
      </c>
      <c r="EO37" s="3">
        <f t="shared" si="92"/>
        <v>1.16E-3</v>
      </c>
      <c r="EP37" s="3">
        <f t="shared" si="93"/>
        <v>1.15E-3</v>
      </c>
      <c r="EQ37" s="3">
        <f t="shared" si="94"/>
        <v>1.14E-3</v>
      </c>
      <c r="ER37" s="3">
        <f t="shared" si="95"/>
        <v>1.1300000000000001E-3</v>
      </c>
      <c r="ES37" s="3">
        <f t="shared" si="96"/>
        <v>1.1200000000000001E-3</v>
      </c>
      <c r="ET37" s="3">
        <f t="shared" si="97"/>
        <v>1.1100000000000001E-3</v>
      </c>
      <c r="EU37" s="3">
        <f t="shared" si="98"/>
        <v>1.1000000000000001E-3</v>
      </c>
      <c r="EV37" s="3">
        <v>1.09E-3</v>
      </c>
    </row>
    <row r="38" spans="1:171" x14ac:dyDescent="0.25">
      <c r="A38">
        <v>35</v>
      </c>
      <c r="B38" s="3"/>
      <c r="C38" s="3"/>
      <c r="D38" s="3"/>
      <c r="E38" s="3"/>
      <c r="F38" s="3"/>
      <c r="G38" s="3">
        <v>9.5999999999999992E-3</v>
      </c>
      <c r="H38" s="3">
        <f>G38+(Q38-G38)*1/10</f>
        <v>9.4839999999999994E-3</v>
      </c>
      <c r="I38" s="3">
        <f>G38+(Q38-G38)*2/10</f>
        <v>9.3679999999999996E-3</v>
      </c>
      <c r="J38" s="3">
        <f>G38+(Q38-G38)*3/10</f>
        <v>9.2519999999999998E-3</v>
      </c>
      <c r="K38" s="3">
        <f>G38+(Q38-G38)*4/10</f>
        <v>9.136E-3</v>
      </c>
      <c r="L38" s="3">
        <f>G38+(Q38-G38)*5/10</f>
        <v>9.0200000000000002E-3</v>
      </c>
      <c r="M38" s="3">
        <f>G38+(Q38-G38)*6/10</f>
        <v>8.9039999999999987E-3</v>
      </c>
      <c r="N38" s="3">
        <f>G38+(Q38-G38)*7/10</f>
        <v>8.7879999999999989E-3</v>
      </c>
      <c r="O38" s="3">
        <f>G38+(Q38-G38)*8/10</f>
        <v>8.6719999999999992E-3</v>
      </c>
      <c r="P38" s="3">
        <f>G38+(Q38-G38)*9/10</f>
        <v>8.5559999999999994E-3</v>
      </c>
      <c r="Q38" s="3">
        <v>8.4399999999999996E-3</v>
      </c>
      <c r="R38" s="3">
        <f>Q38+(AA38-Q38)*1/10</f>
        <v>8.343999999999999E-3</v>
      </c>
      <c r="S38" s="3">
        <f>Q38+(AA38-Q38)*2/10</f>
        <v>8.2480000000000001E-3</v>
      </c>
      <c r="T38" s="3">
        <f>Q38+(AA38-Q38)*3/10</f>
        <v>8.1519999999999995E-3</v>
      </c>
      <c r="U38" s="3">
        <f>Q38+(AA38-Q38)*4/10</f>
        <v>8.0559999999999989E-3</v>
      </c>
      <c r="V38" s="3">
        <f>Q38+(AA38-Q38)*5/10</f>
        <v>7.9600000000000001E-3</v>
      </c>
      <c r="W38" s="3">
        <f>Q38+(AA38-Q38)*6/10</f>
        <v>7.8639999999999995E-3</v>
      </c>
      <c r="X38" s="3">
        <f>Q38+(AA38-Q38)*7/10</f>
        <v>7.7679999999999997E-3</v>
      </c>
      <c r="Y38" s="3">
        <f>Q38+(AA38-Q38)*8/10</f>
        <v>7.672E-3</v>
      </c>
      <c r="Z38" s="3">
        <f>Q38+(AA38-Q38)*9/10</f>
        <v>7.5759999999999994E-3</v>
      </c>
      <c r="AA38" s="3">
        <v>7.4799999999999997E-3</v>
      </c>
      <c r="AB38" s="3">
        <f>AA38+(AK38-AA38)*1/10</f>
        <v>7.3149999999999995E-3</v>
      </c>
      <c r="AC38" s="3">
        <f>AA38+(AK38-AA38)*2/10</f>
        <v>7.1500000000000001E-3</v>
      </c>
      <c r="AD38" s="3">
        <f>AA38+(AK38-AA38)*3/10</f>
        <v>6.9849999999999999E-3</v>
      </c>
      <c r="AE38" s="3">
        <f>AA38+(AK38-AA38)*4/10</f>
        <v>6.8199999999999997E-3</v>
      </c>
      <c r="AF38" s="3">
        <f>AA38+(AK38-AA38)*5/10</f>
        <v>6.6550000000000003E-3</v>
      </c>
      <c r="AG38" s="3">
        <f>AA38+(AK38-AA38)*6/10</f>
        <v>6.4900000000000001E-3</v>
      </c>
      <c r="AH38" s="3">
        <f>AA38+(AK38-AA38)*7/10</f>
        <v>6.3249999999999999E-3</v>
      </c>
      <c r="AI38" s="3">
        <f>AA38+(AK38-AA38)*8/10</f>
        <v>6.1600000000000005E-3</v>
      </c>
      <c r="AJ38" s="3">
        <f>AA38+(AK38-AA38)*9/10</f>
        <v>5.9950000000000003E-3</v>
      </c>
      <c r="AK38" s="3">
        <v>5.8300000000000001E-3</v>
      </c>
      <c r="AL38" s="3">
        <f>AK38+(AP38-AK38)*1/5</f>
        <v>5.77E-3</v>
      </c>
      <c r="AM38" s="3">
        <f>AK38+(AP38-AK38)*2/5</f>
        <v>5.7099999999999998E-3</v>
      </c>
      <c r="AN38" s="3">
        <f>AK38+(AP38-AK38)*3/5</f>
        <v>5.6500000000000005E-3</v>
      </c>
      <c r="AO38" s="3">
        <f>AK38+(AP38-AK38)*4/5</f>
        <v>5.5900000000000004E-3</v>
      </c>
      <c r="AP38" s="3">
        <v>5.5300000000000002E-3</v>
      </c>
      <c r="AQ38" s="3">
        <f t="shared" si="0"/>
        <v>5.3880000000000004E-3</v>
      </c>
      <c r="AR38" s="3">
        <f t="shared" si="1"/>
        <v>5.2459999999999998E-3</v>
      </c>
      <c r="AS38" s="3">
        <f t="shared" si="2"/>
        <v>5.104E-3</v>
      </c>
      <c r="AT38" s="3">
        <f t="shared" si="3"/>
        <v>4.9620000000000003E-3</v>
      </c>
      <c r="AU38" s="3">
        <f t="shared" si="4"/>
        <v>4.8199999999999996E-3</v>
      </c>
      <c r="AV38" s="3">
        <f t="shared" si="5"/>
        <v>4.6779999999999999E-3</v>
      </c>
      <c r="AW38" s="3">
        <f t="shared" si="6"/>
        <v>4.5360000000000001E-3</v>
      </c>
      <c r="AX38" s="3">
        <f t="shared" si="7"/>
        <v>4.3940000000000003E-3</v>
      </c>
      <c r="AY38" s="3">
        <f t="shared" si="8"/>
        <v>4.2519999999999997E-3</v>
      </c>
      <c r="AZ38" s="3">
        <v>4.1099999999999999E-3</v>
      </c>
      <c r="BA38" s="3">
        <f t="shared" si="9"/>
        <v>3.9420000000000002E-3</v>
      </c>
      <c r="BB38" s="3">
        <f t="shared" si="10"/>
        <v>3.774E-3</v>
      </c>
      <c r="BC38" s="3">
        <f t="shared" si="11"/>
        <v>3.6059999999999998E-3</v>
      </c>
      <c r="BD38" s="3">
        <f t="shared" si="12"/>
        <v>3.4380000000000001E-3</v>
      </c>
      <c r="BE38" s="3">
        <f t="shared" si="13"/>
        <v>3.2699999999999999E-3</v>
      </c>
      <c r="BF38" s="3">
        <f t="shared" si="14"/>
        <v>3.1019999999999997E-3</v>
      </c>
      <c r="BG38" s="3">
        <f t="shared" si="15"/>
        <v>2.934E-3</v>
      </c>
      <c r="BH38" s="3">
        <f t="shared" si="16"/>
        <v>2.7659999999999998E-3</v>
      </c>
      <c r="BI38" s="3">
        <f t="shared" si="17"/>
        <v>2.5979999999999996E-3</v>
      </c>
      <c r="BJ38" s="3">
        <v>2.4299999999999999E-3</v>
      </c>
      <c r="BK38" s="3">
        <f t="shared" si="18"/>
        <v>2.4419999999999997E-3</v>
      </c>
      <c r="BL38" s="3">
        <f t="shared" si="19"/>
        <v>2.454E-3</v>
      </c>
      <c r="BM38" s="3">
        <f t="shared" si="20"/>
        <v>2.4659999999999999E-3</v>
      </c>
      <c r="BN38" s="3">
        <f t="shared" si="21"/>
        <v>2.4780000000000002E-3</v>
      </c>
      <c r="BO38" s="3">
        <f t="shared" si="22"/>
        <v>2.49E-3</v>
      </c>
      <c r="BP38" s="3">
        <f t="shared" si="23"/>
        <v>2.5019999999999999E-3</v>
      </c>
      <c r="BQ38" s="3">
        <f t="shared" si="24"/>
        <v>2.5140000000000002E-3</v>
      </c>
      <c r="BR38" s="3">
        <f t="shared" si="25"/>
        <v>2.526E-3</v>
      </c>
      <c r="BS38" s="3">
        <f t="shared" si="26"/>
        <v>2.5380000000000003E-3</v>
      </c>
      <c r="BT38" s="3">
        <v>2.5500000000000002E-3</v>
      </c>
      <c r="BU38" s="3">
        <f t="shared" si="27"/>
        <v>2.5320000000000004E-3</v>
      </c>
      <c r="BV38" s="3">
        <f t="shared" si="28"/>
        <v>2.5140000000000002E-3</v>
      </c>
      <c r="BW38" s="3">
        <f t="shared" si="29"/>
        <v>2.496E-3</v>
      </c>
      <c r="BX38" s="3">
        <f t="shared" si="30"/>
        <v>2.4780000000000002E-3</v>
      </c>
      <c r="BY38" s="3">
        <f t="shared" si="31"/>
        <v>2.4600000000000004E-3</v>
      </c>
      <c r="BZ38" s="3">
        <f t="shared" si="32"/>
        <v>2.4420000000000002E-3</v>
      </c>
      <c r="CA38" s="3">
        <f t="shared" si="33"/>
        <v>2.4239999999999999E-3</v>
      </c>
      <c r="CB38" s="3">
        <f t="shared" si="34"/>
        <v>2.4060000000000002E-3</v>
      </c>
      <c r="CC38" s="3">
        <f t="shared" si="35"/>
        <v>2.3880000000000004E-3</v>
      </c>
      <c r="CD38" s="3">
        <v>2.3700000000000001E-3</v>
      </c>
      <c r="CE38" s="3">
        <f t="shared" si="36"/>
        <v>2.3470000000000001E-3</v>
      </c>
      <c r="CF38" s="3">
        <f t="shared" si="37"/>
        <v>2.3240000000000001E-3</v>
      </c>
      <c r="CG38" s="3">
        <f t="shared" si="38"/>
        <v>2.3010000000000001E-3</v>
      </c>
      <c r="CH38" s="3">
        <f t="shared" si="39"/>
        <v>2.2780000000000001E-3</v>
      </c>
      <c r="CI38" s="3">
        <f t="shared" si="40"/>
        <v>2.2550000000000001E-3</v>
      </c>
      <c r="CJ38" s="3">
        <f t="shared" si="41"/>
        <v>2.232E-3</v>
      </c>
      <c r="CK38" s="3">
        <f t="shared" si="42"/>
        <v>2.209E-3</v>
      </c>
      <c r="CL38" s="3">
        <f t="shared" si="43"/>
        <v>2.186E-3</v>
      </c>
      <c r="CM38" s="3">
        <f t="shared" si="44"/>
        <v>2.163E-3</v>
      </c>
      <c r="CN38" s="3">
        <v>2.14E-3</v>
      </c>
      <c r="CO38" s="3">
        <f t="shared" si="45"/>
        <v>2.186E-3</v>
      </c>
      <c r="CP38" s="3">
        <f t="shared" si="46"/>
        <v>2.232E-3</v>
      </c>
      <c r="CQ38" s="3">
        <f t="shared" si="47"/>
        <v>2.2780000000000001E-3</v>
      </c>
      <c r="CR38" s="3">
        <f t="shared" si="48"/>
        <v>2.3240000000000001E-3</v>
      </c>
      <c r="CS38" s="3">
        <f t="shared" si="49"/>
        <v>2.3699999999999997E-3</v>
      </c>
      <c r="CT38" s="3">
        <f t="shared" si="50"/>
        <v>2.4159999999999997E-3</v>
      </c>
      <c r="CU38" s="3">
        <f t="shared" si="51"/>
        <v>2.4619999999999998E-3</v>
      </c>
      <c r="CV38" s="3">
        <f t="shared" si="52"/>
        <v>2.5079999999999998E-3</v>
      </c>
      <c r="CW38" s="3">
        <f t="shared" si="53"/>
        <v>2.5539999999999998E-3</v>
      </c>
      <c r="CX38" s="3">
        <v>2.5999999999999999E-3</v>
      </c>
      <c r="CY38" s="3">
        <f t="shared" si="54"/>
        <v>2.5069999999999997E-3</v>
      </c>
      <c r="CZ38" s="3">
        <f t="shared" si="55"/>
        <v>2.4139999999999999E-3</v>
      </c>
      <c r="DA38" s="3">
        <f t="shared" si="56"/>
        <v>2.3210000000000001E-3</v>
      </c>
      <c r="DB38" s="3">
        <f t="shared" si="57"/>
        <v>2.2279999999999999E-3</v>
      </c>
      <c r="DC38" s="3">
        <f t="shared" si="58"/>
        <v>2.1349999999999997E-3</v>
      </c>
      <c r="DD38" s="3">
        <f t="shared" si="59"/>
        <v>2.042E-3</v>
      </c>
      <c r="DE38" s="3">
        <f t="shared" si="60"/>
        <v>1.949E-3</v>
      </c>
      <c r="DF38" s="3">
        <f t="shared" si="61"/>
        <v>1.856E-3</v>
      </c>
      <c r="DG38" s="3">
        <f t="shared" si="62"/>
        <v>1.763E-3</v>
      </c>
      <c r="DH38" s="3">
        <v>1.67E-3</v>
      </c>
      <c r="DI38" s="3">
        <f t="shared" si="63"/>
        <v>1.6559999999999999E-3</v>
      </c>
      <c r="DJ38" s="3">
        <f t="shared" si="64"/>
        <v>1.642E-3</v>
      </c>
      <c r="DK38" s="3">
        <f t="shared" si="65"/>
        <v>1.6280000000000001E-3</v>
      </c>
      <c r="DL38" s="3">
        <f t="shared" si="66"/>
        <v>1.614E-3</v>
      </c>
      <c r="DM38" s="3">
        <f t="shared" si="67"/>
        <v>1.5999999999999999E-3</v>
      </c>
      <c r="DN38" s="3">
        <f t="shared" si="68"/>
        <v>1.586E-3</v>
      </c>
      <c r="DO38" s="3">
        <f t="shared" si="69"/>
        <v>1.572E-3</v>
      </c>
      <c r="DP38" s="3">
        <f t="shared" si="70"/>
        <v>1.5579999999999999E-3</v>
      </c>
      <c r="DQ38" s="3">
        <f t="shared" si="71"/>
        <v>1.5439999999999998E-3</v>
      </c>
      <c r="DR38" s="3">
        <v>1.5299999999999999E-3</v>
      </c>
      <c r="DS38" s="3">
        <f t="shared" si="72"/>
        <v>1.5169999999999999E-3</v>
      </c>
      <c r="DT38" s="3">
        <f t="shared" si="73"/>
        <v>1.5039999999999999E-3</v>
      </c>
      <c r="DU38" s="3">
        <f t="shared" si="74"/>
        <v>1.4909999999999999E-3</v>
      </c>
      <c r="DV38" s="3">
        <f t="shared" si="75"/>
        <v>1.4779999999999999E-3</v>
      </c>
      <c r="DW38" s="3">
        <f t="shared" si="76"/>
        <v>1.4649999999999999E-3</v>
      </c>
      <c r="DX38" s="3">
        <f t="shared" si="77"/>
        <v>1.4519999999999999E-3</v>
      </c>
      <c r="DY38" s="3">
        <f t="shared" si="78"/>
        <v>1.439E-3</v>
      </c>
      <c r="DZ38" s="3">
        <f t="shared" si="79"/>
        <v>1.426E-3</v>
      </c>
      <c r="EA38" s="3">
        <f t="shared" si="80"/>
        <v>1.413E-3</v>
      </c>
      <c r="EB38" s="3">
        <v>1.4E-3</v>
      </c>
      <c r="EC38" s="3">
        <f t="shared" si="81"/>
        <v>1.3879999999999999E-3</v>
      </c>
      <c r="ED38" s="3">
        <f t="shared" si="82"/>
        <v>1.3760000000000001E-3</v>
      </c>
      <c r="EE38" s="3">
        <f t="shared" si="83"/>
        <v>1.364E-3</v>
      </c>
      <c r="EF38" s="3">
        <f t="shared" si="84"/>
        <v>1.3520000000000001E-3</v>
      </c>
      <c r="EG38" s="3">
        <f t="shared" si="85"/>
        <v>1.34E-3</v>
      </c>
      <c r="EH38" s="3">
        <f t="shared" si="86"/>
        <v>1.328E-3</v>
      </c>
      <c r="EI38" s="3">
        <f t="shared" si="87"/>
        <v>1.3160000000000001E-3</v>
      </c>
      <c r="EJ38" s="3">
        <f t="shared" si="88"/>
        <v>1.304E-3</v>
      </c>
      <c r="EK38" s="3">
        <f t="shared" si="89"/>
        <v>1.2920000000000002E-3</v>
      </c>
      <c r="EL38" s="3">
        <v>1.2800000000000001E-3</v>
      </c>
      <c r="EM38" s="3">
        <f t="shared" si="90"/>
        <v>1.2700000000000001E-3</v>
      </c>
      <c r="EN38" s="3">
        <f t="shared" si="91"/>
        <v>1.2600000000000001E-3</v>
      </c>
      <c r="EO38" s="3">
        <f t="shared" si="92"/>
        <v>1.25E-3</v>
      </c>
      <c r="EP38" s="3">
        <f t="shared" si="93"/>
        <v>1.24E-3</v>
      </c>
      <c r="EQ38" s="3">
        <f t="shared" si="94"/>
        <v>1.2300000000000002E-3</v>
      </c>
      <c r="ER38" s="3">
        <f t="shared" si="95"/>
        <v>1.2200000000000002E-3</v>
      </c>
      <c r="ES38" s="3">
        <f t="shared" si="96"/>
        <v>1.2100000000000001E-3</v>
      </c>
      <c r="ET38" s="3">
        <f t="shared" si="97"/>
        <v>1.2000000000000001E-3</v>
      </c>
      <c r="EU38" s="3">
        <f t="shared" si="98"/>
        <v>1.1900000000000001E-3</v>
      </c>
      <c r="EV38" s="3">
        <v>1.1800000000000001E-3</v>
      </c>
    </row>
    <row r="39" spans="1:171" x14ac:dyDescent="0.25">
      <c r="A39">
        <v>36</v>
      </c>
      <c r="B39" s="3"/>
      <c r="C39" s="3"/>
      <c r="D39" s="3"/>
      <c r="E39" s="3"/>
      <c r="F39" s="3">
        <v>9.8499999999999994E-3</v>
      </c>
      <c r="G39" s="3">
        <f>F39+(P39-F39)*1/10</f>
        <v>9.7359999999999999E-3</v>
      </c>
      <c r="H39" s="3">
        <f>F39+(P39-F39)*2/10</f>
        <v>9.6220000000000003E-3</v>
      </c>
      <c r="I39" s="3">
        <f>F39+(P39-F39)*3/10</f>
        <v>9.5079999999999991E-3</v>
      </c>
      <c r="J39" s="3">
        <f>F39+(P39-F39)*4/10</f>
        <v>9.3939999999999996E-3</v>
      </c>
      <c r="K39" s="3">
        <f>F39+(P39-F39)*5/10</f>
        <v>9.2800000000000001E-3</v>
      </c>
      <c r="L39" s="3">
        <f>F39+(P39-F39)*6/10</f>
        <v>9.1660000000000005E-3</v>
      </c>
      <c r="M39" s="3">
        <f>F39+(P39-F39)*7/10</f>
        <v>9.052000000000001E-3</v>
      </c>
      <c r="N39" s="3">
        <f>F39+(P39-F39)*8/10</f>
        <v>8.9379999999999998E-3</v>
      </c>
      <c r="O39" s="3">
        <f>F39+(P39-F39)*9/10</f>
        <v>8.8240000000000002E-3</v>
      </c>
      <c r="P39" s="3">
        <v>8.7100000000000007E-3</v>
      </c>
      <c r="Q39" s="3">
        <f>P39+(Z39-P39)*1/10</f>
        <v>8.5990000000000007E-3</v>
      </c>
      <c r="R39" s="3">
        <f>P39+(Z39-P39)*2/10</f>
        <v>8.4880000000000008E-3</v>
      </c>
      <c r="S39" s="3">
        <f>P39+(Z39-P39)*3/10</f>
        <v>8.3770000000000008E-3</v>
      </c>
      <c r="T39" s="3">
        <f>P39+(Z39-P39)*4/10</f>
        <v>8.2660000000000008E-3</v>
      </c>
      <c r="U39" s="3">
        <f>P39+(Z39-P39)*5/10</f>
        <v>8.1550000000000008E-3</v>
      </c>
      <c r="V39" s="3">
        <f>P39+(Z39-P39)*6/10</f>
        <v>8.0440000000000008E-3</v>
      </c>
      <c r="W39" s="3">
        <f>P39+(Z39-P39)*7/10</f>
        <v>7.9330000000000008E-3</v>
      </c>
      <c r="X39" s="3">
        <f>P39+(Z39-P39)*8/10</f>
        <v>7.8220000000000008E-3</v>
      </c>
      <c r="Y39" s="3">
        <f>P39+(Z39-P39)*9/10</f>
        <v>7.711E-3</v>
      </c>
      <c r="Z39" s="3">
        <v>7.6E-3</v>
      </c>
      <c r="AA39" s="3">
        <f>Z39+(AJ39-Z39)*1/10</f>
        <v>7.4479999999999998E-3</v>
      </c>
      <c r="AB39" s="3">
        <f>Z39+(AJ39-Z39)*2/10</f>
        <v>7.2960000000000004E-3</v>
      </c>
      <c r="AC39" s="3">
        <f>Z39+(AJ39-Z39)*3/10</f>
        <v>7.1440000000000002E-3</v>
      </c>
      <c r="AD39" s="3">
        <f>Z39+(AJ39-Z39)*4/10</f>
        <v>6.992E-3</v>
      </c>
      <c r="AE39" s="3">
        <f>Z39+(AJ39-Z39)*5/10</f>
        <v>6.8400000000000006E-3</v>
      </c>
      <c r="AF39" s="3">
        <f>Z39+(AJ39-Z39)*6/10</f>
        <v>6.6880000000000004E-3</v>
      </c>
      <c r="AG39" s="3">
        <f>Z39+(AJ39-Z39)*7/10</f>
        <v>6.5360000000000001E-3</v>
      </c>
      <c r="AH39" s="3">
        <f>Z39+(AJ39-Z39)*8/10</f>
        <v>6.3840000000000008E-3</v>
      </c>
      <c r="AI39" s="3">
        <f>Z39+(AJ39-Z39)*9/10</f>
        <v>6.2319999999999997E-3</v>
      </c>
      <c r="AJ39" s="3">
        <v>6.0800000000000003E-3</v>
      </c>
      <c r="AK39" s="3">
        <f>AJ39+(AP39-AJ39)*1/6</f>
        <v>6.0750000000000005E-3</v>
      </c>
      <c r="AL39" s="3">
        <f>AJ39+(AP39-AJ39)*2/6</f>
        <v>6.0699999999999999E-3</v>
      </c>
      <c r="AM39" s="3">
        <f>AJ39+(AP39-AJ39)*3/6</f>
        <v>6.0650000000000001E-3</v>
      </c>
      <c r="AN39" s="3">
        <f>AJ39+(AP39-AJ39)*4/6</f>
        <v>6.0600000000000003E-3</v>
      </c>
      <c r="AO39" s="3">
        <f>AJ39+(AP39-AJ39)*5/6</f>
        <v>6.0549999999999996E-3</v>
      </c>
      <c r="AP39" s="3">
        <v>6.0499999999999998E-3</v>
      </c>
      <c r="AQ39" s="3">
        <f t="shared" si="0"/>
        <v>5.8170000000000001E-3</v>
      </c>
      <c r="AR39" s="3">
        <f t="shared" si="1"/>
        <v>5.5839999999999996E-3</v>
      </c>
      <c r="AS39" s="3">
        <f t="shared" si="2"/>
        <v>5.3509999999999999E-3</v>
      </c>
      <c r="AT39" s="3">
        <f t="shared" si="3"/>
        <v>5.1180000000000002E-3</v>
      </c>
      <c r="AU39" s="3">
        <f t="shared" si="4"/>
        <v>4.8850000000000005E-3</v>
      </c>
      <c r="AV39" s="3">
        <f t="shared" si="5"/>
        <v>4.6519999999999999E-3</v>
      </c>
      <c r="AW39" s="3">
        <f t="shared" si="6"/>
        <v>4.4190000000000002E-3</v>
      </c>
      <c r="AX39" s="3">
        <f t="shared" si="7"/>
        <v>4.1860000000000005E-3</v>
      </c>
      <c r="AY39" s="3">
        <f t="shared" si="8"/>
        <v>3.9529999999999999E-3</v>
      </c>
      <c r="AZ39" s="3">
        <v>3.7200000000000002E-3</v>
      </c>
      <c r="BA39" s="3">
        <f t="shared" si="9"/>
        <v>3.6040000000000004E-3</v>
      </c>
      <c r="BB39" s="3">
        <f t="shared" si="10"/>
        <v>3.4880000000000002E-3</v>
      </c>
      <c r="BC39" s="3">
        <f t="shared" si="11"/>
        <v>3.372E-3</v>
      </c>
      <c r="BD39" s="3">
        <f t="shared" si="12"/>
        <v>3.2560000000000002E-3</v>
      </c>
      <c r="BE39" s="3">
        <f t="shared" si="13"/>
        <v>3.1400000000000004E-3</v>
      </c>
      <c r="BF39" s="3">
        <f t="shared" si="14"/>
        <v>3.0240000000000002E-3</v>
      </c>
      <c r="BG39" s="3">
        <f t="shared" si="15"/>
        <v>2.908E-3</v>
      </c>
      <c r="BH39" s="3">
        <f t="shared" si="16"/>
        <v>2.7920000000000002E-3</v>
      </c>
      <c r="BI39" s="3">
        <f t="shared" si="17"/>
        <v>2.6760000000000004E-3</v>
      </c>
      <c r="BJ39" s="3">
        <v>2.5600000000000002E-3</v>
      </c>
      <c r="BK39" s="3">
        <f t="shared" si="18"/>
        <v>2.5820000000000001E-3</v>
      </c>
      <c r="BL39" s="3">
        <f t="shared" si="19"/>
        <v>2.604E-3</v>
      </c>
      <c r="BM39" s="3">
        <f t="shared" si="20"/>
        <v>2.6260000000000003E-3</v>
      </c>
      <c r="BN39" s="3">
        <f t="shared" si="21"/>
        <v>2.6480000000000002E-3</v>
      </c>
      <c r="BO39" s="3">
        <f t="shared" si="22"/>
        <v>2.6700000000000001E-3</v>
      </c>
      <c r="BP39" s="3">
        <f t="shared" si="23"/>
        <v>2.6919999999999999E-3</v>
      </c>
      <c r="BQ39" s="3">
        <f t="shared" si="24"/>
        <v>2.7139999999999998E-3</v>
      </c>
      <c r="BR39" s="3">
        <f t="shared" si="25"/>
        <v>2.7360000000000002E-3</v>
      </c>
      <c r="BS39" s="3">
        <f t="shared" si="26"/>
        <v>2.758E-3</v>
      </c>
      <c r="BT39" s="3">
        <v>2.7799999999999999E-3</v>
      </c>
      <c r="BU39" s="3">
        <f t="shared" si="27"/>
        <v>2.7409999999999999E-3</v>
      </c>
      <c r="BV39" s="3">
        <f t="shared" si="28"/>
        <v>2.702E-3</v>
      </c>
      <c r="BW39" s="3">
        <f t="shared" si="29"/>
        <v>2.663E-3</v>
      </c>
      <c r="BX39" s="3">
        <f t="shared" si="30"/>
        <v>2.624E-3</v>
      </c>
      <c r="BY39" s="3">
        <f t="shared" si="31"/>
        <v>2.5850000000000001E-3</v>
      </c>
      <c r="BZ39" s="3">
        <f t="shared" si="32"/>
        <v>2.5460000000000001E-3</v>
      </c>
      <c r="CA39" s="3">
        <f t="shared" si="33"/>
        <v>2.5070000000000001E-3</v>
      </c>
      <c r="CB39" s="3">
        <f t="shared" si="34"/>
        <v>2.4680000000000001E-3</v>
      </c>
      <c r="CC39" s="3">
        <f t="shared" si="35"/>
        <v>2.4290000000000002E-3</v>
      </c>
      <c r="CD39" s="3">
        <v>2.3900000000000002E-3</v>
      </c>
      <c r="CE39" s="3">
        <f t="shared" si="36"/>
        <v>2.3890000000000001E-3</v>
      </c>
      <c r="CF39" s="3">
        <f t="shared" si="37"/>
        <v>2.3880000000000004E-3</v>
      </c>
      <c r="CG39" s="3">
        <f t="shared" si="38"/>
        <v>2.3870000000000002E-3</v>
      </c>
      <c r="CH39" s="3">
        <f t="shared" si="39"/>
        <v>2.3860000000000001E-3</v>
      </c>
      <c r="CI39" s="3">
        <f t="shared" si="40"/>
        <v>2.385E-3</v>
      </c>
      <c r="CJ39" s="3">
        <f t="shared" si="41"/>
        <v>2.3840000000000003E-3</v>
      </c>
      <c r="CK39" s="3">
        <f t="shared" si="42"/>
        <v>2.3830000000000001E-3</v>
      </c>
      <c r="CL39" s="3">
        <f t="shared" si="43"/>
        <v>2.382E-3</v>
      </c>
      <c r="CM39" s="3">
        <f t="shared" si="44"/>
        <v>2.3810000000000003E-3</v>
      </c>
      <c r="CN39" s="3">
        <v>2.3800000000000002E-3</v>
      </c>
      <c r="CO39" s="3">
        <f t="shared" si="45"/>
        <v>2.3800000000000002E-3</v>
      </c>
      <c r="CP39" s="3">
        <f t="shared" si="46"/>
        <v>2.3800000000000002E-3</v>
      </c>
      <c r="CQ39" s="3">
        <f t="shared" si="47"/>
        <v>2.3800000000000002E-3</v>
      </c>
      <c r="CR39" s="3">
        <f t="shared" si="48"/>
        <v>2.3800000000000002E-3</v>
      </c>
      <c r="CS39" s="3">
        <f t="shared" si="49"/>
        <v>2.3800000000000002E-3</v>
      </c>
      <c r="CT39" s="3">
        <f t="shared" si="50"/>
        <v>2.3800000000000002E-3</v>
      </c>
      <c r="CU39" s="3">
        <f t="shared" si="51"/>
        <v>2.3800000000000002E-3</v>
      </c>
      <c r="CV39" s="3">
        <f t="shared" si="52"/>
        <v>2.3800000000000002E-3</v>
      </c>
      <c r="CW39" s="3">
        <f t="shared" si="53"/>
        <v>2.3800000000000002E-3</v>
      </c>
      <c r="CX39" s="3">
        <v>2.3800000000000002E-3</v>
      </c>
      <c r="CY39" s="3">
        <f t="shared" si="54"/>
        <v>2.3210000000000001E-3</v>
      </c>
      <c r="CZ39" s="3">
        <f t="shared" si="55"/>
        <v>2.2620000000000001E-3</v>
      </c>
      <c r="DA39" s="3">
        <f t="shared" si="56"/>
        <v>2.2030000000000001E-3</v>
      </c>
      <c r="DB39" s="3">
        <f t="shared" si="57"/>
        <v>2.1440000000000001E-3</v>
      </c>
      <c r="DC39" s="3">
        <f t="shared" si="58"/>
        <v>2.085E-3</v>
      </c>
      <c r="DD39" s="3">
        <f t="shared" si="59"/>
        <v>2.026E-3</v>
      </c>
      <c r="DE39" s="3">
        <f t="shared" si="60"/>
        <v>1.967E-3</v>
      </c>
      <c r="DF39" s="3">
        <f t="shared" si="61"/>
        <v>1.908E-3</v>
      </c>
      <c r="DG39" s="3">
        <f t="shared" si="62"/>
        <v>1.8489999999999999E-3</v>
      </c>
      <c r="DH39" s="3">
        <v>1.7899999999999999E-3</v>
      </c>
      <c r="DI39" s="3">
        <f t="shared" si="63"/>
        <v>1.776E-3</v>
      </c>
      <c r="DJ39" s="3">
        <f t="shared" si="64"/>
        <v>1.7619999999999999E-3</v>
      </c>
      <c r="DK39" s="3">
        <f t="shared" si="65"/>
        <v>1.748E-3</v>
      </c>
      <c r="DL39" s="3">
        <f t="shared" si="66"/>
        <v>1.7339999999999999E-3</v>
      </c>
      <c r="DM39" s="3">
        <f t="shared" si="67"/>
        <v>1.72E-3</v>
      </c>
      <c r="DN39" s="3">
        <f t="shared" si="68"/>
        <v>1.7060000000000001E-3</v>
      </c>
      <c r="DO39" s="3">
        <f t="shared" si="69"/>
        <v>1.6919999999999999E-3</v>
      </c>
      <c r="DP39" s="3">
        <f t="shared" si="70"/>
        <v>1.678E-3</v>
      </c>
      <c r="DQ39" s="3">
        <f t="shared" si="71"/>
        <v>1.6639999999999999E-3</v>
      </c>
      <c r="DR39" s="3">
        <v>1.65E-3</v>
      </c>
      <c r="DS39" s="3">
        <f t="shared" si="72"/>
        <v>1.6360000000000001E-3</v>
      </c>
      <c r="DT39" s="3">
        <f t="shared" si="73"/>
        <v>1.622E-3</v>
      </c>
      <c r="DU39" s="3">
        <f t="shared" si="74"/>
        <v>1.6080000000000001E-3</v>
      </c>
      <c r="DV39" s="3">
        <f t="shared" si="75"/>
        <v>1.5939999999999999E-3</v>
      </c>
      <c r="DW39" s="3">
        <f t="shared" si="76"/>
        <v>1.58E-3</v>
      </c>
      <c r="DX39" s="3">
        <f t="shared" si="77"/>
        <v>1.5660000000000001E-3</v>
      </c>
      <c r="DY39" s="3">
        <f t="shared" si="78"/>
        <v>1.552E-3</v>
      </c>
      <c r="DZ39" s="3">
        <f t="shared" si="79"/>
        <v>1.5380000000000001E-3</v>
      </c>
      <c r="EA39" s="3">
        <f t="shared" si="80"/>
        <v>1.524E-3</v>
      </c>
      <c r="EB39" s="3">
        <v>1.5100000000000001E-3</v>
      </c>
      <c r="EC39" s="3">
        <f t="shared" si="81"/>
        <v>1.4970000000000001E-3</v>
      </c>
      <c r="ED39" s="3">
        <f t="shared" si="82"/>
        <v>1.4840000000000001E-3</v>
      </c>
      <c r="EE39" s="3">
        <f t="shared" si="83"/>
        <v>1.4710000000000001E-3</v>
      </c>
      <c r="EF39" s="3">
        <f t="shared" si="84"/>
        <v>1.4580000000000001E-3</v>
      </c>
      <c r="EG39" s="3">
        <f t="shared" si="85"/>
        <v>1.4450000000000001E-3</v>
      </c>
      <c r="EH39" s="3">
        <f t="shared" si="86"/>
        <v>1.4319999999999999E-3</v>
      </c>
      <c r="EI39" s="3">
        <f t="shared" si="87"/>
        <v>1.4189999999999999E-3</v>
      </c>
      <c r="EJ39" s="3">
        <f t="shared" si="88"/>
        <v>1.4059999999999999E-3</v>
      </c>
      <c r="EK39" s="3">
        <f t="shared" si="89"/>
        <v>1.3929999999999999E-3</v>
      </c>
      <c r="EL39" s="3">
        <v>1.3799999999999999E-3</v>
      </c>
      <c r="EM39" s="3">
        <f t="shared" si="90"/>
        <v>1.3679999999999999E-3</v>
      </c>
      <c r="EN39" s="3">
        <f t="shared" si="91"/>
        <v>1.356E-3</v>
      </c>
      <c r="EO39" s="3">
        <f t="shared" si="92"/>
        <v>1.3439999999999999E-3</v>
      </c>
      <c r="EP39" s="3">
        <f t="shared" si="93"/>
        <v>1.3320000000000001E-3</v>
      </c>
      <c r="EQ39" s="3">
        <f t="shared" si="94"/>
        <v>1.32E-3</v>
      </c>
      <c r="ER39" s="3">
        <f t="shared" si="95"/>
        <v>1.3079999999999999E-3</v>
      </c>
      <c r="ES39" s="3">
        <f t="shared" si="96"/>
        <v>1.2960000000000001E-3</v>
      </c>
      <c r="ET39" s="3">
        <f t="shared" si="97"/>
        <v>1.284E-3</v>
      </c>
      <c r="EU39" s="3">
        <f t="shared" si="98"/>
        <v>1.2720000000000001E-3</v>
      </c>
      <c r="EV39" s="3">
        <v>1.2600000000000001E-3</v>
      </c>
    </row>
    <row r="40" spans="1:171" x14ac:dyDescent="0.25">
      <c r="A40">
        <v>37</v>
      </c>
      <c r="B40" s="3"/>
      <c r="C40" s="3"/>
      <c r="D40" s="3"/>
      <c r="E40" s="3">
        <v>1.008E-2</v>
      </c>
      <c r="F40" s="3">
        <f>E40+(O40-E40)*1/10</f>
        <v>9.9740000000000002E-3</v>
      </c>
      <c r="G40" s="3">
        <f>E40+(O40-E40)*2/10</f>
        <v>9.868E-3</v>
      </c>
      <c r="H40" s="3">
        <f>E40+(O40-E40)*3/10</f>
        <v>9.7619999999999998E-3</v>
      </c>
      <c r="I40" s="3">
        <f>E40+(O40-E40)*4/10</f>
        <v>9.6559999999999997E-3</v>
      </c>
      <c r="J40" s="3">
        <f>E40+(O40-E40)*5/10</f>
        <v>9.5499999999999995E-3</v>
      </c>
      <c r="K40" s="3">
        <f>E40+(O40-E40)*6/10</f>
        <v>9.444000000000001E-3</v>
      </c>
      <c r="L40" s="3">
        <f>E40+(O40-E40)*7/10</f>
        <v>9.3380000000000008E-3</v>
      </c>
      <c r="M40" s="3">
        <f>E40+(O40-E40)*8/10</f>
        <v>9.2320000000000006E-3</v>
      </c>
      <c r="N40" s="3">
        <f>E40+(O40-E40)*9/10</f>
        <v>9.1260000000000004E-3</v>
      </c>
      <c r="O40" s="3">
        <v>9.0200000000000002E-3</v>
      </c>
      <c r="P40" s="3">
        <f>O40+(Y40-O40)*1/10</f>
        <v>8.8909999999999996E-3</v>
      </c>
      <c r="Q40" s="3">
        <f>O40+(Y40-O40)*2/10</f>
        <v>8.7620000000000007E-3</v>
      </c>
      <c r="R40" s="3">
        <f>O40+(Y40-O40)*3/10</f>
        <v>8.633E-3</v>
      </c>
      <c r="S40" s="3">
        <f>O40+(Y40-O40)*4/10</f>
        <v>8.5039999999999994E-3</v>
      </c>
      <c r="T40" s="3">
        <f>O40+(Y40-O40)*5/10</f>
        <v>8.3750000000000005E-3</v>
      </c>
      <c r="U40" s="3">
        <f>O40+(Y40-O40)*6/10</f>
        <v>8.2459999999999999E-3</v>
      </c>
      <c r="V40" s="3">
        <f>O40+(Y40-O40)*7/10</f>
        <v>8.1169999999999992E-3</v>
      </c>
      <c r="W40" s="3">
        <f>O40+(Y40-O40)*8/10</f>
        <v>7.9880000000000003E-3</v>
      </c>
      <c r="X40" s="3">
        <f>O40+(Y40-O40)*9/10</f>
        <v>7.8589999999999997E-3</v>
      </c>
      <c r="Y40" s="3">
        <v>7.7299999999999999E-3</v>
      </c>
      <c r="Z40" s="3">
        <f>Y40+(AI40-Y40)*1/10</f>
        <v>7.5950000000000002E-3</v>
      </c>
      <c r="AA40" s="3">
        <f>Y40+(AI40-Y40)*2/10</f>
        <v>7.4599999999999996E-3</v>
      </c>
      <c r="AB40" s="3">
        <f>Y40+(AI40-Y40)*3/10</f>
        <v>7.3249999999999999E-3</v>
      </c>
      <c r="AC40" s="3">
        <f>Y40+(AI40-Y40)*4/10</f>
        <v>7.1900000000000002E-3</v>
      </c>
      <c r="AD40" s="3">
        <f>Y40+(AI40-Y40)*5/10</f>
        <v>7.0550000000000005E-3</v>
      </c>
      <c r="AE40" s="3">
        <f>Y40+(AI40-Y40)*6/10</f>
        <v>6.9199999999999999E-3</v>
      </c>
      <c r="AF40" s="3">
        <f>Y40+(AI40-Y40)*7/10</f>
        <v>6.7850000000000002E-3</v>
      </c>
      <c r="AG40" s="3">
        <f>Y40+(AI40-Y40)*8/10</f>
        <v>6.6499999999999997E-3</v>
      </c>
      <c r="AH40" s="3">
        <f>Y40+(AI40-Y40)*9/10</f>
        <v>6.515E-3</v>
      </c>
      <c r="AI40" s="3">
        <v>6.3800000000000003E-3</v>
      </c>
      <c r="AJ40" s="3">
        <f>AI40+(AP40-AI40)*1/7</f>
        <v>6.3271428571428576E-3</v>
      </c>
      <c r="AK40" s="3">
        <f>AI40+(AP40-AI40)*2/7</f>
        <v>6.274285714285714E-3</v>
      </c>
      <c r="AL40" s="3">
        <f>AI40+(AP40-AI40)*3/7</f>
        <v>6.2214285714285713E-3</v>
      </c>
      <c r="AM40" s="3">
        <f>AI40+(AP40-AI40)*4/7</f>
        <v>6.1685714285714286E-3</v>
      </c>
      <c r="AN40" s="3">
        <f>AI40+(AP40-AI40)*5/7</f>
        <v>6.115714285714286E-3</v>
      </c>
      <c r="AO40" s="3">
        <f>AI40+(AP40-AI40)*6/7</f>
        <v>6.0628571428571424E-3</v>
      </c>
      <c r="AP40" s="3">
        <v>6.0099999999999997E-3</v>
      </c>
      <c r="AQ40" s="3">
        <f t="shared" si="0"/>
        <v>5.79E-3</v>
      </c>
      <c r="AR40" s="3">
        <f t="shared" si="1"/>
        <v>5.5699999999999994E-3</v>
      </c>
      <c r="AS40" s="3">
        <f t="shared" si="2"/>
        <v>5.3499999999999997E-3</v>
      </c>
      <c r="AT40" s="3">
        <f t="shared" si="3"/>
        <v>5.13E-3</v>
      </c>
      <c r="AU40" s="3">
        <f t="shared" si="4"/>
        <v>4.9099999999999994E-3</v>
      </c>
      <c r="AV40" s="3">
        <f t="shared" si="5"/>
        <v>4.6899999999999997E-3</v>
      </c>
      <c r="AW40" s="3">
        <f t="shared" si="6"/>
        <v>4.47E-3</v>
      </c>
      <c r="AX40" s="3">
        <f t="shared" si="7"/>
        <v>4.2500000000000003E-3</v>
      </c>
      <c r="AY40" s="3">
        <f t="shared" si="8"/>
        <v>4.0299999999999997E-3</v>
      </c>
      <c r="AZ40" s="3">
        <v>3.81E-3</v>
      </c>
      <c r="BA40" s="3">
        <f t="shared" si="9"/>
        <v>3.7169999999999998E-3</v>
      </c>
      <c r="BB40" s="3">
        <f t="shared" si="10"/>
        <v>3.6240000000000001E-3</v>
      </c>
      <c r="BC40" s="3">
        <f t="shared" si="11"/>
        <v>3.5310000000000003E-3</v>
      </c>
      <c r="BD40" s="3">
        <f t="shared" si="12"/>
        <v>3.4380000000000001E-3</v>
      </c>
      <c r="BE40" s="3">
        <f t="shared" si="13"/>
        <v>3.3449999999999999E-3</v>
      </c>
      <c r="BF40" s="3">
        <f t="shared" si="14"/>
        <v>3.2520000000000001E-3</v>
      </c>
      <c r="BG40" s="3">
        <f t="shared" si="15"/>
        <v>3.1590000000000003E-3</v>
      </c>
      <c r="BH40" s="3">
        <f t="shared" si="16"/>
        <v>3.0660000000000001E-3</v>
      </c>
      <c r="BI40" s="3">
        <f t="shared" si="17"/>
        <v>2.9729999999999999E-3</v>
      </c>
      <c r="BJ40" s="3">
        <v>2.8800000000000002E-3</v>
      </c>
      <c r="BK40" s="3">
        <f t="shared" si="18"/>
        <v>2.8990000000000001E-3</v>
      </c>
      <c r="BL40" s="3">
        <f t="shared" si="19"/>
        <v>2.918E-3</v>
      </c>
      <c r="BM40" s="3">
        <f t="shared" si="20"/>
        <v>2.9369999999999999E-3</v>
      </c>
      <c r="BN40" s="3">
        <f t="shared" si="21"/>
        <v>2.9559999999999999E-3</v>
      </c>
      <c r="BO40" s="3">
        <f t="shared" si="22"/>
        <v>2.9750000000000002E-3</v>
      </c>
      <c r="BP40" s="3">
        <f t="shared" si="23"/>
        <v>2.9940000000000001E-3</v>
      </c>
      <c r="BQ40" s="3">
        <f t="shared" si="24"/>
        <v>3.0130000000000001E-3</v>
      </c>
      <c r="BR40" s="3">
        <f t="shared" si="25"/>
        <v>3.032E-3</v>
      </c>
      <c r="BS40" s="3">
        <f t="shared" si="26"/>
        <v>3.0509999999999999E-3</v>
      </c>
      <c r="BT40" s="3">
        <v>3.0699999999999998E-3</v>
      </c>
      <c r="BU40" s="3">
        <f t="shared" si="27"/>
        <v>3.0209999999999998E-3</v>
      </c>
      <c r="BV40" s="3">
        <f t="shared" si="28"/>
        <v>2.9719999999999998E-3</v>
      </c>
      <c r="BW40" s="3">
        <f t="shared" si="29"/>
        <v>2.9229999999999998E-3</v>
      </c>
      <c r="BX40" s="3">
        <f t="shared" si="30"/>
        <v>2.8739999999999998E-3</v>
      </c>
      <c r="BY40" s="3">
        <f t="shared" si="31"/>
        <v>2.8249999999999998E-3</v>
      </c>
      <c r="BZ40" s="3">
        <f t="shared" si="32"/>
        <v>2.7759999999999998E-3</v>
      </c>
      <c r="CA40" s="3">
        <f t="shared" si="33"/>
        <v>2.7269999999999998E-3</v>
      </c>
      <c r="CB40" s="3">
        <f t="shared" si="34"/>
        <v>2.6779999999999998E-3</v>
      </c>
      <c r="CC40" s="3">
        <f t="shared" si="35"/>
        <v>2.6289999999999998E-3</v>
      </c>
      <c r="CD40" s="3">
        <v>2.5799999999999998E-3</v>
      </c>
      <c r="CE40" s="3">
        <f t="shared" si="36"/>
        <v>2.5839999999999999E-3</v>
      </c>
      <c r="CF40" s="3">
        <f t="shared" si="37"/>
        <v>2.588E-3</v>
      </c>
      <c r="CG40" s="3">
        <f t="shared" si="38"/>
        <v>2.5919999999999997E-3</v>
      </c>
      <c r="CH40" s="3">
        <f t="shared" si="39"/>
        <v>2.5959999999999998E-3</v>
      </c>
      <c r="CI40" s="3">
        <f t="shared" si="40"/>
        <v>2.5999999999999999E-3</v>
      </c>
      <c r="CJ40" s="3">
        <f t="shared" si="41"/>
        <v>2.604E-3</v>
      </c>
      <c r="CK40" s="3">
        <f t="shared" si="42"/>
        <v>2.6080000000000001E-3</v>
      </c>
      <c r="CL40" s="3">
        <f t="shared" si="43"/>
        <v>2.6119999999999997E-3</v>
      </c>
      <c r="CM40" s="3">
        <f t="shared" si="44"/>
        <v>2.6159999999999998E-3</v>
      </c>
      <c r="CN40" s="3">
        <v>2.6199999999999999E-3</v>
      </c>
      <c r="CO40" s="3">
        <f t="shared" si="45"/>
        <v>2.5760000000000002E-3</v>
      </c>
      <c r="CP40" s="3">
        <f t="shared" si="46"/>
        <v>2.532E-3</v>
      </c>
      <c r="CQ40" s="3">
        <f t="shared" si="47"/>
        <v>2.4879999999999998E-3</v>
      </c>
      <c r="CR40" s="3">
        <f t="shared" si="48"/>
        <v>2.444E-3</v>
      </c>
      <c r="CS40" s="3">
        <f t="shared" si="49"/>
        <v>2.4000000000000002E-3</v>
      </c>
      <c r="CT40" s="3">
        <f t="shared" si="50"/>
        <v>2.356E-3</v>
      </c>
      <c r="CU40" s="3">
        <f t="shared" si="51"/>
        <v>2.3119999999999998E-3</v>
      </c>
      <c r="CV40" s="3">
        <f t="shared" si="52"/>
        <v>2.2680000000000001E-3</v>
      </c>
      <c r="CW40" s="3">
        <f t="shared" si="53"/>
        <v>2.2240000000000003E-3</v>
      </c>
      <c r="CX40" s="3">
        <v>2.1800000000000001E-3</v>
      </c>
      <c r="CY40" s="3">
        <f t="shared" si="54"/>
        <v>2.1550000000000002E-3</v>
      </c>
      <c r="CZ40" s="3">
        <f t="shared" si="55"/>
        <v>2.1299999999999999E-3</v>
      </c>
      <c r="DA40" s="3">
        <f t="shared" si="56"/>
        <v>2.1050000000000001E-3</v>
      </c>
      <c r="DB40" s="3">
        <f t="shared" si="57"/>
        <v>2.0800000000000003E-3</v>
      </c>
      <c r="DC40" s="3">
        <f t="shared" si="58"/>
        <v>2.055E-3</v>
      </c>
      <c r="DD40" s="3">
        <f t="shared" si="59"/>
        <v>2.0300000000000001E-3</v>
      </c>
      <c r="DE40" s="3">
        <f t="shared" si="60"/>
        <v>2.0050000000000003E-3</v>
      </c>
      <c r="DF40" s="3">
        <f t="shared" si="61"/>
        <v>1.98E-3</v>
      </c>
      <c r="DG40" s="3">
        <f t="shared" si="62"/>
        <v>1.9550000000000001E-3</v>
      </c>
      <c r="DH40" s="3">
        <v>1.9300000000000001E-3</v>
      </c>
      <c r="DI40" s="3">
        <f t="shared" si="63"/>
        <v>1.915E-3</v>
      </c>
      <c r="DJ40" s="3">
        <f t="shared" si="64"/>
        <v>1.9E-3</v>
      </c>
      <c r="DK40" s="3">
        <f t="shared" si="65"/>
        <v>1.885E-3</v>
      </c>
      <c r="DL40" s="3">
        <f t="shared" si="66"/>
        <v>1.8699999999999999E-3</v>
      </c>
      <c r="DM40" s="3">
        <f t="shared" si="67"/>
        <v>1.8549999999999999E-3</v>
      </c>
      <c r="DN40" s="3">
        <f t="shared" si="68"/>
        <v>1.8400000000000001E-3</v>
      </c>
      <c r="DO40" s="3">
        <f t="shared" si="69"/>
        <v>1.825E-3</v>
      </c>
      <c r="DP40" s="3">
        <f t="shared" si="70"/>
        <v>1.81E-3</v>
      </c>
      <c r="DQ40" s="3">
        <f t="shared" si="71"/>
        <v>1.7949999999999999E-3</v>
      </c>
      <c r="DR40" s="3">
        <v>1.7799999999999999E-3</v>
      </c>
      <c r="DS40" s="3">
        <f t="shared" si="72"/>
        <v>1.7639999999999999E-3</v>
      </c>
      <c r="DT40" s="3">
        <f t="shared" si="73"/>
        <v>1.748E-3</v>
      </c>
      <c r="DU40" s="3">
        <f t="shared" si="74"/>
        <v>1.7319999999999998E-3</v>
      </c>
      <c r="DV40" s="3">
        <f t="shared" si="75"/>
        <v>1.7159999999999999E-3</v>
      </c>
      <c r="DW40" s="3">
        <f t="shared" si="76"/>
        <v>1.6999999999999999E-3</v>
      </c>
      <c r="DX40" s="3">
        <f t="shared" si="77"/>
        <v>1.684E-3</v>
      </c>
      <c r="DY40" s="3">
        <f t="shared" si="78"/>
        <v>1.668E-3</v>
      </c>
      <c r="DZ40" s="3">
        <f t="shared" si="79"/>
        <v>1.6519999999999998E-3</v>
      </c>
      <c r="EA40" s="3">
        <f t="shared" si="80"/>
        <v>1.6359999999999999E-3</v>
      </c>
      <c r="EB40" s="3">
        <v>1.6199999999999999E-3</v>
      </c>
      <c r="EC40" s="3">
        <f t="shared" si="81"/>
        <v>1.6069999999999999E-3</v>
      </c>
      <c r="ED40" s="3">
        <f t="shared" si="82"/>
        <v>1.5939999999999999E-3</v>
      </c>
      <c r="EE40" s="3">
        <f t="shared" si="83"/>
        <v>1.5809999999999999E-3</v>
      </c>
      <c r="EF40" s="3">
        <f t="shared" si="84"/>
        <v>1.5679999999999999E-3</v>
      </c>
      <c r="EG40" s="3">
        <f t="shared" si="85"/>
        <v>1.555E-3</v>
      </c>
      <c r="EH40" s="3">
        <f t="shared" si="86"/>
        <v>1.542E-3</v>
      </c>
      <c r="EI40" s="3">
        <f t="shared" si="87"/>
        <v>1.529E-3</v>
      </c>
      <c r="EJ40" s="3">
        <f t="shared" si="88"/>
        <v>1.516E-3</v>
      </c>
      <c r="EK40" s="3">
        <f t="shared" si="89"/>
        <v>1.503E-3</v>
      </c>
      <c r="EL40" s="3">
        <v>1.49E-3</v>
      </c>
      <c r="EM40" s="3">
        <f t="shared" si="90"/>
        <v>1.477E-3</v>
      </c>
      <c r="EN40" s="3">
        <f t="shared" si="91"/>
        <v>1.464E-3</v>
      </c>
      <c r="EO40" s="3">
        <f t="shared" si="92"/>
        <v>1.451E-3</v>
      </c>
      <c r="EP40" s="3">
        <f t="shared" si="93"/>
        <v>1.438E-3</v>
      </c>
      <c r="EQ40" s="3">
        <f t="shared" si="94"/>
        <v>1.4250000000000001E-3</v>
      </c>
      <c r="ER40" s="3">
        <f t="shared" si="95"/>
        <v>1.4120000000000001E-3</v>
      </c>
      <c r="ES40" s="3">
        <f t="shared" si="96"/>
        <v>1.3990000000000001E-3</v>
      </c>
      <c r="ET40" s="3">
        <f t="shared" si="97"/>
        <v>1.3860000000000001E-3</v>
      </c>
      <c r="EU40" s="3">
        <f t="shared" si="98"/>
        <v>1.3730000000000001E-3</v>
      </c>
      <c r="EV40" s="3">
        <v>1.3600000000000001E-3</v>
      </c>
    </row>
    <row r="41" spans="1:171" x14ac:dyDescent="0.25">
      <c r="A41">
        <v>38</v>
      </c>
      <c r="B41" s="3"/>
      <c r="C41" s="3"/>
      <c r="D41" s="3">
        <v>1.0290000000000001E-2</v>
      </c>
      <c r="E41" s="3">
        <f>D41+(N41-D41)*1/10</f>
        <v>1.0199E-2</v>
      </c>
      <c r="F41" s="3">
        <f>D41+(N41-D41)*2/10</f>
        <v>1.0108000000000001E-2</v>
      </c>
      <c r="G41" s="3">
        <f>D41+(N41-D41)*3/10</f>
        <v>1.0017E-2</v>
      </c>
      <c r="H41" s="3">
        <f>D41+(N41-D41)*4/10</f>
        <v>9.9260000000000008E-3</v>
      </c>
      <c r="I41" s="3">
        <f>D41+(N41-D41)*5/10</f>
        <v>9.835E-3</v>
      </c>
      <c r="J41" s="3">
        <f>D41+(N41-D41)*6/10</f>
        <v>9.7439999999999992E-3</v>
      </c>
      <c r="K41" s="3">
        <f>D41+(N41-D41)*7/10</f>
        <v>9.6530000000000001E-3</v>
      </c>
      <c r="L41" s="3">
        <f>D41+(N41-D41)*8/10</f>
        <v>9.5619999999999993E-3</v>
      </c>
      <c r="M41" s="3">
        <f>D41+(N41-D41)*9/10</f>
        <v>9.4710000000000003E-3</v>
      </c>
      <c r="N41" s="3">
        <v>9.3799999999999994E-3</v>
      </c>
      <c r="O41" s="3">
        <f>N41+(X41-N41)*1/10</f>
        <v>9.2299999999999986E-3</v>
      </c>
      <c r="P41" s="3">
        <f>N41+(X41-N41)*2/10</f>
        <v>9.0799999999999995E-3</v>
      </c>
      <c r="Q41" s="3">
        <f>N41+(X41-N41)*3/10</f>
        <v>8.9300000000000004E-3</v>
      </c>
      <c r="R41" s="3">
        <f>N41+(X41-N41)*4/10</f>
        <v>8.7799999999999996E-3</v>
      </c>
      <c r="S41" s="3">
        <f>N41+(X41-N41)*5/10</f>
        <v>8.6299999999999988E-3</v>
      </c>
      <c r="T41" s="3">
        <f>N41+(X41-N41)*6/10</f>
        <v>8.4799999999999997E-3</v>
      </c>
      <c r="U41" s="3">
        <f>N41+(X41-N41)*7/10</f>
        <v>8.3300000000000006E-3</v>
      </c>
      <c r="V41" s="3">
        <f>N41+(X41-N41)*8/10</f>
        <v>8.1799999999999998E-3</v>
      </c>
      <c r="W41" s="3">
        <f>N41+(X41-N41)*9/10</f>
        <v>8.0299999999999989E-3</v>
      </c>
      <c r="X41" s="3">
        <v>7.8799999999999999E-3</v>
      </c>
      <c r="Y41" s="3">
        <f>X41+(AH41-X41)*1/10</f>
        <v>7.7660000000000003E-3</v>
      </c>
      <c r="Z41" s="3">
        <f>X41+(AH41-X41)*2/10</f>
        <v>7.6519999999999999E-3</v>
      </c>
      <c r="AA41" s="3">
        <f>X41+(AH41-X41)*3/10</f>
        <v>7.5379999999999996E-3</v>
      </c>
      <c r="AB41" s="3">
        <f>X41+(AH41-X41)*4/10</f>
        <v>7.424E-3</v>
      </c>
      <c r="AC41" s="3">
        <f>X41+(AH41-X41)*5/10</f>
        <v>7.3100000000000005E-3</v>
      </c>
      <c r="AD41" s="3">
        <f>X41+(AH41-X41)*6/10</f>
        <v>7.1960000000000001E-3</v>
      </c>
      <c r="AE41" s="3">
        <f>X41+(AH41-X41)*7/10</f>
        <v>7.0819999999999998E-3</v>
      </c>
      <c r="AF41" s="3">
        <f>X41+(AH41-X41)*8/10</f>
        <v>6.9680000000000002E-3</v>
      </c>
      <c r="AG41" s="3">
        <f>X41+(AH41-X41)*9/10</f>
        <v>6.8540000000000007E-3</v>
      </c>
      <c r="AH41" s="3">
        <v>6.7400000000000003E-3</v>
      </c>
      <c r="AI41" s="3">
        <f>AH41+(AP41-AH41)*1/8</f>
        <v>6.5912499999999999E-3</v>
      </c>
      <c r="AJ41" s="3">
        <f>AH41+(AP41-AH41)*2/8</f>
        <v>6.4425000000000003E-3</v>
      </c>
      <c r="AK41" s="3">
        <f>AH41+(AP41-AH41)*3/8</f>
        <v>6.2937500000000007E-3</v>
      </c>
      <c r="AL41" s="3">
        <f>AH41+(AP41-AH41)*4/8</f>
        <v>6.1450000000000003E-3</v>
      </c>
      <c r="AM41" s="3">
        <f>AH41+(AP41-AH41)*5/8</f>
        <v>5.9962499999999998E-3</v>
      </c>
      <c r="AN41" s="3">
        <f>AH41+(AP41-AH41)*6/8</f>
        <v>5.8475000000000003E-3</v>
      </c>
      <c r="AO41" s="3">
        <f>AH41+(AP41-AH41)*7/8</f>
        <v>5.6987500000000007E-3</v>
      </c>
      <c r="AP41" s="3">
        <v>5.5500000000000002E-3</v>
      </c>
      <c r="AQ41" s="3">
        <f t="shared" si="0"/>
        <v>5.3940000000000004E-3</v>
      </c>
      <c r="AR41" s="3">
        <f t="shared" si="1"/>
        <v>5.2380000000000005E-3</v>
      </c>
      <c r="AS41" s="3">
        <f t="shared" si="2"/>
        <v>5.0819999999999997E-3</v>
      </c>
      <c r="AT41" s="3">
        <f t="shared" si="3"/>
        <v>4.9259999999999998E-3</v>
      </c>
      <c r="AU41" s="3">
        <f t="shared" si="4"/>
        <v>4.7699999999999999E-3</v>
      </c>
      <c r="AV41" s="3">
        <f t="shared" si="5"/>
        <v>4.614E-3</v>
      </c>
      <c r="AW41" s="3">
        <f t="shared" si="6"/>
        <v>4.4580000000000002E-3</v>
      </c>
      <c r="AX41" s="3">
        <f t="shared" si="7"/>
        <v>4.3020000000000003E-3</v>
      </c>
      <c r="AY41" s="3">
        <f t="shared" si="8"/>
        <v>4.1459999999999995E-3</v>
      </c>
      <c r="AZ41" s="3">
        <v>3.9899999999999996E-3</v>
      </c>
      <c r="BA41" s="3">
        <f t="shared" si="9"/>
        <v>3.9019999999999997E-3</v>
      </c>
      <c r="BB41" s="3">
        <f t="shared" si="10"/>
        <v>3.8139999999999997E-3</v>
      </c>
      <c r="BC41" s="3">
        <f t="shared" si="11"/>
        <v>3.7259999999999997E-3</v>
      </c>
      <c r="BD41" s="3">
        <f t="shared" si="12"/>
        <v>3.6379999999999997E-3</v>
      </c>
      <c r="BE41" s="3">
        <f t="shared" si="13"/>
        <v>3.5499999999999998E-3</v>
      </c>
      <c r="BF41" s="3">
        <f t="shared" si="14"/>
        <v>3.4619999999999998E-3</v>
      </c>
      <c r="BG41" s="3">
        <f t="shared" si="15"/>
        <v>3.3739999999999998E-3</v>
      </c>
      <c r="BH41" s="3">
        <f t="shared" si="16"/>
        <v>3.2859999999999999E-3</v>
      </c>
      <c r="BI41" s="3">
        <f t="shared" si="17"/>
        <v>3.1979999999999999E-3</v>
      </c>
      <c r="BJ41" s="3">
        <v>3.1099999999999999E-3</v>
      </c>
      <c r="BK41" s="3">
        <f t="shared" si="18"/>
        <v>3.14E-3</v>
      </c>
      <c r="BL41" s="3">
        <f t="shared" si="19"/>
        <v>3.1700000000000001E-3</v>
      </c>
      <c r="BM41" s="3">
        <f t="shared" si="20"/>
        <v>3.1999999999999997E-3</v>
      </c>
      <c r="BN41" s="3">
        <f t="shared" si="21"/>
        <v>3.2299999999999998E-3</v>
      </c>
      <c r="BO41" s="3">
        <f t="shared" si="22"/>
        <v>3.2599999999999999E-3</v>
      </c>
      <c r="BP41" s="3">
        <f t="shared" si="23"/>
        <v>3.29E-3</v>
      </c>
      <c r="BQ41" s="3">
        <f t="shared" si="24"/>
        <v>3.32E-3</v>
      </c>
      <c r="BR41" s="3">
        <f t="shared" si="25"/>
        <v>3.3499999999999997E-3</v>
      </c>
      <c r="BS41" s="3">
        <f t="shared" si="26"/>
        <v>3.3799999999999998E-3</v>
      </c>
      <c r="BT41" s="3">
        <v>3.4099999999999998E-3</v>
      </c>
      <c r="BU41" s="3">
        <f t="shared" si="27"/>
        <v>3.3409999999999998E-3</v>
      </c>
      <c r="BV41" s="3">
        <f t="shared" si="28"/>
        <v>3.2719999999999997E-3</v>
      </c>
      <c r="BW41" s="3">
        <f t="shared" si="29"/>
        <v>3.2030000000000001E-3</v>
      </c>
      <c r="BX41" s="3">
        <f t="shared" si="30"/>
        <v>3.1340000000000001E-3</v>
      </c>
      <c r="BY41" s="3">
        <f t="shared" si="31"/>
        <v>3.065E-3</v>
      </c>
      <c r="BZ41" s="3">
        <f t="shared" si="32"/>
        <v>2.996E-3</v>
      </c>
      <c r="CA41" s="3">
        <f t="shared" si="33"/>
        <v>2.9269999999999999E-3</v>
      </c>
      <c r="CB41" s="3">
        <f t="shared" si="34"/>
        <v>2.8580000000000003E-3</v>
      </c>
      <c r="CC41" s="3">
        <f t="shared" si="35"/>
        <v>2.7890000000000002E-3</v>
      </c>
      <c r="CD41" s="3">
        <v>2.7200000000000002E-3</v>
      </c>
      <c r="CE41" s="3">
        <f t="shared" si="36"/>
        <v>2.7300000000000002E-3</v>
      </c>
      <c r="CF41" s="3">
        <f t="shared" si="37"/>
        <v>2.7400000000000002E-3</v>
      </c>
      <c r="CG41" s="3">
        <f t="shared" si="38"/>
        <v>2.7500000000000003E-3</v>
      </c>
      <c r="CH41" s="3">
        <f t="shared" si="39"/>
        <v>2.7600000000000003E-3</v>
      </c>
      <c r="CI41" s="3">
        <f t="shared" si="40"/>
        <v>2.7699999999999999E-3</v>
      </c>
      <c r="CJ41" s="3">
        <f t="shared" si="41"/>
        <v>2.7799999999999999E-3</v>
      </c>
      <c r="CK41" s="3">
        <f t="shared" si="42"/>
        <v>2.7899999999999999E-3</v>
      </c>
      <c r="CL41" s="3">
        <f t="shared" si="43"/>
        <v>2.8E-3</v>
      </c>
      <c r="CM41" s="3">
        <f t="shared" si="44"/>
        <v>2.81E-3</v>
      </c>
      <c r="CN41" s="3">
        <v>2.82E-3</v>
      </c>
      <c r="CO41" s="3">
        <f t="shared" si="45"/>
        <v>2.7629999999999998E-3</v>
      </c>
      <c r="CP41" s="3">
        <f t="shared" si="46"/>
        <v>2.7060000000000001E-3</v>
      </c>
      <c r="CQ41" s="3">
        <f t="shared" si="47"/>
        <v>2.6489999999999999E-3</v>
      </c>
      <c r="CR41" s="3">
        <f t="shared" si="48"/>
        <v>2.5920000000000001E-3</v>
      </c>
      <c r="CS41" s="3">
        <f t="shared" si="49"/>
        <v>2.5349999999999999E-3</v>
      </c>
      <c r="CT41" s="3">
        <f t="shared" si="50"/>
        <v>2.4779999999999997E-3</v>
      </c>
      <c r="CU41" s="3">
        <f t="shared" si="51"/>
        <v>2.421E-3</v>
      </c>
      <c r="CV41" s="3">
        <f t="shared" si="52"/>
        <v>2.3639999999999998E-3</v>
      </c>
      <c r="CW41" s="3">
        <f t="shared" si="53"/>
        <v>2.307E-3</v>
      </c>
      <c r="CX41" s="3">
        <v>2.2499999999999998E-3</v>
      </c>
      <c r="CY41" s="3">
        <f t="shared" si="54"/>
        <v>2.2339999999999999E-3</v>
      </c>
      <c r="CZ41" s="3">
        <f t="shared" si="55"/>
        <v>2.2179999999999999E-3</v>
      </c>
      <c r="DA41" s="3">
        <f t="shared" si="56"/>
        <v>2.202E-3</v>
      </c>
      <c r="DB41" s="3">
        <f t="shared" si="57"/>
        <v>2.186E-3</v>
      </c>
      <c r="DC41" s="3">
        <f t="shared" si="58"/>
        <v>2.1700000000000001E-3</v>
      </c>
      <c r="DD41" s="3">
        <f t="shared" si="59"/>
        <v>2.1539999999999997E-3</v>
      </c>
      <c r="DE41" s="3">
        <f t="shared" si="60"/>
        <v>2.1379999999999997E-3</v>
      </c>
      <c r="DF41" s="3">
        <f t="shared" si="61"/>
        <v>2.1219999999999998E-3</v>
      </c>
      <c r="DG41" s="3">
        <f t="shared" si="62"/>
        <v>2.1059999999999998E-3</v>
      </c>
      <c r="DH41" s="3">
        <v>2.0899999999999998E-3</v>
      </c>
      <c r="DI41" s="3">
        <f t="shared" si="63"/>
        <v>2.0729999999999998E-3</v>
      </c>
      <c r="DJ41" s="3">
        <f t="shared" si="64"/>
        <v>2.0559999999999997E-3</v>
      </c>
      <c r="DK41" s="3">
        <f t="shared" si="65"/>
        <v>2.039E-3</v>
      </c>
      <c r="DL41" s="3">
        <f t="shared" si="66"/>
        <v>2.0219999999999999E-3</v>
      </c>
      <c r="DM41" s="3">
        <f t="shared" si="67"/>
        <v>2.0049999999999998E-3</v>
      </c>
      <c r="DN41" s="3">
        <f t="shared" si="68"/>
        <v>1.9880000000000002E-3</v>
      </c>
      <c r="DO41" s="3">
        <f t="shared" si="69"/>
        <v>1.9710000000000001E-3</v>
      </c>
      <c r="DP41" s="3">
        <f t="shared" si="70"/>
        <v>1.954E-3</v>
      </c>
      <c r="DQ41" s="3">
        <f t="shared" si="71"/>
        <v>1.9369999999999999E-3</v>
      </c>
      <c r="DR41" s="3">
        <v>1.92E-3</v>
      </c>
      <c r="DS41" s="3">
        <f t="shared" si="72"/>
        <v>1.903E-3</v>
      </c>
      <c r="DT41" s="3">
        <f t="shared" si="73"/>
        <v>1.8860000000000001E-3</v>
      </c>
      <c r="DU41" s="3">
        <f t="shared" si="74"/>
        <v>1.869E-3</v>
      </c>
      <c r="DV41" s="3">
        <f t="shared" si="75"/>
        <v>1.8520000000000001E-3</v>
      </c>
      <c r="DW41" s="3">
        <f t="shared" si="76"/>
        <v>1.835E-3</v>
      </c>
      <c r="DX41" s="3">
        <f t="shared" si="77"/>
        <v>1.818E-3</v>
      </c>
      <c r="DY41" s="3">
        <f t="shared" si="78"/>
        <v>1.8010000000000001E-3</v>
      </c>
      <c r="DZ41" s="3">
        <f t="shared" si="79"/>
        <v>1.784E-3</v>
      </c>
      <c r="EA41" s="3">
        <f t="shared" si="80"/>
        <v>1.7670000000000001E-3</v>
      </c>
      <c r="EB41" s="3">
        <v>1.75E-3</v>
      </c>
      <c r="EC41" s="3">
        <f t="shared" si="81"/>
        <v>1.735E-3</v>
      </c>
      <c r="ED41" s="3">
        <f t="shared" si="82"/>
        <v>1.72E-3</v>
      </c>
      <c r="EE41" s="3">
        <f t="shared" si="83"/>
        <v>1.7050000000000001E-3</v>
      </c>
      <c r="EF41" s="3">
        <f t="shared" si="84"/>
        <v>1.6900000000000001E-3</v>
      </c>
      <c r="EG41" s="3">
        <f t="shared" si="85"/>
        <v>1.6750000000000001E-3</v>
      </c>
      <c r="EH41" s="3">
        <f t="shared" si="86"/>
        <v>1.66E-3</v>
      </c>
      <c r="EI41" s="3">
        <f t="shared" si="87"/>
        <v>1.645E-3</v>
      </c>
      <c r="EJ41" s="3">
        <f t="shared" si="88"/>
        <v>1.6300000000000002E-3</v>
      </c>
      <c r="EK41" s="3">
        <f t="shared" si="89"/>
        <v>1.6150000000000001E-3</v>
      </c>
      <c r="EL41" s="3">
        <v>1.6000000000000001E-3</v>
      </c>
      <c r="EM41" s="3">
        <f t="shared" si="90"/>
        <v>1.5870000000000001E-3</v>
      </c>
      <c r="EN41" s="3">
        <f t="shared" si="91"/>
        <v>1.5740000000000001E-3</v>
      </c>
      <c r="EO41" s="3">
        <f t="shared" si="92"/>
        <v>1.5610000000000001E-3</v>
      </c>
      <c r="EP41" s="3">
        <f t="shared" si="93"/>
        <v>1.5480000000000001E-3</v>
      </c>
      <c r="EQ41" s="3">
        <f t="shared" si="94"/>
        <v>1.5349999999999999E-3</v>
      </c>
      <c r="ER41" s="3">
        <f t="shared" si="95"/>
        <v>1.5219999999999999E-3</v>
      </c>
      <c r="ES41" s="3">
        <f t="shared" si="96"/>
        <v>1.5089999999999999E-3</v>
      </c>
      <c r="ET41" s="3">
        <f t="shared" si="97"/>
        <v>1.4959999999999999E-3</v>
      </c>
      <c r="EU41" s="3">
        <f t="shared" si="98"/>
        <v>1.4829999999999999E-3</v>
      </c>
      <c r="EV41" s="3">
        <v>1.47E-3</v>
      </c>
    </row>
    <row r="42" spans="1:171" x14ac:dyDescent="0.25">
      <c r="A42">
        <v>39</v>
      </c>
      <c r="B42" s="3"/>
      <c r="C42" s="3">
        <v>1.051E-2</v>
      </c>
      <c r="D42" s="3">
        <f>C42+(M42-C42)*1/10</f>
        <v>1.0437999999999999E-2</v>
      </c>
      <c r="E42" s="3">
        <f>C42+(M42-C42)*2/10</f>
        <v>1.0366E-2</v>
      </c>
      <c r="F42" s="3">
        <f>C42+(M42-C42)*3/10</f>
        <v>1.0294000000000001E-2</v>
      </c>
      <c r="G42" s="3">
        <f>C42+(M42-C42)*4/10</f>
        <v>1.0222E-2</v>
      </c>
      <c r="H42" s="3">
        <f>C42+(M42-C42)*5/10</f>
        <v>1.0149999999999999E-2</v>
      </c>
      <c r="I42" s="3">
        <f>C42+(M42-C42)*6/10</f>
        <v>1.0078E-2</v>
      </c>
      <c r="J42" s="3">
        <f>C42+(M42-C42)*7/10</f>
        <v>1.0006000000000001E-2</v>
      </c>
      <c r="K42" s="3">
        <f>C42+(M42-C42)*8/10</f>
        <v>9.9340000000000001E-3</v>
      </c>
      <c r="L42" s="3">
        <f>C42+(M42-C42)*9/10</f>
        <v>9.8619999999999992E-3</v>
      </c>
      <c r="M42" s="3">
        <v>9.7900000000000001E-3</v>
      </c>
      <c r="N42" s="3">
        <f>M42+(W42-M42)*1/10</f>
        <v>9.6150000000000003E-3</v>
      </c>
      <c r="O42" s="3">
        <f>M42+(W42-M42)*2/10</f>
        <v>9.4400000000000005E-3</v>
      </c>
      <c r="P42" s="3">
        <f>M42+(W42-M42)*3/10</f>
        <v>9.2650000000000007E-3</v>
      </c>
      <c r="Q42" s="3">
        <f>M42+(W42-M42)*4/10</f>
        <v>9.0900000000000009E-3</v>
      </c>
      <c r="R42" s="3">
        <f>M42+(W42-M42)*5/10</f>
        <v>8.9149999999999993E-3</v>
      </c>
      <c r="S42" s="3">
        <f>M42+(W42-M42)*6/10</f>
        <v>8.7399999999999995E-3</v>
      </c>
      <c r="T42" s="3">
        <f>M42+(W42-M42)*7/10</f>
        <v>8.5649999999999997E-3</v>
      </c>
      <c r="U42" s="3">
        <f>M42+(W42-M42)*8/10</f>
        <v>8.3899999999999999E-3</v>
      </c>
      <c r="V42" s="3">
        <f>M42+(W42-M42)*9/10</f>
        <v>8.2150000000000001E-3</v>
      </c>
      <c r="W42" s="3">
        <v>8.0400000000000003E-3</v>
      </c>
      <c r="X42" s="3">
        <f>W42+(AG42-W42)*1/10</f>
        <v>7.9509999999999997E-3</v>
      </c>
      <c r="Y42" s="3">
        <f>W42+(AG42-W42)*2/10</f>
        <v>7.8620000000000009E-3</v>
      </c>
      <c r="Z42" s="3">
        <f>W42+(AG42-W42)*3/10</f>
        <v>7.7730000000000004E-3</v>
      </c>
      <c r="AA42" s="3">
        <f>W42+(AG42-W42)*4/10</f>
        <v>7.6839999999999999E-3</v>
      </c>
      <c r="AB42" s="3">
        <f>W42+(AG42-W42)*5/10</f>
        <v>7.5950000000000002E-3</v>
      </c>
      <c r="AC42" s="3">
        <f>W42+(AG42-W42)*6/10</f>
        <v>7.5060000000000005E-3</v>
      </c>
      <c r="AD42" s="3">
        <f>W42+(AG42-W42)*7/10</f>
        <v>7.417E-3</v>
      </c>
      <c r="AE42" s="3">
        <f>W42+(AG42-W42)*8/10</f>
        <v>7.3280000000000003E-3</v>
      </c>
      <c r="AF42" s="3">
        <f>W42+(AG42-W42)*9/10</f>
        <v>7.2389999999999998E-3</v>
      </c>
      <c r="AG42" s="3">
        <v>7.1500000000000001E-3</v>
      </c>
      <c r="AH42" s="3">
        <f>AG42+(AP42-AG42)*1/9</f>
        <v>6.9811111111111115E-3</v>
      </c>
      <c r="AI42" s="3">
        <f>AG42+(AP42-AG42)*2/9</f>
        <v>6.8122222222222221E-3</v>
      </c>
      <c r="AJ42" s="3">
        <f>AG42+(AP42-AG42)*3/9</f>
        <v>6.6433333333333336E-3</v>
      </c>
      <c r="AK42" s="3">
        <f>AG42+(AP42-AG42)*4/9</f>
        <v>6.4744444444444441E-3</v>
      </c>
      <c r="AL42" s="3">
        <f>AG42+(AP42-AG42)*5/9</f>
        <v>6.3055555555555556E-3</v>
      </c>
      <c r="AM42" s="3">
        <f>AG42+(AP42-AG42)*6/9</f>
        <v>6.1366666666666661E-3</v>
      </c>
      <c r="AN42" s="3">
        <f>AG42+(AP42-AG42)*7/9</f>
        <v>5.9677777777777776E-3</v>
      </c>
      <c r="AO42" s="3">
        <f>AG42+(AP42-AG42)*8/9</f>
        <v>5.7988888888888881E-3</v>
      </c>
      <c r="AP42" s="3">
        <v>5.6299999999999996E-3</v>
      </c>
      <c r="AQ42" s="3">
        <f t="shared" si="0"/>
        <v>5.4819999999999999E-3</v>
      </c>
      <c r="AR42" s="3">
        <f t="shared" si="1"/>
        <v>5.3339999999999993E-3</v>
      </c>
      <c r="AS42" s="3">
        <f t="shared" si="2"/>
        <v>5.1859999999999996E-3</v>
      </c>
      <c r="AT42" s="3">
        <f t="shared" si="3"/>
        <v>5.0379999999999999E-3</v>
      </c>
      <c r="AU42" s="3">
        <f t="shared" si="4"/>
        <v>4.8900000000000002E-3</v>
      </c>
      <c r="AV42" s="3">
        <f t="shared" si="5"/>
        <v>4.7419999999999997E-3</v>
      </c>
      <c r="AW42" s="3">
        <f t="shared" si="6"/>
        <v>4.594E-3</v>
      </c>
      <c r="AX42" s="3">
        <f t="shared" si="7"/>
        <v>4.4460000000000003E-3</v>
      </c>
      <c r="AY42" s="3">
        <f t="shared" si="8"/>
        <v>4.2979999999999997E-3</v>
      </c>
      <c r="AZ42" s="3">
        <v>4.15E-3</v>
      </c>
      <c r="BA42" s="3">
        <f t="shared" si="9"/>
        <v>4.0720000000000001E-3</v>
      </c>
      <c r="BB42" s="3">
        <f t="shared" si="10"/>
        <v>3.9940000000000002E-3</v>
      </c>
      <c r="BC42" s="3">
        <f t="shared" si="11"/>
        <v>3.9160000000000002E-3</v>
      </c>
      <c r="BD42" s="3">
        <f t="shared" si="12"/>
        <v>3.8380000000000003E-3</v>
      </c>
      <c r="BE42" s="3">
        <f t="shared" si="13"/>
        <v>3.7600000000000003E-3</v>
      </c>
      <c r="BF42" s="3">
        <f t="shared" si="14"/>
        <v>3.6819999999999999E-3</v>
      </c>
      <c r="BG42" s="3">
        <f t="shared" si="15"/>
        <v>3.604E-3</v>
      </c>
      <c r="BH42" s="3">
        <f t="shared" si="16"/>
        <v>3.5260000000000001E-3</v>
      </c>
      <c r="BI42" s="3">
        <f t="shared" si="17"/>
        <v>3.4480000000000001E-3</v>
      </c>
      <c r="BJ42" s="3">
        <v>3.3700000000000002E-3</v>
      </c>
      <c r="BK42" s="3">
        <f t="shared" si="18"/>
        <v>3.408E-3</v>
      </c>
      <c r="BL42" s="3">
        <f t="shared" si="19"/>
        <v>3.4460000000000003E-3</v>
      </c>
      <c r="BM42" s="3">
        <f t="shared" si="20"/>
        <v>3.4840000000000001E-3</v>
      </c>
      <c r="BN42" s="3">
        <f t="shared" si="21"/>
        <v>3.522E-3</v>
      </c>
      <c r="BO42" s="3">
        <f t="shared" si="22"/>
        <v>3.5599999999999998E-3</v>
      </c>
      <c r="BP42" s="3">
        <f t="shared" si="23"/>
        <v>3.5980000000000001E-3</v>
      </c>
      <c r="BQ42" s="3">
        <f t="shared" si="24"/>
        <v>3.6359999999999999E-3</v>
      </c>
      <c r="BR42" s="3">
        <f t="shared" si="25"/>
        <v>3.6739999999999997E-3</v>
      </c>
      <c r="BS42" s="3">
        <f t="shared" si="26"/>
        <v>3.712E-3</v>
      </c>
      <c r="BT42" s="3">
        <v>3.7499999999999999E-3</v>
      </c>
      <c r="BU42" s="3">
        <f t="shared" si="27"/>
        <v>3.6569999999999997E-3</v>
      </c>
      <c r="BV42" s="3">
        <f t="shared" si="28"/>
        <v>3.5639999999999999E-3</v>
      </c>
      <c r="BW42" s="3">
        <f t="shared" si="29"/>
        <v>3.4710000000000001E-3</v>
      </c>
      <c r="BX42" s="3">
        <f t="shared" si="30"/>
        <v>3.3779999999999999E-3</v>
      </c>
      <c r="BY42" s="3">
        <f t="shared" si="31"/>
        <v>3.2849999999999997E-3</v>
      </c>
      <c r="BZ42" s="3">
        <f t="shared" si="32"/>
        <v>3.192E-3</v>
      </c>
      <c r="CA42" s="3">
        <f t="shared" si="33"/>
        <v>3.0990000000000002E-3</v>
      </c>
      <c r="CB42" s="3">
        <f t="shared" si="34"/>
        <v>3.006E-3</v>
      </c>
      <c r="CC42" s="3">
        <f t="shared" si="35"/>
        <v>2.9129999999999998E-3</v>
      </c>
      <c r="CD42" s="3">
        <v>2.82E-3</v>
      </c>
      <c r="CE42" s="3">
        <f t="shared" si="36"/>
        <v>2.836E-3</v>
      </c>
      <c r="CF42" s="3">
        <f t="shared" si="37"/>
        <v>2.8519999999999999E-3</v>
      </c>
      <c r="CG42" s="3">
        <f t="shared" si="38"/>
        <v>2.8679999999999999E-3</v>
      </c>
      <c r="CH42" s="3">
        <f t="shared" si="39"/>
        <v>2.8839999999999998E-3</v>
      </c>
      <c r="CI42" s="3">
        <f t="shared" si="40"/>
        <v>2.8999999999999998E-3</v>
      </c>
      <c r="CJ42" s="3">
        <f t="shared" si="41"/>
        <v>2.9160000000000002E-3</v>
      </c>
      <c r="CK42" s="3">
        <f t="shared" si="42"/>
        <v>2.9320000000000001E-3</v>
      </c>
      <c r="CL42" s="3">
        <f t="shared" si="43"/>
        <v>2.9480000000000001E-3</v>
      </c>
      <c r="CM42" s="3">
        <f t="shared" si="44"/>
        <v>2.9640000000000001E-3</v>
      </c>
      <c r="CN42" s="3">
        <v>2.98E-3</v>
      </c>
      <c r="CO42" s="3">
        <f t="shared" si="45"/>
        <v>2.921E-3</v>
      </c>
      <c r="CP42" s="3">
        <f t="shared" si="46"/>
        <v>2.862E-3</v>
      </c>
      <c r="CQ42" s="3">
        <f t="shared" si="47"/>
        <v>2.8029999999999999E-3</v>
      </c>
      <c r="CR42" s="3">
        <f t="shared" si="48"/>
        <v>2.7439999999999999E-3</v>
      </c>
      <c r="CS42" s="3">
        <f t="shared" si="49"/>
        <v>2.6849999999999999E-3</v>
      </c>
      <c r="CT42" s="3">
        <f t="shared" si="50"/>
        <v>2.6260000000000003E-3</v>
      </c>
      <c r="CU42" s="3">
        <f t="shared" si="51"/>
        <v>2.5670000000000003E-3</v>
      </c>
      <c r="CV42" s="3">
        <f t="shared" si="52"/>
        <v>2.5080000000000002E-3</v>
      </c>
      <c r="CW42" s="3">
        <f t="shared" si="53"/>
        <v>2.4490000000000002E-3</v>
      </c>
      <c r="CX42" s="3">
        <v>2.3900000000000002E-3</v>
      </c>
      <c r="CY42" s="3">
        <f t="shared" si="54"/>
        <v>2.3770000000000002E-3</v>
      </c>
      <c r="CZ42" s="3">
        <f t="shared" si="55"/>
        <v>2.3640000000000002E-3</v>
      </c>
      <c r="DA42" s="3">
        <f t="shared" si="56"/>
        <v>2.3510000000000002E-3</v>
      </c>
      <c r="DB42" s="3">
        <f t="shared" si="57"/>
        <v>2.3380000000000002E-3</v>
      </c>
      <c r="DC42" s="3">
        <f t="shared" si="58"/>
        <v>2.3249999999999998E-3</v>
      </c>
      <c r="DD42" s="3">
        <f t="shared" si="59"/>
        <v>2.3119999999999998E-3</v>
      </c>
      <c r="DE42" s="3">
        <f t="shared" si="60"/>
        <v>2.2989999999999998E-3</v>
      </c>
      <c r="DF42" s="3">
        <f t="shared" si="61"/>
        <v>2.2859999999999998E-3</v>
      </c>
      <c r="DG42" s="3">
        <f t="shared" si="62"/>
        <v>2.2729999999999998E-3</v>
      </c>
      <c r="DH42" s="3">
        <v>2.2599999999999999E-3</v>
      </c>
      <c r="DI42" s="3">
        <f t="shared" si="63"/>
        <v>2.2420000000000001E-3</v>
      </c>
      <c r="DJ42" s="3">
        <f t="shared" si="64"/>
        <v>2.2239999999999998E-3</v>
      </c>
      <c r="DK42" s="3">
        <f t="shared" si="65"/>
        <v>2.2059999999999996E-3</v>
      </c>
      <c r="DL42" s="3">
        <f t="shared" si="66"/>
        <v>2.1879999999999998E-3</v>
      </c>
      <c r="DM42" s="3">
        <f t="shared" si="67"/>
        <v>2.1700000000000001E-3</v>
      </c>
      <c r="DN42" s="3">
        <f t="shared" si="68"/>
        <v>2.1519999999999998E-3</v>
      </c>
      <c r="DO42" s="3">
        <f t="shared" si="69"/>
        <v>2.1339999999999996E-3</v>
      </c>
      <c r="DP42" s="3">
        <f t="shared" si="70"/>
        <v>2.1159999999999998E-3</v>
      </c>
      <c r="DQ42" s="3">
        <f t="shared" si="71"/>
        <v>2.098E-3</v>
      </c>
      <c r="DR42" s="3">
        <v>2.0799999999999998E-3</v>
      </c>
      <c r="DS42" s="3">
        <f t="shared" si="72"/>
        <v>2.0609999999999999E-3</v>
      </c>
      <c r="DT42" s="3">
        <f t="shared" si="73"/>
        <v>2.042E-3</v>
      </c>
      <c r="DU42" s="3">
        <f t="shared" si="74"/>
        <v>2.0230000000000001E-3</v>
      </c>
      <c r="DV42" s="3">
        <f t="shared" si="75"/>
        <v>2.0039999999999997E-3</v>
      </c>
      <c r="DW42" s="3">
        <f t="shared" si="76"/>
        <v>1.9849999999999998E-3</v>
      </c>
      <c r="DX42" s="3">
        <f t="shared" si="77"/>
        <v>1.9659999999999999E-3</v>
      </c>
      <c r="DY42" s="3">
        <f t="shared" si="78"/>
        <v>1.9469999999999999E-3</v>
      </c>
      <c r="DZ42" s="3">
        <f t="shared" si="79"/>
        <v>1.928E-3</v>
      </c>
      <c r="EA42" s="3">
        <f t="shared" si="80"/>
        <v>1.9089999999999999E-3</v>
      </c>
      <c r="EB42" s="3">
        <v>1.89E-3</v>
      </c>
      <c r="EC42" s="3">
        <f t="shared" si="81"/>
        <v>1.874E-3</v>
      </c>
      <c r="ED42" s="3">
        <f t="shared" si="82"/>
        <v>1.8580000000000001E-3</v>
      </c>
      <c r="EE42" s="3">
        <f t="shared" si="83"/>
        <v>1.8419999999999999E-3</v>
      </c>
      <c r="EF42" s="3">
        <f t="shared" si="84"/>
        <v>1.8259999999999999E-3</v>
      </c>
      <c r="EG42" s="3">
        <f t="shared" si="85"/>
        <v>1.81E-3</v>
      </c>
      <c r="EH42" s="3">
        <f t="shared" si="86"/>
        <v>1.794E-3</v>
      </c>
      <c r="EI42" s="3">
        <f t="shared" si="87"/>
        <v>1.7780000000000001E-3</v>
      </c>
      <c r="EJ42" s="3">
        <f t="shared" si="88"/>
        <v>1.7619999999999999E-3</v>
      </c>
      <c r="EK42" s="3">
        <f t="shared" si="89"/>
        <v>1.7459999999999999E-3</v>
      </c>
      <c r="EL42" s="3">
        <v>1.73E-3</v>
      </c>
      <c r="EM42" s="3">
        <f t="shared" si="90"/>
        <v>1.7149999999999999E-3</v>
      </c>
      <c r="EN42" s="3">
        <f t="shared" si="91"/>
        <v>1.6999999999999999E-3</v>
      </c>
      <c r="EO42" s="3">
        <f t="shared" si="92"/>
        <v>1.6850000000000001E-3</v>
      </c>
      <c r="EP42" s="3">
        <f t="shared" si="93"/>
        <v>1.67E-3</v>
      </c>
      <c r="EQ42" s="3">
        <f t="shared" si="94"/>
        <v>1.655E-3</v>
      </c>
      <c r="ER42" s="3">
        <f t="shared" si="95"/>
        <v>1.64E-3</v>
      </c>
      <c r="ES42" s="3">
        <f t="shared" si="96"/>
        <v>1.6249999999999999E-3</v>
      </c>
      <c r="ET42" s="3">
        <f t="shared" si="97"/>
        <v>1.6100000000000001E-3</v>
      </c>
      <c r="EU42" s="3">
        <f t="shared" si="98"/>
        <v>1.5950000000000001E-3</v>
      </c>
      <c r="EV42" s="3">
        <v>1.58E-3</v>
      </c>
    </row>
    <row r="43" spans="1:171" x14ac:dyDescent="0.25">
      <c r="A43">
        <v>40</v>
      </c>
      <c r="B43" s="3">
        <v>1.074E-2</v>
      </c>
      <c r="C43" s="3">
        <f>B43+(L43-B43)*1/10</f>
        <v>1.0688999999999999E-2</v>
      </c>
      <c r="D43" s="3">
        <f>B43+(L43-B43)*2/10</f>
        <v>1.0638E-2</v>
      </c>
      <c r="E43" s="3">
        <f>B43+(L43-B43)*3/10</f>
        <v>1.0586999999999999E-2</v>
      </c>
      <c r="F43" s="3">
        <f>B43+(L43-B43)*4/10</f>
        <v>1.0536E-2</v>
      </c>
      <c r="G43" s="3">
        <f>B43+(L43-B43)*5/10</f>
        <v>1.0485E-2</v>
      </c>
      <c r="H43" s="3">
        <f>B43+(L43-B43)*6/10</f>
        <v>1.0433999999999999E-2</v>
      </c>
      <c r="I43" s="3">
        <f>B43+(L43-B43)*7/10</f>
        <v>1.0383E-2</v>
      </c>
      <c r="J43" s="3">
        <f>B43+(L43-B43)*8/10</f>
        <v>1.0331999999999999E-2</v>
      </c>
      <c r="K43" s="3">
        <f>B43+(L43-B43)*9/10</f>
        <v>1.0281E-2</v>
      </c>
      <c r="L43" s="3">
        <v>1.023E-2</v>
      </c>
      <c r="M43" s="3">
        <f>L43+(V43-L43)*1/10</f>
        <v>1.0029999999999999E-2</v>
      </c>
      <c r="N43" s="3">
        <f>L43+(V43-L43)*2/10</f>
        <v>9.8300000000000002E-3</v>
      </c>
      <c r="O43" s="3">
        <f>L43+(V43-L43)*3/10</f>
        <v>9.6299999999999997E-3</v>
      </c>
      <c r="P43" s="3">
        <f>L43+(V43-L43)*4/10</f>
        <v>9.4299999999999991E-3</v>
      </c>
      <c r="Q43" s="3">
        <f>L43+(V43-L43)*5/10</f>
        <v>9.2299999999999986E-3</v>
      </c>
      <c r="R43" s="3">
        <f>L43+(V43-L43)*6/10</f>
        <v>9.0299999999999998E-3</v>
      </c>
      <c r="S43" s="3">
        <f>L43+(V43-L43)*7/10</f>
        <v>8.8299999999999993E-3</v>
      </c>
      <c r="T43" s="3">
        <f>L43+(V43-L43)*8/10</f>
        <v>8.6299999999999988E-3</v>
      </c>
      <c r="U43" s="3">
        <f>L43+(V43-L43)*9/10</f>
        <v>8.43E-3</v>
      </c>
      <c r="V43" s="3">
        <v>8.2299999999999995E-3</v>
      </c>
      <c r="W43" s="3">
        <f>V43+(AF43-V43)*1/10</f>
        <v>8.1689999999999992E-3</v>
      </c>
      <c r="X43" s="3">
        <f>V43+(AF43-V43)*2/10</f>
        <v>8.1079999999999989E-3</v>
      </c>
      <c r="Y43" s="3">
        <f>V43+(AF43-V43)*3/10</f>
        <v>8.0470000000000003E-3</v>
      </c>
      <c r="Z43" s="3">
        <f>V43+(AF43-V43)*4/10</f>
        <v>7.986E-3</v>
      </c>
      <c r="AA43" s="3">
        <f>V43+(AF43-V43)*5/10</f>
        <v>7.9249999999999998E-3</v>
      </c>
      <c r="AB43" s="3">
        <f>V43+(AF43-V43)*6/10</f>
        <v>7.8639999999999995E-3</v>
      </c>
      <c r="AC43" s="3">
        <f>V43+(AF43-V43)*7/10</f>
        <v>7.803E-3</v>
      </c>
      <c r="AD43" s="3">
        <f>V43+(AF43-V43)*8/10</f>
        <v>7.7419999999999998E-3</v>
      </c>
      <c r="AE43" s="3">
        <f>V43+(AF43-V43)*9/10</f>
        <v>7.6810000000000003E-3</v>
      </c>
      <c r="AF43" s="3">
        <v>7.62E-3</v>
      </c>
      <c r="AG43" s="3">
        <f>AF43+(AP43-AF43)*1/10</f>
        <v>7.4530000000000004E-3</v>
      </c>
      <c r="AH43" s="3">
        <f>AF43+(AP43-AF43)*2/10</f>
        <v>7.2859999999999999E-3</v>
      </c>
      <c r="AI43" s="3">
        <f>AF43+(AP43-AF43)*3/10</f>
        <v>7.1190000000000003E-3</v>
      </c>
      <c r="AJ43" s="3">
        <f>AF43+(AP43-AF43)*4/10</f>
        <v>6.9519999999999998E-3</v>
      </c>
      <c r="AK43" s="3">
        <f>AF43+(AP43-AF43)*5/10</f>
        <v>6.7850000000000002E-3</v>
      </c>
      <c r="AL43" s="3">
        <f>AF43+(AP43-AF43)*6/10</f>
        <v>6.6180000000000006E-3</v>
      </c>
      <c r="AM43" s="3">
        <f>AF43+(AP43-AF43)*7/10</f>
        <v>6.4510000000000001E-3</v>
      </c>
      <c r="AN43" s="3">
        <f>AF43+(AP43-AF43)*8/10</f>
        <v>6.2840000000000005E-3</v>
      </c>
      <c r="AO43" s="3">
        <f>AF43+(AP43-AF43)*9/10</f>
        <v>6.1170000000000009E-3</v>
      </c>
      <c r="AP43" s="3">
        <v>5.9500000000000004E-3</v>
      </c>
      <c r="AQ43" s="3">
        <f t="shared" si="0"/>
        <v>5.7910000000000001E-3</v>
      </c>
      <c r="AR43" s="3">
        <f t="shared" si="1"/>
        <v>5.6320000000000007E-3</v>
      </c>
      <c r="AS43" s="3">
        <f t="shared" si="2"/>
        <v>5.4730000000000004E-3</v>
      </c>
      <c r="AT43" s="3">
        <f t="shared" si="3"/>
        <v>5.3140000000000001E-3</v>
      </c>
      <c r="AU43" s="3">
        <f t="shared" si="4"/>
        <v>5.1549999999999999E-3</v>
      </c>
      <c r="AV43" s="3">
        <f t="shared" si="5"/>
        <v>4.9960000000000004E-3</v>
      </c>
      <c r="AW43" s="3">
        <f t="shared" si="6"/>
        <v>4.8370000000000002E-3</v>
      </c>
      <c r="AX43" s="3">
        <f t="shared" si="7"/>
        <v>4.6779999999999999E-3</v>
      </c>
      <c r="AY43" s="3">
        <f t="shared" si="8"/>
        <v>4.5190000000000004E-3</v>
      </c>
      <c r="AZ43" s="3">
        <v>4.3600000000000002E-3</v>
      </c>
      <c r="BA43" s="3">
        <f t="shared" si="9"/>
        <v>4.2989999999999999E-3</v>
      </c>
      <c r="BB43" s="3">
        <f t="shared" si="10"/>
        <v>4.2380000000000004E-3</v>
      </c>
      <c r="BC43" s="3">
        <f t="shared" si="11"/>
        <v>4.1770000000000002E-3</v>
      </c>
      <c r="BD43" s="3">
        <f t="shared" si="12"/>
        <v>4.1159999999999999E-3</v>
      </c>
      <c r="BE43" s="3">
        <f t="shared" si="13"/>
        <v>4.0549999999999996E-3</v>
      </c>
      <c r="BF43" s="3">
        <f t="shared" si="14"/>
        <v>3.9940000000000002E-3</v>
      </c>
      <c r="BG43" s="3">
        <f t="shared" si="15"/>
        <v>3.9329999999999999E-3</v>
      </c>
      <c r="BH43" s="3">
        <f t="shared" si="16"/>
        <v>3.872E-3</v>
      </c>
      <c r="BI43" s="3">
        <f t="shared" si="17"/>
        <v>3.8110000000000002E-3</v>
      </c>
      <c r="BJ43" s="3">
        <v>3.7499999999999999E-3</v>
      </c>
      <c r="BK43" s="3">
        <f t="shared" si="18"/>
        <v>3.777E-3</v>
      </c>
      <c r="BL43" s="3">
        <f t="shared" si="19"/>
        <v>3.8040000000000001E-3</v>
      </c>
      <c r="BM43" s="3">
        <f t="shared" si="20"/>
        <v>3.8309999999999998E-3</v>
      </c>
      <c r="BN43" s="3">
        <f t="shared" si="21"/>
        <v>3.8579999999999999E-3</v>
      </c>
      <c r="BO43" s="3">
        <f t="shared" si="22"/>
        <v>3.885E-3</v>
      </c>
      <c r="BP43" s="3">
        <f t="shared" si="23"/>
        <v>3.9119999999999997E-3</v>
      </c>
      <c r="BQ43" s="3">
        <f t="shared" si="24"/>
        <v>3.9389999999999998E-3</v>
      </c>
      <c r="BR43" s="3">
        <f t="shared" si="25"/>
        <v>3.9659999999999999E-3</v>
      </c>
      <c r="BS43" s="3">
        <f t="shared" si="26"/>
        <v>3.993E-3</v>
      </c>
      <c r="BT43" s="3">
        <v>4.0200000000000001E-3</v>
      </c>
      <c r="BU43" s="3">
        <f t="shared" si="27"/>
        <v>3.9199999999999999E-3</v>
      </c>
      <c r="BV43" s="3">
        <f t="shared" si="28"/>
        <v>3.82E-3</v>
      </c>
      <c r="BW43" s="3">
        <f t="shared" si="29"/>
        <v>3.7200000000000002E-3</v>
      </c>
      <c r="BX43" s="3">
        <f t="shared" si="30"/>
        <v>3.62E-3</v>
      </c>
      <c r="BY43" s="3">
        <f t="shared" si="31"/>
        <v>3.5200000000000001E-3</v>
      </c>
      <c r="BZ43" s="3">
        <f t="shared" si="32"/>
        <v>3.4200000000000003E-3</v>
      </c>
      <c r="CA43" s="3">
        <f t="shared" si="33"/>
        <v>3.32E-3</v>
      </c>
      <c r="CB43" s="3">
        <f t="shared" si="34"/>
        <v>3.2200000000000002E-3</v>
      </c>
      <c r="CC43" s="3">
        <f t="shared" si="35"/>
        <v>3.1199999999999999E-3</v>
      </c>
      <c r="CD43" s="3">
        <v>3.0200000000000001E-3</v>
      </c>
      <c r="CE43" s="3">
        <f t="shared" si="36"/>
        <v>3.0270000000000002E-3</v>
      </c>
      <c r="CF43" s="3">
        <f t="shared" si="37"/>
        <v>3.0340000000000002E-3</v>
      </c>
      <c r="CG43" s="3">
        <f t="shared" si="38"/>
        <v>3.0409999999999999E-3</v>
      </c>
      <c r="CH43" s="3">
        <f t="shared" si="39"/>
        <v>3.0479999999999999E-3</v>
      </c>
      <c r="CI43" s="3">
        <f t="shared" si="40"/>
        <v>3.055E-3</v>
      </c>
      <c r="CJ43" s="3">
        <f t="shared" si="41"/>
        <v>3.0620000000000001E-3</v>
      </c>
      <c r="CK43" s="3">
        <f t="shared" si="42"/>
        <v>3.0690000000000001E-3</v>
      </c>
      <c r="CL43" s="3">
        <f t="shared" si="43"/>
        <v>3.0759999999999997E-3</v>
      </c>
      <c r="CM43" s="3">
        <f t="shared" si="44"/>
        <v>3.0829999999999998E-3</v>
      </c>
      <c r="CN43" s="3">
        <v>3.0899999999999999E-3</v>
      </c>
      <c r="CO43" s="3">
        <f t="shared" si="45"/>
        <v>3.039E-3</v>
      </c>
      <c r="CP43" s="3">
        <f t="shared" si="46"/>
        <v>2.9879999999999998E-3</v>
      </c>
      <c r="CQ43" s="3">
        <f t="shared" si="47"/>
        <v>2.9369999999999999E-3</v>
      </c>
      <c r="CR43" s="3">
        <f t="shared" si="48"/>
        <v>2.8859999999999997E-3</v>
      </c>
      <c r="CS43" s="3">
        <f t="shared" si="49"/>
        <v>2.8349999999999998E-3</v>
      </c>
      <c r="CT43" s="3">
        <f t="shared" si="50"/>
        <v>2.784E-3</v>
      </c>
      <c r="CU43" s="3">
        <f t="shared" si="51"/>
        <v>2.7329999999999998E-3</v>
      </c>
      <c r="CV43" s="3">
        <f t="shared" si="52"/>
        <v>2.6819999999999999E-3</v>
      </c>
      <c r="CW43" s="3">
        <f t="shared" si="53"/>
        <v>2.6309999999999997E-3</v>
      </c>
      <c r="CX43" s="3">
        <v>2.5799999999999998E-3</v>
      </c>
      <c r="CY43" s="3">
        <f t="shared" si="54"/>
        <v>2.5659999999999997E-3</v>
      </c>
      <c r="CZ43" s="3">
        <f t="shared" si="55"/>
        <v>2.552E-3</v>
      </c>
      <c r="DA43" s="3">
        <f t="shared" si="56"/>
        <v>2.5379999999999999E-3</v>
      </c>
      <c r="DB43" s="3">
        <f t="shared" si="57"/>
        <v>2.5239999999999998E-3</v>
      </c>
      <c r="DC43" s="3">
        <f t="shared" si="58"/>
        <v>2.5100000000000001E-3</v>
      </c>
      <c r="DD43" s="3">
        <f t="shared" si="59"/>
        <v>2.496E-3</v>
      </c>
      <c r="DE43" s="3">
        <f t="shared" si="60"/>
        <v>2.4819999999999998E-3</v>
      </c>
      <c r="DF43" s="3">
        <f t="shared" si="61"/>
        <v>2.4679999999999997E-3</v>
      </c>
      <c r="DG43" s="3">
        <f t="shared" si="62"/>
        <v>2.454E-3</v>
      </c>
      <c r="DH43" s="3">
        <v>2.4399999999999999E-3</v>
      </c>
      <c r="DI43" s="3">
        <f t="shared" si="63"/>
        <v>2.4199999999999998E-3</v>
      </c>
      <c r="DJ43" s="3">
        <f t="shared" si="64"/>
        <v>2.3999999999999998E-3</v>
      </c>
      <c r="DK43" s="3">
        <f t="shared" si="65"/>
        <v>2.3799999999999997E-3</v>
      </c>
      <c r="DL43" s="3">
        <f t="shared" si="66"/>
        <v>2.3599999999999997E-3</v>
      </c>
      <c r="DM43" s="3">
        <f t="shared" si="67"/>
        <v>2.3400000000000001E-3</v>
      </c>
      <c r="DN43" s="3">
        <f t="shared" si="68"/>
        <v>2.32E-3</v>
      </c>
      <c r="DO43" s="3">
        <f t="shared" si="69"/>
        <v>2.3E-3</v>
      </c>
      <c r="DP43" s="3">
        <f t="shared" si="70"/>
        <v>2.2799999999999999E-3</v>
      </c>
      <c r="DQ43" s="3">
        <f t="shared" si="71"/>
        <v>2.2599999999999999E-3</v>
      </c>
      <c r="DR43" s="3">
        <v>2.2399999999999998E-3</v>
      </c>
      <c r="DS43" s="3">
        <f t="shared" si="72"/>
        <v>2.2199999999999998E-3</v>
      </c>
      <c r="DT43" s="3">
        <f t="shared" si="73"/>
        <v>2.1999999999999997E-3</v>
      </c>
      <c r="DU43" s="3">
        <f t="shared" si="74"/>
        <v>2.1800000000000001E-3</v>
      </c>
      <c r="DV43" s="3">
        <f t="shared" si="75"/>
        <v>2.16E-3</v>
      </c>
      <c r="DW43" s="3">
        <f t="shared" si="76"/>
        <v>2.14E-3</v>
      </c>
      <c r="DX43" s="3">
        <f t="shared" si="77"/>
        <v>2.1199999999999999E-3</v>
      </c>
      <c r="DY43" s="3">
        <f t="shared" si="78"/>
        <v>2.0999999999999999E-3</v>
      </c>
      <c r="DZ43" s="3">
        <f t="shared" si="79"/>
        <v>2.0800000000000003E-3</v>
      </c>
      <c r="EA43" s="3">
        <f t="shared" si="80"/>
        <v>2.0600000000000002E-3</v>
      </c>
      <c r="EB43" s="3">
        <v>2.0400000000000001E-3</v>
      </c>
      <c r="EC43" s="3">
        <f t="shared" si="81"/>
        <v>2.0220000000000004E-3</v>
      </c>
      <c r="ED43" s="3">
        <f t="shared" si="82"/>
        <v>2.0040000000000001E-3</v>
      </c>
      <c r="EE43" s="3">
        <f t="shared" si="83"/>
        <v>1.9859999999999999E-3</v>
      </c>
      <c r="EF43" s="3">
        <f t="shared" si="84"/>
        <v>1.9680000000000001E-3</v>
      </c>
      <c r="EG43" s="3">
        <f t="shared" si="85"/>
        <v>1.9500000000000001E-3</v>
      </c>
      <c r="EH43" s="3">
        <f t="shared" si="86"/>
        <v>1.9320000000000001E-3</v>
      </c>
      <c r="EI43" s="3">
        <f t="shared" si="87"/>
        <v>1.9140000000000001E-3</v>
      </c>
      <c r="EJ43" s="3">
        <f t="shared" si="88"/>
        <v>1.8960000000000001E-3</v>
      </c>
      <c r="EK43" s="3">
        <f t="shared" si="89"/>
        <v>1.8780000000000001E-3</v>
      </c>
      <c r="EL43" s="3">
        <v>1.8600000000000001E-3</v>
      </c>
      <c r="EM43" s="3">
        <f t="shared" si="90"/>
        <v>1.8440000000000002E-3</v>
      </c>
      <c r="EN43" s="3">
        <f t="shared" si="91"/>
        <v>1.828E-3</v>
      </c>
      <c r="EO43" s="3">
        <f t="shared" si="92"/>
        <v>1.812E-3</v>
      </c>
      <c r="EP43" s="3">
        <f t="shared" si="93"/>
        <v>1.7960000000000001E-3</v>
      </c>
      <c r="EQ43" s="3">
        <f t="shared" si="94"/>
        <v>1.7799999999999999E-3</v>
      </c>
      <c r="ER43" s="3">
        <f t="shared" si="95"/>
        <v>1.7639999999999999E-3</v>
      </c>
      <c r="ES43" s="3">
        <f t="shared" si="96"/>
        <v>1.748E-3</v>
      </c>
      <c r="ET43" s="3">
        <f t="shared" si="97"/>
        <v>1.732E-3</v>
      </c>
      <c r="EU43" s="3">
        <f t="shared" si="98"/>
        <v>1.7159999999999999E-3</v>
      </c>
      <c r="EV43" s="3">
        <v>1.6999999999999999E-3</v>
      </c>
    </row>
    <row r="44" spans="1:171" x14ac:dyDescent="0.25">
      <c r="A44">
        <v>41</v>
      </c>
      <c r="B44" s="3">
        <f>K44+(U44-K44)*-9/10</f>
        <v>1.2687E-2</v>
      </c>
      <c r="C44" s="3">
        <f>K44+(U44-K44)*-8/10</f>
        <v>1.2464000000000001E-2</v>
      </c>
      <c r="D44" s="3">
        <f>K44+(U44-K44)*-7/10</f>
        <v>1.2241000000000002E-2</v>
      </c>
      <c r="E44" s="3">
        <f>K44+(U44-K44)*-6/10</f>
        <v>1.2018000000000001E-2</v>
      </c>
      <c r="F44" s="3">
        <f>K44+(U44-K44)*-5/10</f>
        <v>1.1795E-2</v>
      </c>
      <c r="G44" s="3">
        <f>K44+(U44-K44)*-4/10</f>
        <v>1.1572000000000001E-2</v>
      </c>
      <c r="H44" s="3">
        <f>K44+(U44-K44)*-3/10</f>
        <v>1.1349000000000001E-2</v>
      </c>
      <c r="I44" s="3">
        <f>K44+(U44-K44)*-2/10</f>
        <v>1.1126E-2</v>
      </c>
      <c r="J44" s="3">
        <f>K44+(U44-K44)*-1/10</f>
        <v>1.0902999999999999E-2</v>
      </c>
      <c r="K44" s="3">
        <v>1.068E-2</v>
      </c>
      <c r="L44" s="3">
        <f>K44+(U44-K44)*1/10</f>
        <v>1.0457000000000001E-2</v>
      </c>
      <c r="M44" s="3">
        <f>K44+(U44-K44)*2/10</f>
        <v>1.0234E-2</v>
      </c>
      <c r="N44" s="3">
        <f>K44+(U44-K44)*3/10</f>
        <v>1.0010999999999999E-2</v>
      </c>
      <c r="O44" s="3">
        <f>K44+(U44-K44)*4/10</f>
        <v>9.7879999999999998E-3</v>
      </c>
      <c r="P44" s="3">
        <f>K44+(U44-K44)*5/10</f>
        <v>9.5650000000000006E-3</v>
      </c>
      <c r="Q44" s="3">
        <f>K44+(U44-K44)*6/10</f>
        <v>9.3419999999999996E-3</v>
      </c>
      <c r="R44" s="3">
        <f>K44+(U44-K44)*7/10</f>
        <v>9.1189999999999986E-3</v>
      </c>
      <c r="S44" s="3">
        <f>K44+(U44-K44)*8/10</f>
        <v>8.8959999999999994E-3</v>
      </c>
      <c r="T44" s="3">
        <f>K44+(U44-K44)*9/10</f>
        <v>8.6730000000000002E-3</v>
      </c>
      <c r="U44" s="3">
        <v>8.4499999999999992E-3</v>
      </c>
      <c r="V44" s="3">
        <f>U44+(AE44-U44)*1/10</f>
        <v>8.4159999999999999E-3</v>
      </c>
      <c r="W44" s="3">
        <f>U44+(AE44-U44)*2/10</f>
        <v>8.3819999999999988E-3</v>
      </c>
      <c r="X44" s="3">
        <f>U44+(AE44-U44)*3/10</f>
        <v>8.3479999999999995E-3</v>
      </c>
      <c r="Y44" s="3">
        <f>U44+(AE44-U44)*4/10</f>
        <v>8.3139999999999985E-3</v>
      </c>
      <c r="Z44" s="3">
        <f>U44+(AE44-U44)*5/10</f>
        <v>8.2799999999999992E-3</v>
      </c>
      <c r="AA44" s="3">
        <f>U44+(AE44-U44)*6/10</f>
        <v>8.2459999999999999E-3</v>
      </c>
      <c r="AB44" s="3">
        <f>U44+(AE44-U44)*7/10</f>
        <v>8.2119999999999988E-3</v>
      </c>
      <c r="AC44" s="3">
        <f>U44+(AE44-U44)*8/10</f>
        <v>8.1779999999999995E-3</v>
      </c>
      <c r="AD44" s="3">
        <f>U44+(AE44-U44)*9/10</f>
        <v>8.1439999999999985E-3</v>
      </c>
      <c r="AE44" s="3">
        <v>8.1099999999999992E-3</v>
      </c>
      <c r="AF44" s="3">
        <f>AE44+(AO44-AE44)*1/10</f>
        <v>7.9410000000000001E-3</v>
      </c>
      <c r="AG44" s="3">
        <f>AE44+(AO44-AE44)*2/10</f>
        <v>7.7719999999999994E-3</v>
      </c>
      <c r="AH44" s="3">
        <f>AE44+(AO44-AE44)*3/10</f>
        <v>7.6029999999999995E-3</v>
      </c>
      <c r="AI44" s="3">
        <f>AE44+(AO44-AE44)*4/10</f>
        <v>7.4339999999999996E-3</v>
      </c>
      <c r="AJ44" s="3">
        <f>AE44+(AO44-AE44)*5/10</f>
        <v>7.2649999999999998E-3</v>
      </c>
      <c r="AK44" s="3">
        <f>AE44+(AO44-AE44)*6/10</f>
        <v>7.0959999999999999E-3</v>
      </c>
      <c r="AL44" s="3">
        <f>AE44+(AO44-AE44)*7/10</f>
        <v>6.927E-3</v>
      </c>
      <c r="AM44" s="3">
        <f>AE44+(AO44-AE44)*8/10</f>
        <v>6.7580000000000001E-3</v>
      </c>
      <c r="AN44" s="3">
        <f>AE44+(AO44-AE44)*9/10</f>
        <v>6.5890000000000002E-3</v>
      </c>
      <c r="AO44" s="3">
        <v>6.4200000000000004E-3</v>
      </c>
      <c r="AP44" s="3">
        <v>6.2700000000000004E-3</v>
      </c>
      <c r="AQ44" s="3">
        <f t="shared" si="0"/>
        <v>6.1290000000000008E-3</v>
      </c>
      <c r="AR44" s="3">
        <f t="shared" si="1"/>
        <v>5.9880000000000003E-3</v>
      </c>
      <c r="AS44" s="3">
        <f t="shared" si="2"/>
        <v>5.8469999999999998E-3</v>
      </c>
      <c r="AT44" s="3">
        <f t="shared" si="3"/>
        <v>5.7060000000000001E-3</v>
      </c>
      <c r="AU44" s="3">
        <f t="shared" si="4"/>
        <v>5.5650000000000005E-3</v>
      </c>
      <c r="AV44" s="3">
        <f t="shared" si="5"/>
        <v>5.424E-3</v>
      </c>
      <c r="AW44" s="3">
        <f t="shared" si="6"/>
        <v>5.2829999999999995E-3</v>
      </c>
      <c r="AX44" s="3">
        <f t="shared" si="7"/>
        <v>5.1419999999999999E-3</v>
      </c>
      <c r="AY44" s="3">
        <f t="shared" si="8"/>
        <v>5.0010000000000002E-3</v>
      </c>
      <c r="AZ44" s="3">
        <v>4.8599999999999997E-3</v>
      </c>
      <c r="BA44" s="3">
        <f t="shared" si="9"/>
        <v>4.7849999999999993E-3</v>
      </c>
      <c r="BB44" s="3">
        <f t="shared" si="10"/>
        <v>4.7099999999999998E-3</v>
      </c>
      <c r="BC44" s="3">
        <f t="shared" si="11"/>
        <v>4.6350000000000002E-3</v>
      </c>
      <c r="BD44" s="3">
        <f t="shared" si="12"/>
        <v>4.5599999999999998E-3</v>
      </c>
      <c r="BE44" s="3">
        <f t="shared" si="13"/>
        <v>4.4849999999999994E-3</v>
      </c>
      <c r="BF44" s="3">
        <f t="shared" si="14"/>
        <v>4.4099999999999999E-3</v>
      </c>
      <c r="BG44" s="3">
        <f t="shared" si="15"/>
        <v>4.3350000000000003E-3</v>
      </c>
      <c r="BH44" s="3">
        <f t="shared" si="16"/>
        <v>4.2599999999999999E-3</v>
      </c>
      <c r="BI44" s="3">
        <f t="shared" si="17"/>
        <v>4.1849999999999995E-3</v>
      </c>
      <c r="BJ44" s="3">
        <v>4.1099999999999999E-3</v>
      </c>
      <c r="BK44" s="3">
        <f t="shared" si="18"/>
        <v>4.1209999999999997E-3</v>
      </c>
      <c r="BL44" s="3">
        <f t="shared" si="19"/>
        <v>4.1320000000000003E-3</v>
      </c>
      <c r="BM44" s="3">
        <f t="shared" si="20"/>
        <v>4.143E-3</v>
      </c>
      <c r="BN44" s="3">
        <f t="shared" si="21"/>
        <v>4.1539999999999997E-3</v>
      </c>
      <c r="BO44" s="3">
        <f t="shared" si="22"/>
        <v>4.1650000000000003E-3</v>
      </c>
      <c r="BP44" s="3">
        <f t="shared" si="23"/>
        <v>4.176E-3</v>
      </c>
      <c r="BQ44" s="3">
        <f t="shared" si="24"/>
        <v>4.1869999999999997E-3</v>
      </c>
      <c r="BR44" s="3">
        <f t="shared" si="25"/>
        <v>4.1979999999999995E-3</v>
      </c>
      <c r="BS44" s="3">
        <f t="shared" si="26"/>
        <v>4.2090000000000001E-3</v>
      </c>
      <c r="BT44" s="3">
        <v>4.2199999999999998E-3</v>
      </c>
      <c r="BU44" s="3">
        <f t="shared" si="27"/>
        <v>4.1189999999999994E-3</v>
      </c>
      <c r="BV44" s="3">
        <f t="shared" si="28"/>
        <v>4.0179999999999999E-3</v>
      </c>
      <c r="BW44" s="3">
        <f t="shared" si="29"/>
        <v>3.9170000000000003E-3</v>
      </c>
      <c r="BX44" s="3">
        <f t="shared" si="30"/>
        <v>3.8159999999999999E-3</v>
      </c>
      <c r="BY44" s="3">
        <f t="shared" si="31"/>
        <v>3.715E-3</v>
      </c>
      <c r="BZ44" s="3">
        <f t="shared" si="32"/>
        <v>3.614E-3</v>
      </c>
      <c r="CA44" s="3">
        <f t="shared" si="33"/>
        <v>3.5130000000000001E-3</v>
      </c>
      <c r="CB44" s="3">
        <f t="shared" si="34"/>
        <v>3.4120000000000001E-3</v>
      </c>
      <c r="CC44" s="3">
        <f t="shared" si="35"/>
        <v>3.3110000000000001E-3</v>
      </c>
      <c r="CD44" s="3">
        <v>3.2100000000000002E-3</v>
      </c>
      <c r="CE44" s="3">
        <f t="shared" si="36"/>
        <v>3.212E-3</v>
      </c>
      <c r="CF44" s="3">
        <f t="shared" si="37"/>
        <v>3.2140000000000003E-3</v>
      </c>
      <c r="CG44" s="3">
        <f t="shared" si="38"/>
        <v>3.2160000000000001E-3</v>
      </c>
      <c r="CH44" s="3">
        <f t="shared" si="39"/>
        <v>3.2179999999999999E-3</v>
      </c>
      <c r="CI44" s="3">
        <f t="shared" si="40"/>
        <v>3.2199999999999998E-3</v>
      </c>
      <c r="CJ44" s="3">
        <f t="shared" si="41"/>
        <v>3.222E-3</v>
      </c>
      <c r="CK44" s="3">
        <f t="shared" si="42"/>
        <v>3.2239999999999999E-3</v>
      </c>
      <c r="CL44" s="3">
        <f t="shared" si="43"/>
        <v>3.2259999999999997E-3</v>
      </c>
      <c r="CM44" s="3">
        <f t="shared" si="44"/>
        <v>3.228E-3</v>
      </c>
      <c r="CN44" s="3">
        <v>3.2299999999999998E-3</v>
      </c>
      <c r="CO44" s="3">
        <f t="shared" si="45"/>
        <v>3.1859999999999996E-3</v>
      </c>
      <c r="CP44" s="3">
        <f t="shared" si="46"/>
        <v>3.1419999999999998E-3</v>
      </c>
      <c r="CQ44" s="3">
        <f t="shared" si="47"/>
        <v>3.0980000000000001E-3</v>
      </c>
      <c r="CR44" s="3">
        <f t="shared" si="48"/>
        <v>3.0539999999999999E-3</v>
      </c>
      <c r="CS44" s="3">
        <f t="shared" si="49"/>
        <v>3.0099999999999997E-3</v>
      </c>
      <c r="CT44" s="3">
        <f t="shared" si="50"/>
        <v>2.9659999999999999E-3</v>
      </c>
      <c r="CU44" s="3">
        <f t="shared" si="51"/>
        <v>2.9220000000000001E-3</v>
      </c>
      <c r="CV44" s="3">
        <f t="shared" si="52"/>
        <v>2.8779999999999999E-3</v>
      </c>
      <c r="CW44" s="3">
        <f t="shared" si="53"/>
        <v>2.8340000000000001E-3</v>
      </c>
      <c r="CX44" s="3">
        <v>2.7899999999999999E-3</v>
      </c>
      <c r="CY44" s="3">
        <f t="shared" si="54"/>
        <v>2.7729999999999999E-3</v>
      </c>
      <c r="CZ44" s="3">
        <f t="shared" si="55"/>
        <v>2.7559999999999998E-3</v>
      </c>
      <c r="DA44" s="3">
        <f t="shared" si="56"/>
        <v>2.7390000000000001E-3</v>
      </c>
      <c r="DB44" s="3">
        <f t="shared" si="57"/>
        <v>2.722E-3</v>
      </c>
      <c r="DC44" s="3">
        <f t="shared" si="58"/>
        <v>2.7049999999999999E-3</v>
      </c>
      <c r="DD44" s="3">
        <f t="shared" si="59"/>
        <v>2.6879999999999999E-3</v>
      </c>
      <c r="DE44" s="3">
        <f t="shared" si="60"/>
        <v>2.6709999999999998E-3</v>
      </c>
      <c r="DF44" s="3">
        <f t="shared" si="61"/>
        <v>2.6540000000000001E-3</v>
      </c>
      <c r="DG44" s="3">
        <f t="shared" si="62"/>
        <v>2.637E-3</v>
      </c>
      <c r="DH44" s="3">
        <v>2.6199999999999999E-3</v>
      </c>
      <c r="DI44" s="3">
        <f t="shared" si="63"/>
        <v>2.598E-3</v>
      </c>
      <c r="DJ44" s="3">
        <f t="shared" si="64"/>
        <v>2.5759999999999997E-3</v>
      </c>
      <c r="DK44" s="3">
        <f t="shared" si="65"/>
        <v>2.5539999999999998E-3</v>
      </c>
      <c r="DL44" s="3">
        <f t="shared" si="66"/>
        <v>2.532E-3</v>
      </c>
      <c r="DM44" s="3">
        <f t="shared" si="67"/>
        <v>2.5100000000000001E-3</v>
      </c>
      <c r="DN44" s="3">
        <f t="shared" si="68"/>
        <v>2.4879999999999998E-3</v>
      </c>
      <c r="DO44" s="3">
        <f t="shared" si="69"/>
        <v>2.4659999999999999E-3</v>
      </c>
      <c r="DP44" s="3">
        <f t="shared" si="70"/>
        <v>2.444E-3</v>
      </c>
      <c r="DQ44" s="3">
        <f t="shared" si="71"/>
        <v>2.4219999999999997E-3</v>
      </c>
      <c r="DR44" s="3">
        <v>2.3999999999999998E-3</v>
      </c>
      <c r="DS44" s="3">
        <f t="shared" si="72"/>
        <v>2.379E-3</v>
      </c>
      <c r="DT44" s="3">
        <f t="shared" si="73"/>
        <v>2.3579999999999999E-3</v>
      </c>
      <c r="DU44" s="3">
        <f t="shared" si="74"/>
        <v>2.3369999999999997E-3</v>
      </c>
      <c r="DV44" s="3">
        <f t="shared" si="75"/>
        <v>2.3159999999999999E-3</v>
      </c>
      <c r="DW44" s="3">
        <f t="shared" si="76"/>
        <v>2.2950000000000002E-3</v>
      </c>
      <c r="DX44" s="3">
        <f t="shared" si="77"/>
        <v>2.274E-3</v>
      </c>
      <c r="DY44" s="3">
        <f t="shared" si="78"/>
        <v>2.2529999999999998E-3</v>
      </c>
      <c r="DZ44" s="3">
        <f t="shared" si="79"/>
        <v>2.232E-3</v>
      </c>
      <c r="EA44" s="3">
        <f t="shared" si="80"/>
        <v>2.2110000000000003E-3</v>
      </c>
      <c r="EB44" s="3">
        <v>2.1900000000000001E-3</v>
      </c>
      <c r="EC44" s="3">
        <f t="shared" si="81"/>
        <v>2.1710000000000002E-3</v>
      </c>
      <c r="ED44" s="3">
        <f t="shared" si="82"/>
        <v>2.1520000000000003E-3</v>
      </c>
      <c r="EE44" s="3">
        <f t="shared" si="83"/>
        <v>2.1329999999999999E-3</v>
      </c>
      <c r="EF44" s="3">
        <f t="shared" si="84"/>
        <v>2.114E-3</v>
      </c>
      <c r="EG44" s="3">
        <f t="shared" si="85"/>
        <v>2.0950000000000001E-3</v>
      </c>
      <c r="EH44" s="3">
        <f t="shared" si="86"/>
        <v>2.0760000000000002E-3</v>
      </c>
      <c r="EI44" s="3">
        <f t="shared" si="87"/>
        <v>2.0570000000000002E-3</v>
      </c>
      <c r="EJ44" s="3">
        <f t="shared" si="88"/>
        <v>2.0379999999999999E-3</v>
      </c>
      <c r="EK44" s="3">
        <f t="shared" si="89"/>
        <v>2.019E-3</v>
      </c>
      <c r="EL44" s="3">
        <v>2E-3</v>
      </c>
      <c r="EM44" s="3">
        <f t="shared" si="90"/>
        <v>1.983E-3</v>
      </c>
      <c r="EN44" s="3">
        <f t="shared" si="91"/>
        <v>1.9659999999999999E-3</v>
      </c>
      <c r="EO44" s="3">
        <f t="shared" si="92"/>
        <v>1.949E-3</v>
      </c>
      <c r="EP44" s="3">
        <f t="shared" si="93"/>
        <v>1.9320000000000001E-3</v>
      </c>
      <c r="EQ44" s="3">
        <f t="shared" si="94"/>
        <v>1.915E-3</v>
      </c>
      <c r="ER44" s="3">
        <f t="shared" si="95"/>
        <v>1.8979999999999999E-3</v>
      </c>
      <c r="ES44" s="3">
        <f t="shared" si="96"/>
        <v>1.8810000000000001E-3</v>
      </c>
      <c r="ET44" s="3">
        <f t="shared" si="97"/>
        <v>1.864E-3</v>
      </c>
      <c r="EU44" s="3">
        <f t="shared" si="98"/>
        <v>1.8470000000000001E-3</v>
      </c>
      <c r="EV44" s="3">
        <v>1.83E-3</v>
      </c>
    </row>
    <row r="45" spans="1:171" x14ac:dyDescent="0.25">
      <c r="A45">
        <v>42</v>
      </c>
      <c r="B45" s="3">
        <f>J45+(T45-J45)*-8/10</f>
        <v>1.3101999999999999E-2</v>
      </c>
      <c r="C45" s="3">
        <f>J45+(T45-J45)*-7/10</f>
        <v>1.2858E-2</v>
      </c>
      <c r="D45" s="3">
        <f>J45+(T45-J45)*-6/10</f>
        <v>1.2614E-2</v>
      </c>
      <c r="E45" s="3">
        <f>J45+(T45-J45)*-5/10</f>
        <v>1.2369999999999999E-2</v>
      </c>
      <c r="F45" s="3">
        <f>J45+(T45-J45)*-4/10</f>
        <v>1.2126E-2</v>
      </c>
      <c r="G45" s="3">
        <f>J45+(T45-J45)*-3/10</f>
        <v>1.1882E-2</v>
      </c>
      <c r="H45" s="3">
        <f>J45+(T45-J45)*-2/10</f>
        <v>1.1638000000000001E-2</v>
      </c>
      <c r="I45" s="3">
        <f>J45+(T45-J45)*-1/10</f>
        <v>1.1394E-2</v>
      </c>
      <c r="J45" s="3">
        <v>1.115E-2</v>
      </c>
      <c r="K45" s="3">
        <f>J45+(T45-J45)*1/10</f>
        <v>1.0906000000000001E-2</v>
      </c>
      <c r="L45" s="3">
        <f>J45+(T45-J45)*2/10</f>
        <v>1.0662E-2</v>
      </c>
      <c r="M45" s="3">
        <f>J45+(T45-J45)*3/10</f>
        <v>1.0418E-2</v>
      </c>
      <c r="N45" s="3">
        <f>J45+(T45-J45)*4/10</f>
        <v>1.0174000000000001E-2</v>
      </c>
      <c r="O45" s="3">
        <f>J45+(T45-J45)*5/10</f>
        <v>9.9300000000000013E-3</v>
      </c>
      <c r="P45" s="3">
        <f>J45+(T45-J45)*6/10</f>
        <v>9.6860000000000002E-3</v>
      </c>
      <c r="Q45" s="3">
        <f>J45+(T45-J45)*7/10</f>
        <v>9.4420000000000007E-3</v>
      </c>
      <c r="R45" s="3">
        <f>J45+(T45-J45)*8/10</f>
        <v>9.1980000000000013E-3</v>
      </c>
      <c r="S45" s="3">
        <f>J45+(T45-J45)*9/10</f>
        <v>8.9540000000000002E-3</v>
      </c>
      <c r="T45" s="3">
        <v>8.7100000000000007E-3</v>
      </c>
      <c r="U45" s="3">
        <f>T45+(AD45-T45)*1/10</f>
        <v>8.6990000000000001E-3</v>
      </c>
      <c r="V45" s="3">
        <f>T45+(AD45-T45)*2/10</f>
        <v>8.6880000000000013E-3</v>
      </c>
      <c r="W45" s="3">
        <f>T45+(AD45-T45)*3/10</f>
        <v>8.6770000000000007E-3</v>
      </c>
      <c r="X45" s="3">
        <f>T45+(AD45-T45)*4/10</f>
        <v>8.6660000000000001E-3</v>
      </c>
      <c r="Y45" s="3">
        <f>T45+(AD45-T45)*5/10</f>
        <v>8.6549999999999995E-3</v>
      </c>
      <c r="Z45" s="3">
        <f>T45+(AD45-T45)*6/10</f>
        <v>8.6440000000000006E-3</v>
      </c>
      <c r="AA45" s="3">
        <f>T45+(AD45-T45)*7/10</f>
        <v>8.633E-3</v>
      </c>
      <c r="AB45" s="3">
        <f>T45+(AD45-T45)*8/10</f>
        <v>8.6219999999999995E-3</v>
      </c>
      <c r="AC45" s="3">
        <f>T45+(AD45-T45)*9/10</f>
        <v>8.6110000000000006E-3</v>
      </c>
      <c r="AD45" s="3">
        <v>8.6E-3</v>
      </c>
      <c r="AE45" s="3">
        <f>AD45+(AN45-AD45)*1/10</f>
        <v>8.4309999999999993E-3</v>
      </c>
      <c r="AF45" s="3">
        <f>AD45+(AN45-AD45)*2/10</f>
        <v>8.2620000000000002E-3</v>
      </c>
      <c r="AG45" s="3">
        <f>AD45+(AN45-AD45)*3/10</f>
        <v>8.0929999999999995E-3</v>
      </c>
      <c r="AH45" s="3">
        <f>AD45+(AN45-AD45)*4/10</f>
        <v>7.9240000000000005E-3</v>
      </c>
      <c r="AI45" s="3">
        <f>AD45+(AN45-AD45)*5/10</f>
        <v>7.7549999999999997E-3</v>
      </c>
      <c r="AJ45" s="3">
        <f>AD45+(AN45-AD45)*6/10</f>
        <v>7.5860000000000007E-3</v>
      </c>
      <c r="AK45" s="3">
        <f>AD45+(AN45-AD45)*7/10</f>
        <v>7.417E-3</v>
      </c>
      <c r="AL45" s="3">
        <f>AD45+(AN45-AD45)*8/10</f>
        <v>7.2480000000000001E-3</v>
      </c>
      <c r="AM45" s="3">
        <f>AD45+(AN45-AD45)*9/10</f>
        <v>7.0790000000000002E-3</v>
      </c>
      <c r="AN45" s="3">
        <v>6.9100000000000003E-3</v>
      </c>
      <c r="AO45" s="3">
        <f>AN45+(AP45-AN45)/2</f>
        <v>6.7250000000000001E-3</v>
      </c>
      <c r="AP45" s="3">
        <v>6.5399999999999998E-3</v>
      </c>
      <c r="AQ45" s="3">
        <f t="shared" si="0"/>
        <v>6.4050000000000001E-3</v>
      </c>
      <c r="AR45" s="3">
        <f t="shared" si="1"/>
        <v>6.2699999999999995E-3</v>
      </c>
      <c r="AS45" s="3">
        <f t="shared" si="2"/>
        <v>6.1349999999999998E-3</v>
      </c>
      <c r="AT45" s="3">
        <f t="shared" si="3"/>
        <v>6.0000000000000001E-3</v>
      </c>
      <c r="AU45" s="3">
        <f t="shared" si="4"/>
        <v>5.8650000000000004E-3</v>
      </c>
      <c r="AV45" s="3">
        <f t="shared" si="5"/>
        <v>5.7299999999999999E-3</v>
      </c>
      <c r="AW45" s="3">
        <f t="shared" si="6"/>
        <v>5.5950000000000001E-3</v>
      </c>
      <c r="AX45" s="3">
        <f t="shared" si="7"/>
        <v>5.4599999999999996E-3</v>
      </c>
      <c r="AY45" s="3">
        <f t="shared" si="8"/>
        <v>5.3249999999999999E-3</v>
      </c>
      <c r="AZ45" s="3">
        <v>5.1900000000000002E-3</v>
      </c>
      <c r="BA45" s="3">
        <f t="shared" si="9"/>
        <v>5.1219999999999998E-3</v>
      </c>
      <c r="BB45" s="3">
        <f t="shared" si="10"/>
        <v>5.0540000000000003E-3</v>
      </c>
      <c r="BC45" s="3">
        <f t="shared" si="11"/>
        <v>4.986E-3</v>
      </c>
      <c r="BD45" s="3">
        <f t="shared" si="12"/>
        <v>4.9180000000000005E-3</v>
      </c>
      <c r="BE45" s="3">
        <f t="shared" si="13"/>
        <v>4.8500000000000001E-3</v>
      </c>
      <c r="BF45" s="3">
        <f t="shared" si="14"/>
        <v>4.7819999999999998E-3</v>
      </c>
      <c r="BG45" s="3">
        <f t="shared" si="15"/>
        <v>4.7140000000000003E-3</v>
      </c>
      <c r="BH45" s="3">
        <f t="shared" si="16"/>
        <v>4.646E-3</v>
      </c>
      <c r="BI45" s="3">
        <f t="shared" si="17"/>
        <v>4.5780000000000005E-3</v>
      </c>
      <c r="BJ45" s="3">
        <v>4.5100000000000001E-3</v>
      </c>
      <c r="BK45" s="3">
        <f t="shared" si="18"/>
        <v>4.5139999999999998E-3</v>
      </c>
      <c r="BL45" s="3">
        <f t="shared" si="19"/>
        <v>4.5180000000000003E-3</v>
      </c>
      <c r="BM45" s="3">
        <f t="shared" si="20"/>
        <v>4.522E-3</v>
      </c>
      <c r="BN45" s="3">
        <f t="shared" si="21"/>
        <v>4.5260000000000005E-3</v>
      </c>
      <c r="BO45" s="3">
        <f t="shared" si="22"/>
        <v>4.5300000000000002E-3</v>
      </c>
      <c r="BP45" s="3">
        <f t="shared" si="23"/>
        <v>4.5339999999999998E-3</v>
      </c>
      <c r="BQ45" s="3">
        <f t="shared" si="24"/>
        <v>4.5380000000000004E-3</v>
      </c>
      <c r="BR45" s="3">
        <f t="shared" si="25"/>
        <v>4.542E-3</v>
      </c>
      <c r="BS45" s="3">
        <f t="shared" si="26"/>
        <v>4.5460000000000006E-3</v>
      </c>
      <c r="BT45" s="3">
        <v>4.5500000000000002E-3</v>
      </c>
      <c r="BU45" s="3">
        <f t="shared" si="27"/>
        <v>4.424E-3</v>
      </c>
      <c r="BV45" s="3">
        <f t="shared" si="28"/>
        <v>4.2979999999999997E-3</v>
      </c>
      <c r="BW45" s="3">
        <f t="shared" si="29"/>
        <v>4.1720000000000004E-3</v>
      </c>
      <c r="BX45" s="3">
        <f t="shared" si="30"/>
        <v>4.0460000000000001E-3</v>
      </c>
      <c r="BY45" s="3">
        <f t="shared" si="31"/>
        <v>3.9199999999999999E-3</v>
      </c>
      <c r="BZ45" s="3">
        <f t="shared" si="32"/>
        <v>3.7940000000000001E-3</v>
      </c>
      <c r="CA45" s="3">
        <f t="shared" si="33"/>
        <v>3.6680000000000003E-3</v>
      </c>
      <c r="CB45" s="3">
        <f t="shared" si="34"/>
        <v>3.542E-3</v>
      </c>
      <c r="CC45" s="3">
        <f t="shared" si="35"/>
        <v>3.4159999999999998E-3</v>
      </c>
      <c r="CD45" s="3">
        <v>3.29E-3</v>
      </c>
      <c r="CE45" s="3">
        <f t="shared" si="36"/>
        <v>3.32E-3</v>
      </c>
      <c r="CF45" s="3">
        <f t="shared" si="37"/>
        <v>3.3500000000000001E-3</v>
      </c>
      <c r="CG45" s="3">
        <f t="shared" si="38"/>
        <v>3.3799999999999998E-3</v>
      </c>
      <c r="CH45" s="3">
        <f t="shared" si="39"/>
        <v>3.4099999999999998E-3</v>
      </c>
      <c r="CI45" s="3">
        <f t="shared" si="40"/>
        <v>3.4399999999999999E-3</v>
      </c>
      <c r="CJ45" s="3">
        <f t="shared" si="41"/>
        <v>3.47E-3</v>
      </c>
      <c r="CK45" s="3">
        <f t="shared" si="42"/>
        <v>3.5000000000000001E-3</v>
      </c>
      <c r="CL45" s="3">
        <f t="shared" si="43"/>
        <v>3.5299999999999997E-3</v>
      </c>
      <c r="CM45" s="3">
        <f t="shared" si="44"/>
        <v>3.5599999999999998E-3</v>
      </c>
      <c r="CN45" s="3">
        <v>3.5899999999999999E-3</v>
      </c>
      <c r="CO45" s="3">
        <f t="shared" si="45"/>
        <v>3.5269999999999998E-3</v>
      </c>
      <c r="CP45" s="3">
        <f t="shared" si="46"/>
        <v>3.4640000000000001E-3</v>
      </c>
      <c r="CQ45" s="3">
        <f t="shared" si="47"/>
        <v>3.4009999999999999E-3</v>
      </c>
      <c r="CR45" s="3">
        <f t="shared" si="48"/>
        <v>3.3379999999999998E-3</v>
      </c>
      <c r="CS45" s="3">
        <f t="shared" si="49"/>
        <v>3.2750000000000001E-3</v>
      </c>
      <c r="CT45" s="3">
        <f t="shared" si="50"/>
        <v>3.212E-3</v>
      </c>
      <c r="CU45" s="3">
        <f t="shared" si="51"/>
        <v>3.1489999999999999E-3</v>
      </c>
      <c r="CV45" s="3">
        <f t="shared" si="52"/>
        <v>3.0860000000000002E-3</v>
      </c>
      <c r="CW45" s="3">
        <f t="shared" si="53"/>
        <v>3.0229999999999996E-3</v>
      </c>
      <c r="CX45" s="3">
        <v>2.96E-3</v>
      </c>
      <c r="CY45" s="3">
        <f t="shared" si="54"/>
        <v>2.9459999999999998E-3</v>
      </c>
      <c r="CZ45" s="3">
        <f t="shared" si="55"/>
        <v>2.9320000000000001E-3</v>
      </c>
      <c r="DA45" s="3">
        <f t="shared" si="56"/>
        <v>2.918E-3</v>
      </c>
      <c r="DB45" s="3">
        <f t="shared" si="57"/>
        <v>2.9039999999999999E-3</v>
      </c>
      <c r="DC45" s="3">
        <f t="shared" si="58"/>
        <v>2.8900000000000002E-3</v>
      </c>
      <c r="DD45" s="3">
        <f t="shared" si="59"/>
        <v>2.8760000000000001E-3</v>
      </c>
      <c r="DE45" s="3">
        <f t="shared" si="60"/>
        <v>2.862E-3</v>
      </c>
      <c r="DF45" s="3">
        <f t="shared" si="61"/>
        <v>2.8479999999999998E-3</v>
      </c>
      <c r="DG45" s="3">
        <f t="shared" si="62"/>
        <v>2.8340000000000001E-3</v>
      </c>
      <c r="DH45" s="3">
        <v>2.82E-3</v>
      </c>
      <c r="DI45" s="3">
        <f t="shared" si="63"/>
        <v>2.7959999999999999E-3</v>
      </c>
      <c r="DJ45" s="3">
        <f t="shared" si="64"/>
        <v>2.7720000000000002E-3</v>
      </c>
      <c r="DK45" s="3">
        <f t="shared" si="65"/>
        <v>2.748E-3</v>
      </c>
      <c r="DL45" s="3">
        <f t="shared" si="66"/>
        <v>2.7239999999999999E-3</v>
      </c>
      <c r="DM45" s="3">
        <f t="shared" si="67"/>
        <v>2.7000000000000001E-3</v>
      </c>
      <c r="DN45" s="3">
        <f t="shared" si="68"/>
        <v>2.676E-3</v>
      </c>
      <c r="DO45" s="3">
        <f t="shared" si="69"/>
        <v>2.6519999999999998E-3</v>
      </c>
      <c r="DP45" s="3">
        <f t="shared" si="70"/>
        <v>2.6279999999999997E-3</v>
      </c>
      <c r="DQ45" s="3">
        <f t="shared" si="71"/>
        <v>2.604E-3</v>
      </c>
      <c r="DR45" s="3">
        <v>2.5799999999999998E-3</v>
      </c>
      <c r="DS45" s="3">
        <f t="shared" si="72"/>
        <v>2.5559999999999997E-3</v>
      </c>
      <c r="DT45" s="3">
        <f t="shared" si="73"/>
        <v>2.532E-3</v>
      </c>
      <c r="DU45" s="3">
        <f t="shared" si="74"/>
        <v>2.5079999999999998E-3</v>
      </c>
      <c r="DV45" s="3">
        <f t="shared" si="75"/>
        <v>2.4840000000000001E-3</v>
      </c>
      <c r="DW45" s="3">
        <f t="shared" si="76"/>
        <v>2.4599999999999999E-3</v>
      </c>
      <c r="DX45" s="3">
        <f t="shared" si="77"/>
        <v>2.4359999999999998E-3</v>
      </c>
      <c r="DY45" s="3">
        <f t="shared" si="78"/>
        <v>2.4120000000000001E-3</v>
      </c>
      <c r="DZ45" s="3">
        <f t="shared" si="79"/>
        <v>2.3879999999999999E-3</v>
      </c>
      <c r="EA45" s="3">
        <f t="shared" si="80"/>
        <v>2.3640000000000002E-3</v>
      </c>
      <c r="EB45" s="3">
        <v>2.3400000000000001E-3</v>
      </c>
      <c r="EC45" s="3">
        <f t="shared" si="81"/>
        <v>2.32E-3</v>
      </c>
      <c r="ED45" s="3">
        <f t="shared" si="82"/>
        <v>2.3E-3</v>
      </c>
      <c r="EE45" s="3">
        <f t="shared" si="83"/>
        <v>2.2799999999999999E-3</v>
      </c>
      <c r="EF45" s="3">
        <f t="shared" si="84"/>
        <v>2.2599999999999999E-3</v>
      </c>
      <c r="EG45" s="3">
        <f t="shared" si="85"/>
        <v>2.2399999999999998E-3</v>
      </c>
      <c r="EH45" s="3">
        <f t="shared" si="86"/>
        <v>2.2200000000000002E-3</v>
      </c>
      <c r="EI45" s="3">
        <f t="shared" si="87"/>
        <v>2.2000000000000001E-3</v>
      </c>
      <c r="EJ45" s="3">
        <f t="shared" si="88"/>
        <v>2.1800000000000001E-3</v>
      </c>
      <c r="EK45" s="3">
        <f t="shared" si="89"/>
        <v>2.16E-3</v>
      </c>
      <c r="EL45" s="3">
        <v>2.14E-3</v>
      </c>
      <c r="EM45" s="3">
        <f t="shared" si="90"/>
        <v>2.1219999999999998E-3</v>
      </c>
      <c r="EN45" s="3">
        <f t="shared" si="91"/>
        <v>2.104E-3</v>
      </c>
      <c r="EO45" s="3">
        <f t="shared" si="92"/>
        <v>2.0860000000000002E-3</v>
      </c>
      <c r="EP45" s="3">
        <f t="shared" si="93"/>
        <v>2.068E-3</v>
      </c>
      <c r="EQ45" s="3">
        <f t="shared" si="94"/>
        <v>2.0499999999999997E-3</v>
      </c>
      <c r="ER45" s="3">
        <f t="shared" si="95"/>
        <v>2.032E-3</v>
      </c>
      <c r="ES45" s="3">
        <f t="shared" si="96"/>
        <v>2.0140000000000002E-3</v>
      </c>
      <c r="ET45" s="3">
        <f t="shared" si="97"/>
        <v>1.9959999999999999E-3</v>
      </c>
      <c r="EU45" s="3">
        <f t="shared" si="98"/>
        <v>1.9779999999999997E-3</v>
      </c>
      <c r="EV45" s="3">
        <v>1.9599999999999999E-3</v>
      </c>
    </row>
    <row r="46" spans="1:171" x14ac:dyDescent="0.25">
      <c r="A46">
        <v>43</v>
      </c>
      <c r="B46" s="3">
        <f>I46+(S46-I46)*-7/10</f>
        <v>1.3443E-2</v>
      </c>
      <c r="C46" s="3">
        <f>I46+(S46-I46)*-6/10</f>
        <v>1.3184E-2</v>
      </c>
      <c r="D46" s="3">
        <f>I46+(S46-I46)*-5/10</f>
        <v>1.2924999999999999E-2</v>
      </c>
      <c r="E46" s="3">
        <f>I46+(S46-I46)*-4/10</f>
        <v>1.2666E-2</v>
      </c>
      <c r="F46" s="3">
        <f>I46+(S46-I46)*-3/10</f>
        <v>1.2407E-2</v>
      </c>
      <c r="G46" s="3">
        <f>I46+(S46-I46)*-2/10</f>
        <v>1.2147999999999999E-2</v>
      </c>
      <c r="H46" s="3">
        <f>I46+(S46-I46)*-1/10</f>
        <v>1.1889E-2</v>
      </c>
      <c r="I46" s="3">
        <v>1.163E-2</v>
      </c>
      <c r="J46" s="3">
        <f>I46+(S46-I46)*1/10</f>
        <v>1.1370999999999999E-2</v>
      </c>
      <c r="K46" s="3">
        <f>I46+(S46-I46)*2/10</f>
        <v>1.1112E-2</v>
      </c>
      <c r="L46" s="3">
        <f>I46+(S46-I46)*3/10</f>
        <v>1.0853E-2</v>
      </c>
      <c r="M46" s="3">
        <f>I46+(S46-I46)*4/10</f>
        <v>1.0593999999999999E-2</v>
      </c>
      <c r="N46" s="3">
        <f>I46+(S46-I46)*5/10</f>
        <v>1.0335E-2</v>
      </c>
      <c r="O46" s="3">
        <f>I46+(S46-I46)*6/10</f>
        <v>1.0076E-2</v>
      </c>
      <c r="P46" s="3">
        <f>I46+(S46-I46)*7/10</f>
        <v>9.8169999999999993E-3</v>
      </c>
      <c r="Q46" s="3">
        <f>I46+(S46-I46)*8/10</f>
        <v>9.5580000000000005E-3</v>
      </c>
      <c r="R46" s="3">
        <f>I46+(S46-I46)*9/10</f>
        <v>9.2989999999999982E-3</v>
      </c>
      <c r="S46" s="3">
        <v>9.0399999999999994E-3</v>
      </c>
      <c r="T46" s="3">
        <f>S46+(AC46-S46)*1/10</f>
        <v>9.0449999999999992E-3</v>
      </c>
      <c r="U46" s="3">
        <f>S46+(AC46-S46)*2/10</f>
        <v>9.049999999999999E-3</v>
      </c>
      <c r="V46" s="3">
        <f>S46+(AC46-S46)*3/10</f>
        <v>9.0550000000000005E-3</v>
      </c>
      <c r="W46" s="3">
        <f>S46+(AC46-S46)*4/10</f>
        <v>9.0600000000000003E-3</v>
      </c>
      <c r="X46" s="3">
        <f>S46+(AC46-S46)*5/10</f>
        <v>9.0650000000000001E-3</v>
      </c>
      <c r="Y46" s="3">
        <f>S46+(AC46-S46)*6/10</f>
        <v>9.0699999999999999E-3</v>
      </c>
      <c r="Z46" s="3">
        <f>S46+(AC46-S46)*7/10</f>
        <v>9.0749999999999997E-3</v>
      </c>
      <c r="AA46" s="3">
        <f>S46+(AC46-S46)*8/10</f>
        <v>9.0800000000000013E-3</v>
      </c>
      <c r="AB46" s="3">
        <f>S46+(AC46-S46)*9/10</f>
        <v>9.0850000000000011E-3</v>
      </c>
      <c r="AC46" s="3">
        <v>9.0900000000000009E-3</v>
      </c>
      <c r="AD46" s="3">
        <f>AC46+(AM46-AC46)*1/10</f>
        <v>8.9250000000000006E-3</v>
      </c>
      <c r="AE46" s="3">
        <f>AC46+(AM46-AC46)*2/10</f>
        <v>8.7600000000000004E-3</v>
      </c>
      <c r="AF46" s="3">
        <f>AC46+(AM46-AC46)*3/10</f>
        <v>8.5950000000000002E-3</v>
      </c>
      <c r="AG46" s="3">
        <f>AC46+(AM46-AC46)*4/10</f>
        <v>8.43E-3</v>
      </c>
      <c r="AH46" s="3">
        <f>AC46+(AM46-AC46)*5/10</f>
        <v>8.2650000000000015E-3</v>
      </c>
      <c r="AI46" s="3">
        <f>AC46+(AM46-AC46)*6/10</f>
        <v>8.1000000000000013E-3</v>
      </c>
      <c r="AJ46" s="3">
        <f>AC46+(AM46-AC46)*7/10</f>
        <v>7.9350000000000011E-3</v>
      </c>
      <c r="AK46" s="3">
        <f>AC46+(AM46-AC46)*8/10</f>
        <v>7.7700000000000009E-3</v>
      </c>
      <c r="AL46" s="3">
        <f>AC46+(AM46-AC46)*9/10</f>
        <v>7.6050000000000006E-3</v>
      </c>
      <c r="AM46" s="3">
        <v>7.4400000000000004E-3</v>
      </c>
      <c r="AN46" s="3">
        <f>AM46+(AP46-AM46)*1/3</f>
        <v>7.2966666666666666E-3</v>
      </c>
      <c r="AO46" s="3">
        <f>AM46+(AP46-AM46)*2/3</f>
        <v>7.1533333333333336E-3</v>
      </c>
      <c r="AP46" s="3">
        <v>7.0099999999999997E-3</v>
      </c>
      <c r="AQ46" s="3">
        <f t="shared" si="0"/>
        <v>6.868E-3</v>
      </c>
      <c r="AR46" s="3">
        <f t="shared" si="1"/>
        <v>6.7260000000000002E-3</v>
      </c>
      <c r="AS46" s="3">
        <f t="shared" si="2"/>
        <v>6.5839999999999996E-3</v>
      </c>
      <c r="AT46" s="3">
        <f t="shared" si="3"/>
        <v>6.4419999999999998E-3</v>
      </c>
      <c r="AU46" s="3">
        <f t="shared" si="4"/>
        <v>6.3E-3</v>
      </c>
      <c r="AV46" s="3">
        <f t="shared" si="5"/>
        <v>6.1580000000000003E-3</v>
      </c>
      <c r="AW46" s="3">
        <f t="shared" si="6"/>
        <v>6.0160000000000005E-3</v>
      </c>
      <c r="AX46" s="3">
        <f t="shared" si="7"/>
        <v>5.8740000000000007E-3</v>
      </c>
      <c r="AY46" s="3">
        <f t="shared" si="8"/>
        <v>5.7320000000000001E-3</v>
      </c>
      <c r="AZ46" s="3">
        <v>5.5900000000000004E-3</v>
      </c>
      <c r="BA46" s="3">
        <f t="shared" si="9"/>
        <v>5.5320000000000005E-3</v>
      </c>
      <c r="BB46" s="3">
        <f t="shared" si="10"/>
        <v>5.4740000000000006E-3</v>
      </c>
      <c r="BC46" s="3">
        <f t="shared" si="11"/>
        <v>5.4159999999999998E-3</v>
      </c>
      <c r="BD46" s="3">
        <f t="shared" si="12"/>
        <v>5.3579999999999999E-3</v>
      </c>
      <c r="BE46" s="3">
        <f t="shared" si="13"/>
        <v>5.3E-3</v>
      </c>
      <c r="BF46" s="3">
        <f t="shared" si="14"/>
        <v>5.2420000000000001E-3</v>
      </c>
      <c r="BG46" s="3">
        <f t="shared" si="15"/>
        <v>5.1840000000000002E-3</v>
      </c>
      <c r="BH46" s="3">
        <f t="shared" si="16"/>
        <v>5.1259999999999995E-3</v>
      </c>
      <c r="BI46" s="3">
        <f t="shared" si="17"/>
        <v>5.0679999999999996E-3</v>
      </c>
      <c r="BJ46" s="3">
        <v>5.0099999999999997E-3</v>
      </c>
      <c r="BK46" s="3">
        <f t="shared" si="18"/>
        <v>4.999E-3</v>
      </c>
      <c r="BL46" s="3">
        <f t="shared" si="19"/>
        <v>4.9879999999999994E-3</v>
      </c>
      <c r="BM46" s="3">
        <f t="shared" si="20"/>
        <v>4.9769999999999997E-3</v>
      </c>
      <c r="BN46" s="3">
        <f t="shared" si="21"/>
        <v>4.9659999999999999E-3</v>
      </c>
      <c r="BO46" s="3">
        <f t="shared" si="22"/>
        <v>4.9549999999999993E-3</v>
      </c>
      <c r="BP46" s="3">
        <f t="shared" si="23"/>
        <v>4.9439999999999996E-3</v>
      </c>
      <c r="BQ46" s="3">
        <f t="shared" si="24"/>
        <v>4.9329999999999999E-3</v>
      </c>
      <c r="BR46" s="3">
        <f t="shared" si="25"/>
        <v>4.9220000000000002E-3</v>
      </c>
      <c r="BS46" s="3">
        <f t="shared" si="26"/>
        <v>4.9109999999999996E-3</v>
      </c>
      <c r="BT46" s="3">
        <v>4.8999999999999998E-3</v>
      </c>
      <c r="BU46" s="3">
        <f t="shared" si="27"/>
        <v>4.764E-3</v>
      </c>
      <c r="BV46" s="3">
        <f t="shared" si="28"/>
        <v>4.6280000000000002E-3</v>
      </c>
      <c r="BW46" s="3">
        <f t="shared" si="29"/>
        <v>4.4920000000000003E-3</v>
      </c>
      <c r="BX46" s="3">
        <f t="shared" si="30"/>
        <v>4.3559999999999996E-3</v>
      </c>
      <c r="BY46" s="3">
        <f t="shared" si="31"/>
        <v>4.2199999999999998E-3</v>
      </c>
      <c r="BZ46" s="3">
        <f t="shared" si="32"/>
        <v>4.084E-3</v>
      </c>
      <c r="CA46" s="3">
        <f t="shared" si="33"/>
        <v>3.9480000000000001E-3</v>
      </c>
      <c r="CB46" s="3">
        <f t="shared" si="34"/>
        <v>3.8120000000000003E-3</v>
      </c>
      <c r="CC46" s="3">
        <f t="shared" si="35"/>
        <v>3.676E-3</v>
      </c>
      <c r="CD46" s="3">
        <v>3.5400000000000002E-3</v>
      </c>
      <c r="CE46" s="3">
        <f t="shared" si="36"/>
        <v>3.5760000000000002E-3</v>
      </c>
      <c r="CF46" s="3">
        <f t="shared" si="37"/>
        <v>3.6120000000000002E-3</v>
      </c>
      <c r="CG46" s="3">
        <f t="shared" si="38"/>
        <v>3.6480000000000002E-3</v>
      </c>
      <c r="CH46" s="3">
        <f t="shared" si="39"/>
        <v>3.6840000000000002E-3</v>
      </c>
      <c r="CI46" s="3">
        <f t="shared" si="40"/>
        <v>3.7200000000000002E-3</v>
      </c>
      <c r="CJ46" s="3">
        <f t="shared" si="41"/>
        <v>3.7559999999999998E-3</v>
      </c>
      <c r="CK46" s="3">
        <f t="shared" si="42"/>
        <v>3.7919999999999998E-3</v>
      </c>
      <c r="CL46" s="3">
        <f t="shared" si="43"/>
        <v>3.8279999999999998E-3</v>
      </c>
      <c r="CM46" s="3">
        <f t="shared" si="44"/>
        <v>3.8639999999999998E-3</v>
      </c>
      <c r="CN46" s="3">
        <v>3.8999999999999998E-3</v>
      </c>
      <c r="CO46" s="3">
        <f t="shared" si="45"/>
        <v>3.8309999999999998E-3</v>
      </c>
      <c r="CP46" s="3">
        <f t="shared" si="46"/>
        <v>3.7619999999999997E-3</v>
      </c>
      <c r="CQ46" s="3">
        <f t="shared" si="47"/>
        <v>3.6930000000000001E-3</v>
      </c>
      <c r="CR46" s="3">
        <f t="shared" si="48"/>
        <v>3.6240000000000001E-3</v>
      </c>
      <c r="CS46" s="3">
        <f t="shared" si="49"/>
        <v>3.555E-3</v>
      </c>
      <c r="CT46" s="3">
        <f t="shared" si="50"/>
        <v>3.4859999999999999E-3</v>
      </c>
      <c r="CU46" s="3">
        <f t="shared" si="51"/>
        <v>3.4169999999999999E-3</v>
      </c>
      <c r="CV46" s="3">
        <f t="shared" si="52"/>
        <v>3.3480000000000003E-3</v>
      </c>
      <c r="CW46" s="3">
        <f t="shared" si="53"/>
        <v>3.2790000000000002E-3</v>
      </c>
      <c r="CX46" s="3">
        <v>3.2100000000000002E-3</v>
      </c>
      <c r="CY46" s="3">
        <f t="shared" si="54"/>
        <v>3.1910000000000003E-3</v>
      </c>
      <c r="CZ46" s="3">
        <f t="shared" si="55"/>
        <v>3.1720000000000003E-3</v>
      </c>
      <c r="DA46" s="3">
        <f t="shared" si="56"/>
        <v>3.153E-3</v>
      </c>
      <c r="DB46" s="3">
        <f t="shared" si="57"/>
        <v>3.1340000000000001E-3</v>
      </c>
      <c r="DC46" s="3">
        <f t="shared" si="58"/>
        <v>3.1150000000000001E-3</v>
      </c>
      <c r="DD46" s="3">
        <f t="shared" si="59"/>
        <v>3.0960000000000002E-3</v>
      </c>
      <c r="DE46" s="3">
        <f t="shared" si="60"/>
        <v>3.0770000000000003E-3</v>
      </c>
      <c r="DF46" s="3">
        <f t="shared" si="61"/>
        <v>3.058E-3</v>
      </c>
      <c r="DG46" s="3">
        <f t="shared" si="62"/>
        <v>3.039E-3</v>
      </c>
      <c r="DH46" s="3">
        <v>3.0200000000000001E-3</v>
      </c>
      <c r="DI46" s="3">
        <f t="shared" si="63"/>
        <v>2.9940000000000001E-3</v>
      </c>
      <c r="DJ46" s="3">
        <f t="shared" si="64"/>
        <v>2.9680000000000002E-3</v>
      </c>
      <c r="DK46" s="3">
        <f t="shared" si="65"/>
        <v>2.9420000000000002E-3</v>
      </c>
      <c r="DL46" s="3">
        <f t="shared" si="66"/>
        <v>2.9160000000000002E-3</v>
      </c>
      <c r="DM46" s="3">
        <f t="shared" si="67"/>
        <v>2.8900000000000002E-3</v>
      </c>
      <c r="DN46" s="3">
        <f t="shared" si="68"/>
        <v>2.8639999999999998E-3</v>
      </c>
      <c r="DO46" s="3">
        <f t="shared" si="69"/>
        <v>2.8379999999999998E-3</v>
      </c>
      <c r="DP46" s="3">
        <f t="shared" si="70"/>
        <v>2.8119999999999998E-3</v>
      </c>
      <c r="DQ46" s="3">
        <f t="shared" si="71"/>
        <v>2.7859999999999998E-3</v>
      </c>
      <c r="DR46" s="3">
        <v>2.7599999999999999E-3</v>
      </c>
      <c r="DS46" s="3">
        <f t="shared" si="72"/>
        <v>2.735E-3</v>
      </c>
      <c r="DT46" s="3">
        <f t="shared" si="73"/>
        <v>2.7099999999999997E-3</v>
      </c>
      <c r="DU46" s="3">
        <f t="shared" si="74"/>
        <v>2.6849999999999999E-3</v>
      </c>
      <c r="DV46" s="3">
        <f t="shared" si="75"/>
        <v>2.66E-3</v>
      </c>
      <c r="DW46" s="3">
        <f t="shared" si="76"/>
        <v>2.6350000000000002E-3</v>
      </c>
      <c r="DX46" s="3">
        <f t="shared" si="77"/>
        <v>2.6099999999999999E-3</v>
      </c>
      <c r="DY46" s="3">
        <f t="shared" si="78"/>
        <v>2.5850000000000001E-3</v>
      </c>
      <c r="DZ46" s="3">
        <f t="shared" si="79"/>
        <v>2.5600000000000002E-3</v>
      </c>
      <c r="EA46" s="3">
        <f t="shared" si="80"/>
        <v>2.5349999999999999E-3</v>
      </c>
      <c r="EB46" s="3">
        <v>2.5100000000000001E-3</v>
      </c>
      <c r="EC46" s="3">
        <f t="shared" si="81"/>
        <v>2.4880000000000002E-3</v>
      </c>
      <c r="ED46" s="3">
        <f t="shared" si="82"/>
        <v>2.4659999999999999E-3</v>
      </c>
      <c r="EE46" s="3">
        <f t="shared" si="83"/>
        <v>2.444E-3</v>
      </c>
      <c r="EF46" s="3">
        <f t="shared" si="84"/>
        <v>2.4220000000000001E-3</v>
      </c>
      <c r="EG46" s="3">
        <f t="shared" si="85"/>
        <v>2.4000000000000002E-3</v>
      </c>
      <c r="EH46" s="3">
        <f t="shared" si="86"/>
        <v>2.3779999999999999E-3</v>
      </c>
      <c r="EI46" s="3">
        <f t="shared" si="87"/>
        <v>2.356E-3</v>
      </c>
      <c r="EJ46" s="3">
        <f t="shared" si="88"/>
        <v>2.3340000000000001E-3</v>
      </c>
      <c r="EK46" s="3">
        <f t="shared" si="89"/>
        <v>2.3119999999999998E-3</v>
      </c>
      <c r="EL46" s="3">
        <v>2.2899999999999999E-3</v>
      </c>
      <c r="EM46" s="3">
        <f t="shared" si="90"/>
        <v>2.2699999999999999E-3</v>
      </c>
      <c r="EN46" s="3">
        <f t="shared" si="91"/>
        <v>2.2499999999999998E-3</v>
      </c>
      <c r="EO46" s="3">
        <f t="shared" si="92"/>
        <v>2.2299999999999998E-3</v>
      </c>
      <c r="EP46" s="3">
        <f t="shared" si="93"/>
        <v>2.2099999999999997E-3</v>
      </c>
      <c r="EQ46" s="3">
        <f t="shared" si="94"/>
        <v>2.1900000000000001E-3</v>
      </c>
      <c r="ER46" s="3">
        <f t="shared" si="95"/>
        <v>2.1700000000000001E-3</v>
      </c>
      <c r="ES46" s="3">
        <f t="shared" si="96"/>
        <v>2.15E-3</v>
      </c>
      <c r="ET46" s="3">
        <f t="shared" si="97"/>
        <v>2.1299999999999999E-3</v>
      </c>
      <c r="EU46" s="3">
        <f t="shared" si="98"/>
        <v>2.1099999999999999E-3</v>
      </c>
      <c r="EV46" s="3">
        <v>2.0899999999999998E-3</v>
      </c>
    </row>
    <row r="47" spans="1:171" x14ac:dyDescent="0.25">
      <c r="A47">
        <v>44</v>
      </c>
      <c r="B47" s="3">
        <f>H47+(R47-H47)*-6/10</f>
        <v>1.3756000000000001E-2</v>
      </c>
      <c r="C47" s="3">
        <f>H47+(R47-H47)*-5/10</f>
        <v>1.3485E-2</v>
      </c>
      <c r="D47" s="3">
        <f>H47+(R47-H47)*-4/10</f>
        <v>1.3214E-2</v>
      </c>
      <c r="E47" s="3">
        <f>H47+(R47-H47)*-3/10</f>
        <v>1.2943E-2</v>
      </c>
      <c r="F47" s="3">
        <f>H47+(R47-H47)*-2/10</f>
        <v>1.2672000000000001E-2</v>
      </c>
      <c r="G47" s="3">
        <f>H47+(R47-H47)*-1/10</f>
        <v>1.2401000000000001E-2</v>
      </c>
      <c r="H47" s="3">
        <v>1.213E-2</v>
      </c>
      <c r="I47" s="3">
        <f>H47+(R47-H47)*1/10</f>
        <v>1.1859E-2</v>
      </c>
      <c r="J47" s="3">
        <f>H47+(R47-H47)*2/10</f>
        <v>1.1587999999999999E-2</v>
      </c>
      <c r="K47" s="3">
        <f>H47+(R47-H47)*3/10</f>
        <v>1.1317000000000001E-2</v>
      </c>
      <c r="L47" s="3">
        <f>H47+(R47-H47)*4/10</f>
        <v>1.1046E-2</v>
      </c>
      <c r="M47" s="3">
        <f>H47+(R47-H47)*5/10</f>
        <v>1.0775E-2</v>
      </c>
      <c r="N47" s="3">
        <f>H47+(R47-H47)*6/10</f>
        <v>1.0503999999999999E-2</v>
      </c>
      <c r="O47" s="3">
        <f>H47+(R47-H47)*7/10</f>
        <v>1.0232999999999999E-2</v>
      </c>
      <c r="P47" s="3">
        <f>H47+(R47-H47)*8/10</f>
        <v>9.9619999999999986E-3</v>
      </c>
      <c r="Q47" s="3">
        <f>H47+(R47-H47)*9/10</f>
        <v>9.691E-3</v>
      </c>
      <c r="R47" s="3">
        <v>9.4199999999999996E-3</v>
      </c>
      <c r="S47" s="3">
        <f>R47+(AB47-R47)*1/10</f>
        <v>9.4369999999999992E-3</v>
      </c>
      <c r="T47" s="3">
        <f>R47+(AB47-R47)*2/10</f>
        <v>9.4539999999999989E-3</v>
      </c>
      <c r="U47" s="3">
        <f>R47+(AB47-R47)*3/10</f>
        <v>9.4710000000000003E-3</v>
      </c>
      <c r="V47" s="3">
        <f>R47+(AB47-R47)*4/10</f>
        <v>9.4879999999999999E-3</v>
      </c>
      <c r="W47" s="3">
        <f>R47+(AB47-R47)*5/10</f>
        <v>9.5049999999999996E-3</v>
      </c>
      <c r="X47" s="3">
        <f>R47+(AB47-R47)*6/10</f>
        <v>9.5219999999999992E-3</v>
      </c>
      <c r="Y47" s="3">
        <f>R47+(AB47-R47)*7/10</f>
        <v>9.5389999999999989E-3</v>
      </c>
      <c r="Z47" s="3">
        <f>R47+(AB47-R47)*8/10</f>
        <v>9.5560000000000003E-3</v>
      </c>
      <c r="AA47" s="3">
        <f>R47+(AB47-R47)*9/10</f>
        <v>9.5729999999999999E-3</v>
      </c>
      <c r="AB47" s="3">
        <v>9.5899999999999996E-3</v>
      </c>
      <c r="AC47" s="3">
        <f>AB47+(AL47-AB47)*1/10</f>
        <v>9.4299999999999991E-3</v>
      </c>
      <c r="AD47" s="3">
        <f>AB47+(AL47-AB47)*2/10</f>
        <v>9.2700000000000005E-3</v>
      </c>
      <c r="AE47" s="3">
        <f>AB47+(AL47-AB47)*3/10</f>
        <v>9.11E-3</v>
      </c>
      <c r="AF47" s="3">
        <f>AB47+(AL47-AB47)*4/10</f>
        <v>8.9499999999999996E-3</v>
      </c>
      <c r="AG47" s="3">
        <f>AB47+(AL47-AB47)*5/10</f>
        <v>8.7899999999999992E-3</v>
      </c>
      <c r="AH47" s="3">
        <f>AB47+(AL47-AB47)*6/10</f>
        <v>8.6300000000000005E-3</v>
      </c>
      <c r="AI47" s="3">
        <f>AB47+(AL47-AB47)*7/10</f>
        <v>8.4700000000000001E-3</v>
      </c>
      <c r="AJ47" s="3">
        <f>AB47+(AL47-AB47)*8/10</f>
        <v>8.3099999999999997E-3</v>
      </c>
      <c r="AK47" s="3">
        <f>AB47+(AL47-AB47)*9/10</f>
        <v>8.150000000000001E-3</v>
      </c>
      <c r="AL47" s="3">
        <v>7.9900000000000006E-3</v>
      </c>
      <c r="AM47" s="3">
        <f>AL47+(AP47-AL47)*1/4</f>
        <v>7.7950000000000007E-3</v>
      </c>
      <c r="AN47" s="3">
        <f>AL47+(AP47-AL47)*2/4</f>
        <v>7.6000000000000009E-3</v>
      </c>
      <c r="AO47" s="3">
        <f>AL47+(AP47-AL47)*3/4</f>
        <v>7.4050000000000001E-3</v>
      </c>
      <c r="AP47" s="3">
        <v>7.2100000000000003E-3</v>
      </c>
      <c r="AQ47" s="3">
        <f t="shared" si="0"/>
        <v>7.0559999999999998E-3</v>
      </c>
      <c r="AR47" s="3">
        <f t="shared" si="1"/>
        <v>6.9020000000000001E-3</v>
      </c>
      <c r="AS47" s="3">
        <f t="shared" si="2"/>
        <v>6.7480000000000005E-3</v>
      </c>
      <c r="AT47" s="3">
        <f t="shared" si="3"/>
        <v>6.594E-3</v>
      </c>
      <c r="AU47" s="3">
        <f t="shared" si="4"/>
        <v>6.4399999999999995E-3</v>
      </c>
      <c r="AV47" s="3">
        <f t="shared" si="5"/>
        <v>6.2859999999999999E-3</v>
      </c>
      <c r="AW47" s="3">
        <f t="shared" si="6"/>
        <v>6.1320000000000003E-3</v>
      </c>
      <c r="AX47" s="3">
        <f t="shared" si="7"/>
        <v>5.9779999999999998E-3</v>
      </c>
      <c r="AY47" s="3">
        <f t="shared" si="8"/>
        <v>5.8239999999999993E-3</v>
      </c>
      <c r="AZ47" s="3">
        <v>5.6699999999999997E-3</v>
      </c>
      <c r="BA47" s="3">
        <f t="shared" si="9"/>
        <v>5.6600000000000001E-3</v>
      </c>
      <c r="BB47" s="3">
        <f t="shared" si="10"/>
        <v>5.6499999999999996E-3</v>
      </c>
      <c r="BC47" s="3">
        <f t="shared" si="11"/>
        <v>5.64E-3</v>
      </c>
      <c r="BD47" s="3">
        <f t="shared" si="12"/>
        <v>5.6299999999999996E-3</v>
      </c>
      <c r="BE47" s="3">
        <f t="shared" si="13"/>
        <v>5.62E-3</v>
      </c>
      <c r="BF47" s="3">
        <f t="shared" si="14"/>
        <v>5.6100000000000004E-3</v>
      </c>
      <c r="BG47" s="3">
        <f t="shared" si="15"/>
        <v>5.5999999999999999E-3</v>
      </c>
      <c r="BH47" s="3">
        <f t="shared" si="16"/>
        <v>5.5900000000000004E-3</v>
      </c>
      <c r="BI47" s="3">
        <f t="shared" si="17"/>
        <v>5.5799999999999999E-3</v>
      </c>
      <c r="BJ47" s="3">
        <v>5.5700000000000003E-3</v>
      </c>
      <c r="BK47" s="3">
        <f t="shared" si="18"/>
        <v>5.5330000000000006E-3</v>
      </c>
      <c r="BL47" s="3">
        <f t="shared" si="19"/>
        <v>5.496E-3</v>
      </c>
      <c r="BM47" s="3">
        <f t="shared" si="20"/>
        <v>5.4590000000000003E-3</v>
      </c>
      <c r="BN47" s="3">
        <f t="shared" si="21"/>
        <v>5.4219999999999997E-3</v>
      </c>
      <c r="BO47" s="3">
        <f t="shared" si="22"/>
        <v>5.385E-3</v>
      </c>
      <c r="BP47" s="3">
        <f t="shared" si="23"/>
        <v>5.3480000000000003E-3</v>
      </c>
      <c r="BQ47" s="3">
        <f t="shared" si="24"/>
        <v>5.3109999999999997E-3</v>
      </c>
      <c r="BR47" s="3">
        <f t="shared" si="25"/>
        <v>5.274E-3</v>
      </c>
      <c r="BS47" s="3">
        <f t="shared" si="26"/>
        <v>5.2369999999999995E-3</v>
      </c>
      <c r="BT47" s="3">
        <v>5.1999999999999998E-3</v>
      </c>
      <c r="BU47" s="3">
        <f t="shared" si="27"/>
        <v>5.0679999999999996E-3</v>
      </c>
      <c r="BV47" s="3">
        <f t="shared" si="28"/>
        <v>4.9359999999999994E-3</v>
      </c>
      <c r="BW47" s="3">
        <f t="shared" si="29"/>
        <v>4.8040000000000001E-3</v>
      </c>
      <c r="BX47" s="3">
        <f t="shared" si="30"/>
        <v>4.6719999999999999E-3</v>
      </c>
      <c r="BY47" s="3">
        <f t="shared" si="31"/>
        <v>4.5399999999999998E-3</v>
      </c>
      <c r="BZ47" s="3">
        <f t="shared" si="32"/>
        <v>4.4080000000000005E-3</v>
      </c>
      <c r="CA47" s="3">
        <f t="shared" si="33"/>
        <v>4.2760000000000003E-3</v>
      </c>
      <c r="CB47" s="3">
        <f t="shared" si="34"/>
        <v>4.1440000000000001E-3</v>
      </c>
      <c r="CC47" s="3">
        <f t="shared" si="35"/>
        <v>4.0119999999999999E-3</v>
      </c>
      <c r="CD47" s="3">
        <v>3.8800000000000002E-3</v>
      </c>
      <c r="CE47" s="3">
        <f t="shared" si="36"/>
        <v>3.9060000000000002E-3</v>
      </c>
      <c r="CF47" s="3">
        <f t="shared" si="37"/>
        <v>3.9319999999999997E-3</v>
      </c>
      <c r="CG47" s="3">
        <f t="shared" si="38"/>
        <v>3.9579999999999997E-3</v>
      </c>
      <c r="CH47" s="3">
        <f t="shared" si="39"/>
        <v>3.9839999999999997E-3</v>
      </c>
      <c r="CI47" s="3">
        <f t="shared" si="40"/>
        <v>4.0099999999999997E-3</v>
      </c>
      <c r="CJ47" s="3">
        <f t="shared" si="41"/>
        <v>4.0359999999999997E-3</v>
      </c>
      <c r="CK47" s="3">
        <f t="shared" si="42"/>
        <v>4.0619999999999996E-3</v>
      </c>
      <c r="CL47" s="3">
        <f t="shared" si="43"/>
        <v>4.0879999999999996E-3</v>
      </c>
      <c r="CM47" s="3">
        <f t="shared" si="44"/>
        <v>4.1139999999999996E-3</v>
      </c>
      <c r="CN47" s="3">
        <v>4.1399999999999996E-3</v>
      </c>
      <c r="CO47" s="3">
        <f t="shared" si="45"/>
        <v>4.0729999999999994E-3</v>
      </c>
      <c r="CP47" s="3">
        <f t="shared" si="46"/>
        <v>4.006E-3</v>
      </c>
      <c r="CQ47" s="3">
        <f t="shared" si="47"/>
        <v>3.9389999999999998E-3</v>
      </c>
      <c r="CR47" s="3">
        <f t="shared" si="48"/>
        <v>3.8719999999999996E-3</v>
      </c>
      <c r="CS47" s="3">
        <f t="shared" si="49"/>
        <v>3.8049999999999998E-3</v>
      </c>
      <c r="CT47" s="3">
        <f t="shared" si="50"/>
        <v>3.738E-3</v>
      </c>
      <c r="CU47" s="3">
        <f t="shared" si="51"/>
        <v>3.6709999999999998E-3</v>
      </c>
      <c r="CV47" s="3">
        <f t="shared" si="52"/>
        <v>3.604E-3</v>
      </c>
      <c r="CW47" s="3">
        <f t="shared" si="53"/>
        <v>3.5370000000000002E-3</v>
      </c>
      <c r="CX47" s="3">
        <v>3.47E-3</v>
      </c>
      <c r="CY47" s="3">
        <f t="shared" si="54"/>
        <v>3.447E-3</v>
      </c>
      <c r="CZ47" s="3">
        <f t="shared" si="55"/>
        <v>3.424E-3</v>
      </c>
      <c r="DA47" s="3">
        <f t="shared" si="56"/>
        <v>3.4009999999999999E-3</v>
      </c>
      <c r="DB47" s="3">
        <f t="shared" si="57"/>
        <v>3.3779999999999999E-3</v>
      </c>
      <c r="DC47" s="3">
        <f t="shared" si="58"/>
        <v>3.3549999999999999E-3</v>
      </c>
      <c r="DD47" s="3">
        <f t="shared" si="59"/>
        <v>3.3319999999999999E-3</v>
      </c>
      <c r="DE47" s="3">
        <f t="shared" si="60"/>
        <v>3.3089999999999999E-3</v>
      </c>
      <c r="DF47" s="3">
        <f t="shared" si="61"/>
        <v>3.2859999999999999E-3</v>
      </c>
      <c r="DG47" s="3">
        <f t="shared" si="62"/>
        <v>3.2629999999999998E-3</v>
      </c>
      <c r="DH47" s="3">
        <v>3.2399999999999998E-3</v>
      </c>
      <c r="DI47" s="3">
        <f t="shared" si="63"/>
        <v>3.2099999999999997E-3</v>
      </c>
      <c r="DJ47" s="3">
        <f t="shared" si="64"/>
        <v>3.1799999999999997E-3</v>
      </c>
      <c r="DK47" s="3">
        <f t="shared" si="65"/>
        <v>3.15E-3</v>
      </c>
      <c r="DL47" s="3">
        <f t="shared" si="66"/>
        <v>3.1199999999999999E-3</v>
      </c>
      <c r="DM47" s="3">
        <f t="shared" si="67"/>
        <v>3.0899999999999999E-3</v>
      </c>
      <c r="DN47" s="3">
        <f t="shared" si="68"/>
        <v>3.0599999999999998E-3</v>
      </c>
      <c r="DO47" s="3">
        <f t="shared" si="69"/>
        <v>3.0299999999999997E-3</v>
      </c>
      <c r="DP47" s="3">
        <f t="shared" si="70"/>
        <v>3.0000000000000001E-3</v>
      </c>
      <c r="DQ47" s="3">
        <f t="shared" si="71"/>
        <v>2.97E-3</v>
      </c>
      <c r="DR47" s="3">
        <v>2.9399999999999999E-3</v>
      </c>
      <c r="DS47" s="3">
        <f t="shared" si="72"/>
        <v>2.9129999999999998E-3</v>
      </c>
      <c r="DT47" s="3">
        <f t="shared" si="73"/>
        <v>2.8860000000000001E-3</v>
      </c>
      <c r="DU47" s="3">
        <f t="shared" si="74"/>
        <v>2.859E-3</v>
      </c>
      <c r="DV47" s="3">
        <f t="shared" si="75"/>
        <v>2.8319999999999999E-3</v>
      </c>
      <c r="DW47" s="3">
        <f t="shared" si="76"/>
        <v>2.8050000000000002E-3</v>
      </c>
      <c r="DX47" s="3">
        <f t="shared" si="77"/>
        <v>2.7780000000000001E-3</v>
      </c>
      <c r="DY47" s="3">
        <f t="shared" si="78"/>
        <v>2.751E-3</v>
      </c>
      <c r="DZ47" s="3">
        <f t="shared" si="79"/>
        <v>2.7239999999999999E-3</v>
      </c>
      <c r="EA47" s="3">
        <f t="shared" si="80"/>
        <v>2.6970000000000002E-3</v>
      </c>
      <c r="EB47" s="3">
        <v>2.6700000000000001E-3</v>
      </c>
      <c r="EC47" s="3">
        <f t="shared" si="81"/>
        <v>2.647E-3</v>
      </c>
      <c r="ED47" s="3">
        <f t="shared" si="82"/>
        <v>2.624E-3</v>
      </c>
      <c r="EE47" s="3">
        <f t="shared" si="83"/>
        <v>2.601E-3</v>
      </c>
      <c r="EF47" s="3">
        <f t="shared" si="84"/>
        <v>2.578E-3</v>
      </c>
      <c r="EG47" s="3">
        <f t="shared" si="85"/>
        <v>2.555E-3</v>
      </c>
      <c r="EH47" s="3">
        <f t="shared" si="86"/>
        <v>2.532E-3</v>
      </c>
      <c r="EI47" s="3">
        <f t="shared" si="87"/>
        <v>2.5089999999999999E-3</v>
      </c>
      <c r="EJ47" s="3">
        <f t="shared" si="88"/>
        <v>2.4859999999999999E-3</v>
      </c>
      <c r="EK47" s="3">
        <f t="shared" si="89"/>
        <v>2.4629999999999999E-3</v>
      </c>
      <c r="EL47" s="3">
        <v>2.4399999999999999E-3</v>
      </c>
      <c r="EM47" s="3">
        <f t="shared" si="90"/>
        <v>2.4190000000000001E-3</v>
      </c>
      <c r="EN47" s="3">
        <f t="shared" si="91"/>
        <v>2.398E-3</v>
      </c>
      <c r="EO47" s="3">
        <f t="shared" si="92"/>
        <v>2.3769999999999998E-3</v>
      </c>
      <c r="EP47" s="3">
        <f t="shared" si="93"/>
        <v>2.356E-3</v>
      </c>
      <c r="EQ47" s="3">
        <f t="shared" si="94"/>
        <v>2.3350000000000003E-3</v>
      </c>
      <c r="ER47" s="3">
        <f t="shared" si="95"/>
        <v>2.3140000000000001E-3</v>
      </c>
      <c r="ES47" s="3">
        <f t="shared" si="96"/>
        <v>2.2929999999999999E-3</v>
      </c>
      <c r="ET47" s="3">
        <f t="shared" si="97"/>
        <v>2.2720000000000001E-3</v>
      </c>
      <c r="EU47" s="3">
        <f t="shared" si="98"/>
        <v>2.2510000000000004E-3</v>
      </c>
      <c r="EV47" s="3">
        <v>2.2300000000000002E-3</v>
      </c>
    </row>
    <row r="48" spans="1:171" x14ac:dyDescent="0.25">
      <c r="A48">
        <v>45</v>
      </c>
      <c r="B48" s="3">
        <f>G48+(Q48-G48)*-5/10</f>
        <v>1.4119999999999999E-2</v>
      </c>
      <c r="C48" s="3">
        <f>G48+(Q48-G48)*-4/10</f>
        <v>1.3835999999999999E-2</v>
      </c>
      <c r="D48" s="3">
        <f>G48+(Q48-G48)*-3/10</f>
        <v>1.3552E-2</v>
      </c>
      <c r="E48" s="3">
        <f>G48+(Q48-G48)*-2/10</f>
        <v>1.3267999999999999E-2</v>
      </c>
      <c r="F48" s="3">
        <f>G48+(Q48-G48)*-1/10</f>
        <v>1.2983999999999999E-2</v>
      </c>
      <c r="G48" s="3">
        <v>1.2699999999999999E-2</v>
      </c>
      <c r="H48" s="3">
        <f>G48+(Q48-G48)*1/10</f>
        <v>1.2416E-2</v>
      </c>
      <c r="I48" s="3">
        <f>G48+(Q48-G48)*2/10</f>
        <v>1.2132E-2</v>
      </c>
      <c r="J48" s="3">
        <f>G48+(Q48-G48)*3/10</f>
        <v>1.1847999999999999E-2</v>
      </c>
      <c r="K48" s="3">
        <f>G48+(Q48-G48)*4/10</f>
        <v>1.1564E-2</v>
      </c>
      <c r="L48" s="3">
        <f>G48+(Q48-G48)*5/10</f>
        <v>1.128E-2</v>
      </c>
      <c r="M48" s="3">
        <f>G48+(Q48-G48)*6/10</f>
        <v>1.0996000000000001E-2</v>
      </c>
      <c r="N48" s="3">
        <f>G48+(Q48-G48)*7/10</f>
        <v>1.0711999999999999E-2</v>
      </c>
      <c r="O48" s="3">
        <f>G48+(Q48-G48)*8/10</f>
        <v>1.0428E-2</v>
      </c>
      <c r="P48" s="3">
        <f>G48+(Q48-G48)*9/10</f>
        <v>1.0144E-2</v>
      </c>
      <c r="Q48" s="3">
        <v>9.8600000000000007E-3</v>
      </c>
      <c r="R48" s="3">
        <f>Q48+(AA48-Q48)*1/10</f>
        <v>9.887E-3</v>
      </c>
      <c r="S48" s="3">
        <f>Q48+(AA48-Q48)*2/10</f>
        <v>9.9140000000000009E-3</v>
      </c>
      <c r="T48" s="3">
        <f>Q48+(AA48-Q48)*3/10</f>
        <v>9.9410000000000002E-3</v>
      </c>
      <c r="U48" s="3">
        <f>Q48+(AA48-Q48)*4/10</f>
        <v>9.9680000000000012E-3</v>
      </c>
      <c r="V48" s="3">
        <f>Q48+(AA48-Q48)*5/10</f>
        <v>9.9950000000000004E-3</v>
      </c>
      <c r="W48" s="3">
        <f>Q48+(AA48-Q48)*6/10</f>
        <v>1.0022E-2</v>
      </c>
      <c r="X48" s="3">
        <f>Q48+(AA48-Q48)*7/10</f>
        <v>1.0049000000000001E-2</v>
      </c>
      <c r="Y48" s="3">
        <f>Q48+(AA48-Q48)*8/10</f>
        <v>1.0076E-2</v>
      </c>
      <c r="Z48" s="3">
        <f>Q48+(AA48-Q48)*9/10</f>
        <v>1.0103000000000001E-2</v>
      </c>
      <c r="AA48" s="3">
        <v>1.013E-2</v>
      </c>
      <c r="AB48" s="3">
        <f>AA48+(AK48-AA48)*1/10</f>
        <v>9.9769999999999998E-3</v>
      </c>
      <c r="AC48" s="3">
        <f>AA48+(AK48-AA48)*2/10</f>
        <v>9.8239999999999994E-3</v>
      </c>
      <c r="AD48" s="3">
        <f>AA48+(AK48-AA48)*3/10</f>
        <v>9.6710000000000008E-3</v>
      </c>
      <c r="AE48" s="3">
        <f>AA48+(AK48-AA48)*4/10</f>
        <v>9.5180000000000004E-3</v>
      </c>
      <c r="AF48" s="3">
        <f>AA48+(AK48-AA48)*5/10</f>
        <v>9.3650000000000001E-3</v>
      </c>
      <c r="AG48" s="3">
        <f>AA48+(AK48-AA48)*6/10</f>
        <v>9.2119999999999997E-3</v>
      </c>
      <c r="AH48" s="3">
        <f>AA48+(AK48-AA48)*7/10</f>
        <v>9.0589999999999993E-3</v>
      </c>
      <c r="AI48" s="3">
        <f>AA48+(AK48-AA48)*8/10</f>
        <v>8.9060000000000007E-3</v>
      </c>
      <c r="AJ48" s="3">
        <f>AA48+(AK48-AA48)*9/10</f>
        <v>8.7530000000000004E-3</v>
      </c>
      <c r="AK48" s="3">
        <v>8.6E-3</v>
      </c>
      <c r="AL48" s="3">
        <f>AK48+(AP48-AK48)*1/5</f>
        <v>8.43E-3</v>
      </c>
      <c r="AM48" s="3">
        <f>AK48+(AP48-AK48)*2/5</f>
        <v>8.26E-3</v>
      </c>
      <c r="AN48" s="3">
        <f>AK48+(AP48-AK48)*3/5</f>
        <v>8.09E-3</v>
      </c>
      <c r="AO48" s="3">
        <f>AK48+(AP48-AK48)*4/5</f>
        <v>7.92E-3</v>
      </c>
      <c r="AP48" s="3">
        <v>7.7499999999999999E-3</v>
      </c>
      <c r="AQ48" s="3">
        <f t="shared" si="0"/>
        <v>7.5919999999999998E-3</v>
      </c>
      <c r="AR48" s="3">
        <f t="shared" si="1"/>
        <v>7.4339999999999996E-3</v>
      </c>
      <c r="AS48" s="3">
        <f t="shared" si="2"/>
        <v>7.2760000000000003E-3</v>
      </c>
      <c r="AT48" s="3">
        <f t="shared" si="3"/>
        <v>7.1180000000000002E-3</v>
      </c>
      <c r="AU48" s="3">
        <f t="shared" si="4"/>
        <v>6.96E-3</v>
      </c>
      <c r="AV48" s="3">
        <f t="shared" si="5"/>
        <v>6.8019999999999999E-3</v>
      </c>
      <c r="AW48" s="3">
        <f t="shared" si="6"/>
        <v>6.6440000000000006E-3</v>
      </c>
      <c r="AX48" s="3">
        <f t="shared" si="7"/>
        <v>6.4860000000000004E-3</v>
      </c>
      <c r="AY48" s="3">
        <f t="shared" si="8"/>
        <v>6.3280000000000003E-3</v>
      </c>
      <c r="AZ48" s="3">
        <v>6.1700000000000001E-3</v>
      </c>
      <c r="BA48" s="3">
        <f t="shared" si="9"/>
        <v>6.1609999999999998E-3</v>
      </c>
      <c r="BB48" s="3">
        <f t="shared" si="10"/>
        <v>6.1520000000000004E-3</v>
      </c>
      <c r="BC48" s="3">
        <f t="shared" si="11"/>
        <v>6.143E-3</v>
      </c>
      <c r="BD48" s="3">
        <f t="shared" si="12"/>
        <v>6.1340000000000006E-3</v>
      </c>
      <c r="BE48" s="3">
        <f t="shared" si="13"/>
        <v>6.1250000000000002E-3</v>
      </c>
      <c r="BF48" s="3">
        <f t="shared" si="14"/>
        <v>6.1159999999999999E-3</v>
      </c>
      <c r="BG48" s="3">
        <f t="shared" si="15"/>
        <v>6.1070000000000004E-3</v>
      </c>
      <c r="BH48" s="3">
        <f t="shared" si="16"/>
        <v>6.0980000000000001E-3</v>
      </c>
      <c r="BI48" s="3">
        <f t="shared" si="17"/>
        <v>6.0890000000000007E-3</v>
      </c>
      <c r="BJ48" s="3">
        <v>6.0800000000000003E-3</v>
      </c>
      <c r="BK48" s="3">
        <f t="shared" si="18"/>
        <v>6.0210000000000003E-3</v>
      </c>
      <c r="BL48" s="3">
        <f t="shared" si="19"/>
        <v>5.9620000000000003E-3</v>
      </c>
      <c r="BM48" s="3">
        <f t="shared" si="20"/>
        <v>5.9030000000000003E-3</v>
      </c>
      <c r="BN48" s="3">
        <f t="shared" si="21"/>
        <v>5.8440000000000002E-3</v>
      </c>
      <c r="BO48" s="3">
        <f t="shared" si="22"/>
        <v>5.7850000000000002E-3</v>
      </c>
      <c r="BP48" s="3">
        <f t="shared" si="23"/>
        <v>5.7260000000000002E-3</v>
      </c>
      <c r="BQ48" s="3">
        <f t="shared" si="24"/>
        <v>5.6670000000000002E-3</v>
      </c>
      <c r="BR48" s="3">
        <f t="shared" si="25"/>
        <v>5.6080000000000001E-3</v>
      </c>
      <c r="BS48" s="3">
        <f t="shared" si="26"/>
        <v>5.5490000000000001E-3</v>
      </c>
      <c r="BT48" s="3">
        <v>5.4900000000000001E-3</v>
      </c>
      <c r="BU48" s="3">
        <f t="shared" si="27"/>
        <v>5.365E-3</v>
      </c>
      <c r="BV48" s="3">
        <f t="shared" si="28"/>
        <v>5.2399999999999999E-3</v>
      </c>
      <c r="BW48" s="3">
        <f t="shared" si="29"/>
        <v>5.1149999999999998E-3</v>
      </c>
      <c r="BX48" s="3">
        <f t="shared" si="30"/>
        <v>4.9899999999999996E-3</v>
      </c>
      <c r="BY48" s="3">
        <f t="shared" si="31"/>
        <v>4.8649999999999995E-3</v>
      </c>
      <c r="BZ48" s="3">
        <f t="shared" si="32"/>
        <v>4.7400000000000003E-3</v>
      </c>
      <c r="CA48" s="3">
        <f t="shared" si="33"/>
        <v>4.6150000000000002E-3</v>
      </c>
      <c r="CB48" s="3">
        <f t="shared" si="34"/>
        <v>4.4900000000000001E-3</v>
      </c>
      <c r="CC48" s="3">
        <f t="shared" si="35"/>
        <v>4.365E-3</v>
      </c>
      <c r="CD48" s="3">
        <v>4.2399999999999998E-3</v>
      </c>
      <c r="CE48" s="3">
        <f t="shared" si="36"/>
        <v>4.2519999999999997E-3</v>
      </c>
      <c r="CF48" s="3">
        <f t="shared" si="37"/>
        <v>4.2639999999999996E-3</v>
      </c>
      <c r="CG48" s="3">
        <f t="shared" si="38"/>
        <v>4.2760000000000003E-3</v>
      </c>
      <c r="CH48" s="3">
        <f t="shared" si="39"/>
        <v>4.2880000000000001E-3</v>
      </c>
      <c r="CI48" s="3">
        <f t="shared" si="40"/>
        <v>4.3E-3</v>
      </c>
      <c r="CJ48" s="3">
        <f t="shared" si="41"/>
        <v>4.3119999999999999E-3</v>
      </c>
      <c r="CK48" s="3">
        <f t="shared" si="42"/>
        <v>4.3239999999999997E-3</v>
      </c>
      <c r="CL48" s="3">
        <f t="shared" si="43"/>
        <v>4.3360000000000004E-3</v>
      </c>
      <c r="CM48" s="3">
        <f t="shared" si="44"/>
        <v>4.3480000000000003E-3</v>
      </c>
      <c r="CN48" s="3">
        <v>4.3600000000000002E-3</v>
      </c>
      <c r="CO48" s="3">
        <f t="shared" si="45"/>
        <v>4.2989999999999999E-3</v>
      </c>
      <c r="CP48" s="3">
        <f t="shared" si="46"/>
        <v>4.2380000000000004E-3</v>
      </c>
      <c r="CQ48" s="3">
        <f t="shared" si="47"/>
        <v>4.1770000000000002E-3</v>
      </c>
      <c r="CR48" s="3">
        <f t="shared" si="48"/>
        <v>4.1159999999999999E-3</v>
      </c>
      <c r="CS48" s="3">
        <f t="shared" si="49"/>
        <v>4.0549999999999996E-3</v>
      </c>
      <c r="CT48" s="3">
        <f t="shared" si="50"/>
        <v>3.9940000000000002E-3</v>
      </c>
      <c r="CU48" s="3">
        <f t="shared" si="51"/>
        <v>3.9329999999999999E-3</v>
      </c>
      <c r="CV48" s="3">
        <f t="shared" si="52"/>
        <v>3.872E-3</v>
      </c>
      <c r="CW48" s="3">
        <f t="shared" si="53"/>
        <v>3.8110000000000002E-3</v>
      </c>
      <c r="CX48" s="3">
        <v>3.7499999999999999E-3</v>
      </c>
      <c r="CY48" s="3">
        <f t="shared" si="54"/>
        <v>3.722E-3</v>
      </c>
      <c r="CZ48" s="3">
        <f t="shared" si="55"/>
        <v>3.6939999999999998E-3</v>
      </c>
      <c r="DA48" s="3">
        <f t="shared" si="56"/>
        <v>3.666E-3</v>
      </c>
      <c r="DB48" s="3">
        <f t="shared" si="57"/>
        <v>3.6379999999999997E-3</v>
      </c>
      <c r="DC48" s="3">
        <f t="shared" si="58"/>
        <v>3.6099999999999999E-3</v>
      </c>
      <c r="DD48" s="3">
        <f t="shared" si="59"/>
        <v>3.5820000000000001E-3</v>
      </c>
      <c r="DE48" s="3">
        <f t="shared" si="60"/>
        <v>3.5539999999999999E-3</v>
      </c>
      <c r="DF48" s="3">
        <f t="shared" si="61"/>
        <v>3.5260000000000001E-3</v>
      </c>
      <c r="DG48" s="3">
        <f t="shared" si="62"/>
        <v>3.4979999999999998E-3</v>
      </c>
      <c r="DH48" s="3">
        <v>3.47E-3</v>
      </c>
      <c r="DI48" s="3">
        <f t="shared" si="63"/>
        <v>3.4380000000000001E-3</v>
      </c>
      <c r="DJ48" s="3">
        <f t="shared" si="64"/>
        <v>3.4060000000000002E-3</v>
      </c>
      <c r="DK48" s="3">
        <f t="shared" si="65"/>
        <v>3.3739999999999998E-3</v>
      </c>
      <c r="DL48" s="3">
        <f t="shared" si="66"/>
        <v>3.3419999999999999E-3</v>
      </c>
      <c r="DM48" s="3">
        <f t="shared" si="67"/>
        <v>3.31E-3</v>
      </c>
      <c r="DN48" s="3">
        <f t="shared" si="68"/>
        <v>3.2780000000000001E-3</v>
      </c>
      <c r="DO48" s="3">
        <f t="shared" si="69"/>
        <v>3.2460000000000002E-3</v>
      </c>
      <c r="DP48" s="3">
        <f t="shared" si="70"/>
        <v>3.2139999999999998E-3</v>
      </c>
      <c r="DQ48" s="3">
        <f t="shared" si="71"/>
        <v>3.1819999999999999E-3</v>
      </c>
      <c r="DR48" s="3">
        <v>3.15E-3</v>
      </c>
      <c r="DS48" s="3">
        <f t="shared" si="72"/>
        <v>3.1210000000000001E-3</v>
      </c>
      <c r="DT48" s="3">
        <f t="shared" si="73"/>
        <v>3.0920000000000001E-3</v>
      </c>
      <c r="DU48" s="3">
        <f t="shared" si="74"/>
        <v>3.0630000000000002E-3</v>
      </c>
      <c r="DV48" s="3">
        <f t="shared" si="75"/>
        <v>3.0340000000000002E-3</v>
      </c>
      <c r="DW48" s="3">
        <f t="shared" si="76"/>
        <v>3.0049999999999999E-3</v>
      </c>
      <c r="DX48" s="3">
        <f t="shared" si="77"/>
        <v>2.9759999999999999E-3</v>
      </c>
      <c r="DY48" s="3">
        <f t="shared" si="78"/>
        <v>2.947E-3</v>
      </c>
      <c r="DZ48" s="3">
        <f t="shared" si="79"/>
        <v>2.918E-3</v>
      </c>
      <c r="EA48" s="3">
        <f t="shared" si="80"/>
        <v>2.8890000000000001E-3</v>
      </c>
      <c r="EB48" s="3">
        <v>2.8600000000000001E-3</v>
      </c>
      <c r="EC48" s="3">
        <f t="shared" si="81"/>
        <v>2.8350000000000003E-3</v>
      </c>
      <c r="ED48" s="3">
        <f t="shared" si="82"/>
        <v>2.81E-3</v>
      </c>
      <c r="EE48" s="3">
        <f t="shared" si="83"/>
        <v>2.7850000000000001E-3</v>
      </c>
      <c r="EF48" s="3">
        <f t="shared" si="84"/>
        <v>2.7599999999999999E-3</v>
      </c>
      <c r="EG48" s="3">
        <f t="shared" si="85"/>
        <v>2.735E-3</v>
      </c>
      <c r="EH48" s="3">
        <f t="shared" si="86"/>
        <v>2.7100000000000002E-3</v>
      </c>
      <c r="EI48" s="3">
        <f t="shared" si="87"/>
        <v>2.6849999999999999E-3</v>
      </c>
      <c r="EJ48" s="3">
        <f t="shared" si="88"/>
        <v>2.66E-3</v>
      </c>
      <c r="EK48" s="3">
        <f t="shared" si="89"/>
        <v>2.6349999999999998E-3</v>
      </c>
      <c r="EL48" s="3">
        <v>2.6099999999999999E-3</v>
      </c>
      <c r="EM48" s="3">
        <f t="shared" si="90"/>
        <v>2.5869999999999999E-3</v>
      </c>
      <c r="EN48" s="3">
        <f t="shared" si="91"/>
        <v>2.5639999999999999E-3</v>
      </c>
      <c r="EO48" s="3">
        <f t="shared" si="92"/>
        <v>2.5409999999999999E-3</v>
      </c>
      <c r="EP48" s="3">
        <f t="shared" si="93"/>
        <v>2.5179999999999998E-3</v>
      </c>
      <c r="EQ48" s="3">
        <f t="shared" si="94"/>
        <v>2.4949999999999998E-3</v>
      </c>
      <c r="ER48" s="3">
        <f t="shared" si="95"/>
        <v>2.4720000000000002E-3</v>
      </c>
      <c r="ES48" s="3">
        <f t="shared" si="96"/>
        <v>2.4490000000000002E-3</v>
      </c>
      <c r="ET48" s="3">
        <f t="shared" si="97"/>
        <v>2.4260000000000002E-3</v>
      </c>
      <c r="EU48" s="3">
        <f t="shared" si="98"/>
        <v>2.4030000000000002E-3</v>
      </c>
      <c r="EV48" s="3">
        <v>2.3800000000000002E-3</v>
      </c>
    </row>
    <row r="49" spans="1:192" x14ac:dyDescent="0.25">
      <c r="A49">
        <v>46</v>
      </c>
      <c r="B49" s="3">
        <f>F49+(P49-F49)*-4/10</f>
        <v>1.4490000000000001E-2</v>
      </c>
      <c r="C49" s="3">
        <f>F49+(P49-F49)*-3/10</f>
        <v>1.4195000000000001E-2</v>
      </c>
      <c r="D49" s="3">
        <f>F49+(P49-F49)*-2/10</f>
        <v>1.3900000000000001E-2</v>
      </c>
      <c r="E49" s="3">
        <f>F49+(P49-F49)*-1/10</f>
        <v>1.3605000000000001E-2</v>
      </c>
      <c r="F49" s="3">
        <v>1.3310000000000001E-2</v>
      </c>
      <c r="G49" s="3">
        <f>F49+(P49-F49)*1/10</f>
        <v>1.3015000000000001E-2</v>
      </c>
      <c r="H49" s="3">
        <f>F49+(P49-F49)*2/10</f>
        <v>1.272E-2</v>
      </c>
      <c r="I49" s="3">
        <f>F49+(P49-F49)*3/10</f>
        <v>1.2425E-2</v>
      </c>
      <c r="J49" s="3">
        <f>F49+(P49-F49)*4/10</f>
        <v>1.213E-2</v>
      </c>
      <c r="K49" s="3">
        <f>F49+(P49-F49)*5/10</f>
        <v>1.1835E-2</v>
      </c>
      <c r="L49" s="3">
        <f>F49+(P49-F49)*6/10</f>
        <v>1.154E-2</v>
      </c>
      <c r="M49" s="3">
        <f>F49+(P49-F49)*7/10</f>
        <v>1.1245E-2</v>
      </c>
      <c r="N49" s="3">
        <f>F49+(P49-F49)*8/10</f>
        <v>1.095E-2</v>
      </c>
      <c r="O49" s="3">
        <f>F49+(P49-F49)*9/10</f>
        <v>1.0655E-2</v>
      </c>
      <c r="P49" s="3">
        <v>1.0359999999999999E-2</v>
      </c>
      <c r="Q49" s="3">
        <f>P49+(Z49-P49)*1/10</f>
        <v>1.0397E-2</v>
      </c>
      <c r="R49" s="3">
        <f>P49+(Z49-P49)*2/10</f>
        <v>1.0433999999999999E-2</v>
      </c>
      <c r="S49" s="3">
        <f>P49+(Z49-P49)*3/10</f>
        <v>1.0470999999999999E-2</v>
      </c>
      <c r="T49" s="3">
        <f>P49+(Z49-P49)*4/10</f>
        <v>1.0508E-2</v>
      </c>
      <c r="U49" s="3">
        <f>P49+(Z49-P49)*5/10</f>
        <v>1.0544999999999999E-2</v>
      </c>
      <c r="V49" s="3">
        <f>P49+(Z49-P49)*6/10</f>
        <v>1.0581999999999999E-2</v>
      </c>
      <c r="W49" s="3">
        <f>P49+(Z49-P49)*7/10</f>
        <v>1.0619E-2</v>
      </c>
      <c r="X49" s="3">
        <f>P49+(Z49-P49)*8/10</f>
        <v>1.0656000000000001E-2</v>
      </c>
      <c r="Y49" s="3">
        <f>P49+(Z49-P49)*9/10</f>
        <v>1.0692999999999999E-2</v>
      </c>
      <c r="Z49" s="3">
        <v>1.073E-2</v>
      </c>
      <c r="AA49" s="3">
        <f>Z49+(AJ49-Z49)*1/10</f>
        <v>1.0584E-2</v>
      </c>
      <c r="AB49" s="3">
        <f>Z49+(AJ49-Z49)*2/10</f>
        <v>1.0437999999999999E-2</v>
      </c>
      <c r="AC49" s="3">
        <f>Z49+(AJ49-Z49)*3/10</f>
        <v>1.0292000000000001E-2</v>
      </c>
      <c r="AD49" s="3">
        <f>Z49+(AJ49-Z49)*4/10</f>
        <v>1.0146000000000001E-2</v>
      </c>
      <c r="AE49" s="3">
        <f>Z49+(AJ49-Z49)*5/10</f>
        <v>0.01</v>
      </c>
      <c r="AF49" s="3">
        <f>Z49+(AJ49-Z49)*6/10</f>
        <v>9.8539999999999999E-3</v>
      </c>
      <c r="AG49" s="3">
        <f>Z49+(AJ49-Z49)*7/10</f>
        <v>9.7079999999999996E-3</v>
      </c>
      <c r="AH49" s="3">
        <f>Z49+(AJ49-Z49)*8/10</f>
        <v>9.5620000000000011E-3</v>
      </c>
      <c r="AI49" s="3">
        <f>Z49+(AJ49-Z49)*9/10</f>
        <v>9.4160000000000008E-3</v>
      </c>
      <c r="AJ49" s="3">
        <v>9.2700000000000005E-3</v>
      </c>
      <c r="AK49" s="3">
        <f>AJ49+(AP49-AJ49)*1/6</f>
        <v>9.0500000000000008E-3</v>
      </c>
      <c r="AL49" s="3">
        <f>AJ49+(AP49-AJ49)*2/6</f>
        <v>8.830000000000001E-3</v>
      </c>
      <c r="AM49" s="3">
        <f>AJ49+(AP49-AJ49)*3/6</f>
        <v>8.6099999999999996E-3</v>
      </c>
      <c r="AN49" s="3">
        <f>AJ49+(AP49-AJ49)*4/6</f>
        <v>8.3899999999999999E-3</v>
      </c>
      <c r="AO49" s="3">
        <f>AJ49+(AP49-AJ49)*5/6</f>
        <v>8.1700000000000002E-3</v>
      </c>
      <c r="AP49" s="3">
        <v>7.9500000000000005E-3</v>
      </c>
      <c r="AQ49" s="3">
        <f t="shared" si="0"/>
        <v>7.836000000000001E-3</v>
      </c>
      <c r="AR49" s="3">
        <f t="shared" si="1"/>
        <v>7.7220000000000006E-3</v>
      </c>
      <c r="AS49" s="3">
        <f t="shared" si="2"/>
        <v>7.6080000000000002E-3</v>
      </c>
      <c r="AT49" s="3">
        <f t="shared" si="3"/>
        <v>7.4940000000000007E-3</v>
      </c>
      <c r="AU49" s="3">
        <f t="shared" si="4"/>
        <v>7.3800000000000003E-3</v>
      </c>
      <c r="AV49" s="3">
        <f t="shared" si="5"/>
        <v>7.2659999999999999E-3</v>
      </c>
      <c r="AW49" s="3">
        <f t="shared" si="6"/>
        <v>7.1520000000000004E-3</v>
      </c>
      <c r="AX49" s="3">
        <f t="shared" si="7"/>
        <v>7.038E-3</v>
      </c>
      <c r="AY49" s="3">
        <f t="shared" si="8"/>
        <v>6.9239999999999996E-3</v>
      </c>
      <c r="AZ49" s="3">
        <v>6.8100000000000001E-3</v>
      </c>
      <c r="BA49" s="3">
        <f t="shared" si="9"/>
        <v>6.8100000000000001E-3</v>
      </c>
      <c r="BB49" s="3">
        <f t="shared" si="10"/>
        <v>6.8100000000000001E-3</v>
      </c>
      <c r="BC49" s="3">
        <f t="shared" si="11"/>
        <v>6.8100000000000001E-3</v>
      </c>
      <c r="BD49" s="3">
        <f t="shared" si="12"/>
        <v>6.8100000000000001E-3</v>
      </c>
      <c r="BE49" s="3">
        <f t="shared" si="13"/>
        <v>6.8100000000000001E-3</v>
      </c>
      <c r="BF49" s="3">
        <f t="shared" si="14"/>
        <v>6.8100000000000001E-3</v>
      </c>
      <c r="BG49" s="3">
        <f t="shared" si="15"/>
        <v>6.8100000000000001E-3</v>
      </c>
      <c r="BH49" s="3">
        <f t="shared" si="16"/>
        <v>6.8100000000000001E-3</v>
      </c>
      <c r="BI49" s="3">
        <f t="shared" si="17"/>
        <v>6.8100000000000001E-3</v>
      </c>
      <c r="BJ49" s="3">
        <v>6.8100000000000001E-3</v>
      </c>
      <c r="BK49" s="3">
        <f t="shared" si="18"/>
        <v>6.7150000000000005E-3</v>
      </c>
      <c r="BL49" s="3">
        <f t="shared" si="19"/>
        <v>6.62E-3</v>
      </c>
      <c r="BM49" s="3">
        <f t="shared" si="20"/>
        <v>6.5249999999999996E-3</v>
      </c>
      <c r="BN49" s="3">
        <f t="shared" si="21"/>
        <v>6.43E-3</v>
      </c>
      <c r="BO49" s="3">
        <f t="shared" si="22"/>
        <v>6.3350000000000004E-3</v>
      </c>
      <c r="BP49" s="3">
        <f t="shared" si="23"/>
        <v>6.2399999999999999E-3</v>
      </c>
      <c r="BQ49" s="3">
        <f t="shared" si="24"/>
        <v>6.1449999999999994E-3</v>
      </c>
      <c r="BR49" s="3">
        <f t="shared" si="25"/>
        <v>6.0499999999999998E-3</v>
      </c>
      <c r="BS49" s="3">
        <f t="shared" si="26"/>
        <v>5.9550000000000002E-3</v>
      </c>
      <c r="BT49" s="3">
        <v>5.8599999999999998E-3</v>
      </c>
      <c r="BU49" s="3">
        <f t="shared" si="27"/>
        <v>5.7299999999999999E-3</v>
      </c>
      <c r="BV49" s="3">
        <f t="shared" si="28"/>
        <v>5.5999999999999999E-3</v>
      </c>
      <c r="BW49" s="3">
        <f t="shared" si="29"/>
        <v>5.47E-3</v>
      </c>
      <c r="BX49" s="3">
        <f t="shared" si="30"/>
        <v>5.3400000000000001E-3</v>
      </c>
      <c r="BY49" s="3">
        <f t="shared" si="31"/>
        <v>5.2099999999999994E-3</v>
      </c>
      <c r="BZ49" s="3">
        <f t="shared" si="32"/>
        <v>5.0799999999999994E-3</v>
      </c>
      <c r="CA49" s="3">
        <f t="shared" si="33"/>
        <v>4.9499999999999995E-3</v>
      </c>
      <c r="CB49" s="3">
        <f t="shared" si="34"/>
        <v>4.8199999999999996E-3</v>
      </c>
      <c r="CC49" s="3">
        <f t="shared" si="35"/>
        <v>4.6899999999999997E-3</v>
      </c>
      <c r="CD49" s="3">
        <v>4.5599999999999998E-3</v>
      </c>
      <c r="CE49" s="3">
        <f t="shared" si="36"/>
        <v>4.5399999999999998E-3</v>
      </c>
      <c r="CF49" s="3">
        <f t="shared" si="37"/>
        <v>4.5199999999999997E-3</v>
      </c>
      <c r="CG49" s="3">
        <f t="shared" si="38"/>
        <v>4.4999999999999997E-3</v>
      </c>
      <c r="CH49" s="3">
        <f t="shared" si="39"/>
        <v>4.4799999999999996E-3</v>
      </c>
      <c r="CI49" s="3">
        <f t="shared" si="40"/>
        <v>4.4600000000000004E-3</v>
      </c>
      <c r="CJ49" s="3">
        <f t="shared" si="41"/>
        <v>4.4400000000000004E-3</v>
      </c>
      <c r="CK49" s="3">
        <f t="shared" si="42"/>
        <v>4.4200000000000003E-3</v>
      </c>
      <c r="CL49" s="3">
        <f t="shared" si="43"/>
        <v>4.4000000000000003E-3</v>
      </c>
      <c r="CM49" s="3">
        <f t="shared" si="44"/>
        <v>4.3800000000000002E-3</v>
      </c>
      <c r="CN49" s="3">
        <v>4.3600000000000002E-3</v>
      </c>
      <c r="CO49" s="3">
        <f t="shared" si="45"/>
        <v>4.3280000000000002E-3</v>
      </c>
      <c r="CP49" s="3">
        <f t="shared" si="46"/>
        <v>4.2960000000000003E-3</v>
      </c>
      <c r="CQ49" s="3">
        <f t="shared" si="47"/>
        <v>4.2640000000000004E-3</v>
      </c>
      <c r="CR49" s="3">
        <f t="shared" si="48"/>
        <v>4.2320000000000005E-3</v>
      </c>
      <c r="CS49" s="3">
        <f t="shared" si="49"/>
        <v>4.2000000000000006E-3</v>
      </c>
      <c r="CT49" s="3">
        <f t="shared" si="50"/>
        <v>4.1679999999999998E-3</v>
      </c>
      <c r="CU49" s="3">
        <f t="shared" si="51"/>
        <v>4.1359999999999999E-3</v>
      </c>
      <c r="CV49" s="3">
        <f t="shared" si="52"/>
        <v>4.104E-3</v>
      </c>
      <c r="CW49" s="3">
        <f t="shared" si="53"/>
        <v>4.0720000000000001E-3</v>
      </c>
      <c r="CX49" s="3">
        <v>4.0400000000000002E-3</v>
      </c>
      <c r="CY49" s="3">
        <f t="shared" si="54"/>
        <v>4.006E-3</v>
      </c>
      <c r="CZ49" s="3">
        <f t="shared" si="55"/>
        <v>3.9719999999999998E-3</v>
      </c>
      <c r="DA49" s="3">
        <f t="shared" si="56"/>
        <v>3.9380000000000005E-3</v>
      </c>
      <c r="DB49" s="3">
        <f t="shared" si="57"/>
        <v>3.9040000000000004E-3</v>
      </c>
      <c r="DC49" s="3">
        <f t="shared" si="58"/>
        <v>3.8700000000000002E-3</v>
      </c>
      <c r="DD49" s="3">
        <f t="shared" si="59"/>
        <v>3.836E-3</v>
      </c>
      <c r="DE49" s="3">
        <f t="shared" si="60"/>
        <v>3.8020000000000003E-3</v>
      </c>
      <c r="DF49" s="3">
        <f t="shared" si="61"/>
        <v>3.7680000000000001E-3</v>
      </c>
      <c r="DG49" s="3">
        <f t="shared" si="62"/>
        <v>3.7340000000000003E-3</v>
      </c>
      <c r="DH49" s="3">
        <v>3.7000000000000002E-3</v>
      </c>
      <c r="DI49" s="3">
        <f t="shared" si="63"/>
        <v>3.666E-3</v>
      </c>
      <c r="DJ49" s="3">
        <f t="shared" si="64"/>
        <v>3.6320000000000002E-3</v>
      </c>
      <c r="DK49" s="3">
        <f t="shared" si="65"/>
        <v>3.5980000000000001E-3</v>
      </c>
      <c r="DL49" s="3">
        <f t="shared" si="66"/>
        <v>3.5640000000000003E-3</v>
      </c>
      <c r="DM49" s="3">
        <f t="shared" si="67"/>
        <v>3.5300000000000002E-3</v>
      </c>
      <c r="DN49" s="3">
        <f t="shared" si="68"/>
        <v>3.496E-3</v>
      </c>
      <c r="DO49" s="3">
        <f t="shared" si="69"/>
        <v>3.4620000000000002E-3</v>
      </c>
      <c r="DP49" s="3">
        <f t="shared" si="70"/>
        <v>3.4280000000000001E-3</v>
      </c>
      <c r="DQ49" s="3">
        <f t="shared" si="71"/>
        <v>3.3940000000000003E-3</v>
      </c>
      <c r="DR49" s="3">
        <v>3.3600000000000001E-3</v>
      </c>
      <c r="DS49" s="3">
        <f t="shared" si="72"/>
        <v>3.3290000000000004E-3</v>
      </c>
      <c r="DT49" s="3">
        <f t="shared" si="73"/>
        <v>3.2980000000000002E-3</v>
      </c>
      <c r="DU49" s="3">
        <f t="shared" si="74"/>
        <v>3.2669999999999999E-3</v>
      </c>
      <c r="DV49" s="3">
        <f t="shared" si="75"/>
        <v>3.2360000000000002E-3</v>
      </c>
      <c r="DW49" s="3">
        <f t="shared" si="76"/>
        <v>3.2050000000000004E-3</v>
      </c>
      <c r="DX49" s="3">
        <f t="shared" si="77"/>
        <v>3.1740000000000002E-3</v>
      </c>
      <c r="DY49" s="3">
        <f t="shared" si="78"/>
        <v>3.143E-3</v>
      </c>
      <c r="DZ49" s="3">
        <f t="shared" si="79"/>
        <v>3.1120000000000002E-3</v>
      </c>
      <c r="EA49" s="3">
        <f t="shared" si="80"/>
        <v>3.0810000000000004E-3</v>
      </c>
      <c r="EB49" s="3">
        <v>3.0500000000000002E-3</v>
      </c>
      <c r="EC49" s="3">
        <f t="shared" si="81"/>
        <v>3.0230000000000001E-3</v>
      </c>
      <c r="ED49" s="3">
        <f t="shared" si="82"/>
        <v>2.996E-3</v>
      </c>
      <c r="EE49" s="3">
        <f t="shared" si="83"/>
        <v>2.9690000000000003E-3</v>
      </c>
      <c r="EF49" s="3">
        <f t="shared" si="84"/>
        <v>2.9420000000000002E-3</v>
      </c>
      <c r="EG49" s="3">
        <f t="shared" si="85"/>
        <v>2.9150000000000001E-3</v>
      </c>
      <c r="EH49" s="3">
        <f t="shared" si="86"/>
        <v>2.8879999999999999E-3</v>
      </c>
      <c r="EI49" s="3">
        <f t="shared" si="87"/>
        <v>2.8609999999999998E-3</v>
      </c>
      <c r="EJ49" s="3">
        <f t="shared" si="88"/>
        <v>2.8340000000000001E-3</v>
      </c>
      <c r="EK49" s="3">
        <f t="shared" si="89"/>
        <v>2.807E-3</v>
      </c>
      <c r="EL49" s="3">
        <v>2.7799999999999999E-3</v>
      </c>
      <c r="EM49" s="3">
        <f t="shared" si="90"/>
        <v>2.7559999999999998E-3</v>
      </c>
      <c r="EN49" s="3">
        <f t="shared" si="91"/>
        <v>2.7320000000000001E-3</v>
      </c>
      <c r="EO49" s="3">
        <f t="shared" si="92"/>
        <v>2.7079999999999999E-3</v>
      </c>
      <c r="EP49" s="3">
        <f t="shared" si="93"/>
        <v>2.6840000000000002E-3</v>
      </c>
      <c r="EQ49" s="3">
        <f t="shared" si="94"/>
        <v>2.66E-3</v>
      </c>
      <c r="ER49" s="3">
        <f t="shared" si="95"/>
        <v>2.6359999999999999E-3</v>
      </c>
      <c r="ES49" s="3">
        <f t="shared" si="96"/>
        <v>2.6120000000000002E-3</v>
      </c>
      <c r="ET49" s="3">
        <f t="shared" si="97"/>
        <v>2.588E-3</v>
      </c>
      <c r="EU49" s="3">
        <f t="shared" si="98"/>
        <v>2.5640000000000003E-3</v>
      </c>
      <c r="EV49" s="3">
        <v>2.5400000000000002E-3</v>
      </c>
    </row>
    <row r="50" spans="1:192" x14ac:dyDescent="0.25">
      <c r="A50">
        <v>47</v>
      </c>
      <c r="B50" s="3">
        <f>E50+(O50-E50)*-3/10</f>
        <v>1.4751E-2</v>
      </c>
      <c r="C50" s="3">
        <f>E50+(O50-E50)*-2/10</f>
        <v>1.4454000000000002E-2</v>
      </c>
      <c r="D50" s="3">
        <f>E50+(O50-E50)*-1/10</f>
        <v>1.4157000000000001E-2</v>
      </c>
      <c r="E50" s="3">
        <v>1.3860000000000001E-2</v>
      </c>
      <c r="F50" s="3">
        <f>E50+(O50-E50)*1/10</f>
        <v>1.3563E-2</v>
      </c>
      <c r="G50" s="3">
        <f>E50+(O50-E50)*2/10</f>
        <v>1.3266E-2</v>
      </c>
      <c r="H50" s="3">
        <f>E50+(O50-E50)*3/10</f>
        <v>1.2969000000000001E-2</v>
      </c>
      <c r="I50" s="3">
        <f>E50+(O50-E50)*4/10</f>
        <v>1.2672000000000001E-2</v>
      </c>
      <c r="J50" s="3">
        <f>E50+(O50-E50)*5/10</f>
        <v>1.2375000000000001E-2</v>
      </c>
      <c r="K50" s="3">
        <f>E50+(O50-E50)*6/10</f>
        <v>1.2078E-2</v>
      </c>
      <c r="L50" s="3">
        <f>E50+(O50-E50)*7/10</f>
        <v>1.1781E-2</v>
      </c>
      <c r="M50" s="3">
        <f>E50+(O50-E50)*8/10</f>
        <v>1.1484000000000001E-2</v>
      </c>
      <c r="N50" s="3">
        <f>E50+(O50-E50)*9/10</f>
        <v>1.1187000000000001E-2</v>
      </c>
      <c r="O50" s="3">
        <v>1.089E-2</v>
      </c>
      <c r="P50" s="3">
        <f>O50+(Y50-O50)*1/10</f>
        <v>1.0942E-2</v>
      </c>
      <c r="Q50" s="3">
        <f>O50+(Y50-O50)*2/10</f>
        <v>1.0994E-2</v>
      </c>
      <c r="R50" s="3">
        <f>O50+(Y50-O50)*3/10</f>
        <v>1.1046E-2</v>
      </c>
      <c r="S50" s="3">
        <f>O50+(Y50-O50)*4/10</f>
        <v>1.1098E-2</v>
      </c>
      <c r="T50" s="3">
        <f>O50+(Y50-O50)*5/10</f>
        <v>1.115E-2</v>
      </c>
      <c r="U50" s="3">
        <f>O50+(Y50-O50)*6/10</f>
        <v>1.1202E-2</v>
      </c>
      <c r="V50" s="3">
        <f>O50+(Y50-O50)*7/10</f>
        <v>1.1254E-2</v>
      </c>
      <c r="W50" s="3">
        <f>O50+(Y50-O50)*8/10</f>
        <v>1.1306E-2</v>
      </c>
      <c r="X50" s="3">
        <f>O50+(Y50-O50)*9/10</f>
        <v>1.1358E-2</v>
      </c>
      <c r="Y50" s="3">
        <v>1.141E-2</v>
      </c>
      <c r="Z50" s="3">
        <f>Y50+(AI50-Y50)*1/10</f>
        <v>1.1271E-2</v>
      </c>
      <c r="AA50" s="3">
        <f>Y50+(AI50-Y50)*2/10</f>
        <v>1.1132E-2</v>
      </c>
      <c r="AB50" s="3">
        <f>Y50+(AI50-Y50)*3/10</f>
        <v>1.0992999999999999E-2</v>
      </c>
      <c r="AC50" s="3">
        <f>Y50+(AI50-Y50)*4/10</f>
        <v>1.0853999999999999E-2</v>
      </c>
      <c r="AD50" s="3">
        <f>Y50+(AI50-Y50)*5/10</f>
        <v>1.0714999999999999E-2</v>
      </c>
      <c r="AE50" s="3">
        <f>Y50+(AI50-Y50)*6/10</f>
        <v>1.0576E-2</v>
      </c>
      <c r="AF50" s="3">
        <f>Y50+(AI50-Y50)*7/10</f>
        <v>1.0437E-2</v>
      </c>
      <c r="AG50" s="3">
        <f>Y50+(AI50-Y50)*8/10</f>
        <v>1.0298E-2</v>
      </c>
      <c r="AH50" s="3">
        <f>Y50+(AI50-Y50)*9/10</f>
        <v>1.0159E-2</v>
      </c>
      <c r="AI50" s="3">
        <v>1.0019999999999999E-2</v>
      </c>
      <c r="AJ50" s="3">
        <f>AI50+(AP50-AI50)*1/7</f>
        <v>9.8300000000000002E-3</v>
      </c>
      <c r="AK50" s="3">
        <f>AI50+(AP50-AI50)*2/7</f>
        <v>9.6399999999999993E-3</v>
      </c>
      <c r="AL50" s="3">
        <f>AI50+(AP50-AI50)*3/7</f>
        <v>9.4500000000000001E-3</v>
      </c>
      <c r="AM50" s="3">
        <f>AI50+(AP50-AI50)*4/7</f>
        <v>9.2599999999999991E-3</v>
      </c>
      <c r="AN50" s="3">
        <f>AI50+(AP50-AI50)*5/7</f>
        <v>9.0699999999999999E-3</v>
      </c>
      <c r="AO50" s="3">
        <f>AI50+(AP50-AI50)*6/7</f>
        <v>8.879999999999999E-3</v>
      </c>
      <c r="AP50" s="3">
        <v>8.6899999999999998E-3</v>
      </c>
      <c r="AQ50" s="3">
        <f t="shared" si="0"/>
        <v>8.5710000000000005E-3</v>
      </c>
      <c r="AR50" s="3">
        <f t="shared" si="1"/>
        <v>8.4519999999999994E-3</v>
      </c>
      <c r="AS50" s="3">
        <f t="shared" si="2"/>
        <v>8.3330000000000001E-3</v>
      </c>
      <c r="AT50" s="3">
        <f t="shared" si="3"/>
        <v>8.2139999999999991E-3</v>
      </c>
      <c r="AU50" s="3">
        <f t="shared" si="4"/>
        <v>8.0949999999999998E-3</v>
      </c>
      <c r="AV50" s="3">
        <f t="shared" si="5"/>
        <v>7.9760000000000005E-3</v>
      </c>
      <c r="AW50" s="3">
        <f t="shared" si="6"/>
        <v>7.8569999999999994E-3</v>
      </c>
      <c r="AX50" s="3">
        <f t="shared" si="7"/>
        <v>7.7380000000000001E-3</v>
      </c>
      <c r="AY50" s="3">
        <f t="shared" si="8"/>
        <v>7.6189999999999999E-3</v>
      </c>
      <c r="AZ50" s="3">
        <v>7.4999999999999997E-3</v>
      </c>
      <c r="BA50" s="3">
        <f t="shared" si="9"/>
        <v>7.4960000000000001E-3</v>
      </c>
      <c r="BB50" s="3">
        <f t="shared" si="10"/>
        <v>7.4919999999999995E-3</v>
      </c>
      <c r="BC50" s="3">
        <f t="shared" si="11"/>
        <v>7.4879999999999999E-3</v>
      </c>
      <c r="BD50" s="3">
        <f t="shared" si="12"/>
        <v>7.4839999999999993E-3</v>
      </c>
      <c r="BE50" s="3">
        <f t="shared" si="13"/>
        <v>7.4799999999999997E-3</v>
      </c>
      <c r="BF50" s="3">
        <f t="shared" si="14"/>
        <v>7.476E-3</v>
      </c>
      <c r="BG50" s="3">
        <f t="shared" si="15"/>
        <v>7.4719999999999995E-3</v>
      </c>
      <c r="BH50" s="3">
        <f t="shared" si="16"/>
        <v>7.4679999999999998E-3</v>
      </c>
      <c r="BI50" s="3">
        <f t="shared" si="17"/>
        <v>7.4639999999999993E-3</v>
      </c>
      <c r="BJ50" s="3">
        <v>7.4599999999999996E-3</v>
      </c>
      <c r="BK50" s="3">
        <f t="shared" si="18"/>
        <v>7.3329999999999992E-3</v>
      </c>
      <c r="BL50" s="3">
        <f t="shared" si="19"/>
        <v>7.2059999999999997E-3</v>
      </c>
      <c r="BM50" s="3">
        <f t="shared" si="20"/>
        <v>7.0790000000000002E-3</v>
      </c>
      <c r="BN50" s="3">
        <f t="shared" si="21"/>
        <v>6.9519999999999998E-3</v>
      </c>
      <c r="BO50" s="3">
        <f t="shared" si="22"/>
        <v>6.8249999999999995E-3</v>
      </c>
      <c r="BP50" s="3">
        <f t="shared" si="23"/>
        <v>6.698E-3</v>
      </c>
      <c r="BQ50" s="3">
        <f t="shared" si="24"/>
        <v>6.5710000000000005E-3</v>
      </c>
      <c r="BR50" s="3">
        <f t="shared" si="25"/>
        <v>6.4440000000000001E-3</v>
      </c>
      <c r="BS50" s="3">
        <f t="shared" si="26"/>
        <v>6.3169999999999997E-3</v>
      </c>
      <c r="BT50" s="3">
        <v>6.1900000000000002E-3</v>
      </c>
      <c r="BU50" s="3">
        <f t="shared" si="27"/>
        <v>6.0670000000000003E-3</v>
      </c>
      <c r="BV50" s="3">
        <f t="shared" si="28"/>
        <v>5.9440000000000005E-3</v>
      </c>
      <c r="BW50" s="3">
        <f t="shared" si="29"/>
        <v>5.8209999999999998E-3</v>
      </c>
      <c r="BX50" s="3">
        <f t="shared" si="30"/>
        <v>5.6979999999999999E-3</v>
      </c>
      <c r="BY50" s="3">
        <f t="shared" si="31"/>
        <v>5.5750000000000001E-3</v>
      </c>
      <c r="BZ50" s="3">
        <f t="shared" si="32"/>
        <v>5.4520000000000002E-3</v>
      </c>
      <c r="CA50" s="3">
        <f t="shared" si="33"/>
        <v>5.3290000000000004E-3</v>
      </c>
      <c r="CB50" s="3">
        <f t="shared" si="34"/>
        <v>5.2060000000000006E-3</v>
      </c>
      <c r="CC50" s="3">
        <f t="shared" si="35"/>
        <v>5.0829999999999998E-3</v>
      </c>
      <c r="CD50" s="3">
        <v>4.96E-3</v>
      </c>
      <c r="CE50" s="3">
        <f t="shared" si="36"/>
        <v>4.9160000000000002E-3</v>
      </c>
      <c r="CF50" s="3">
        <f t="shared" si="37"/>
        <v>4.8719999999999996E-3</v>
      </c>
      <c r="CG50" s="3">
        <f t="shared" si="38"/>
        <v>4.8279999999999998E-3</v>
      </c>
      <c r="CH50" s="3">
        <f t="shared" si="39"/>
        <v>4.7840000000000001E-3</v>
      </c>
      <c r="CI50" s="3">
        <f t="shared" si="40"/>
        <v>4.7399999999999994E-3</v>
      </c>
      <c r="CJ50" s="3">
        <f t="shared" si="41"/>
        <v>4.6959999999999997E-3</v>
      </c>
      <c r="CK50" s="3">
        <f t="shared" si="42"/>
        <v>4.6519999999999999E-3</v>
      </c>
      <c r="CL50" s="3">
        <f t="shared" si="43"/>
        <v>4.6080000000000001E-3</v>
      </c>
      <c r="CM50" s="3">
        <f t="shared" si="44"/>
        <v>4.5639999999999995E-3</v>
      </c>
      <c r="CN50" s="3">
        <v>4.5199999999999997E-3</v>
      </c>
      <c r="CO50" s="3">
        <f t="shared" si="45"/>
        <v>4.496E-3</v>
      </c>
      <c r="CP50" s="3">
        <f t="shared" si="46"/>
        <v>4.4719999999999994E-3</v>
      </c>
      <c r="CQ50" s="3">
        <f t="shared" si="47"/>
        <v>4.4479999999999997E-3</v>
      </c>
      <c r="CR50" s="3">
        <f t="shared" si="48"/>
        <v>4.424E-3</v>
      </c>
      <c r="CS50" s="3">
        <f t="shared" si="49"/>
        <v>4.3999999999999994E-3</v>
      </c>
      <c r="CT50" s="3">
        <f t="shared" si="50"/>
        <v>4.3759999999999997E-3</v>
      </c>
      <c r="CU50" s="3">
        <f t="shared" si="51"/>
        <v>4.352E-3</v>
      </c>
      <c r="CV50" s="3">
        <f t="shared" si="52"/>
        <v>4.3280000000000002E-3</v>
      </c>
      <c r="CW50" s="3">
        <f t="shared" si="53"/>
        <v>4.3039999999999997E-3</v>
      </c>
      <c r="CX50" s="3">
        <v>4.28E-3</v>
      </c>
      <c r="CY50" s="3">
        <f t="shared" si="54"/>
        <v>4.2420000000000001E-3</v>
      </c>
      <c r="CZ50" s="3">
        <f t="shared" si="55"/>
        <v>4.2040000000000003E-3</v>
      </c>
      <c r="DA50" s="3">
        <f t="shared" si="56"/>
        <v>4.1659999999999996E-3</v>
      </c>
      <c r="DB50" s="3">
        <f t="shared" si="57"/>
        <v>4.1279999999999997E-3</v>
      </c>
      <c r="DC50" s="3">
        <f t="shared" si="58"/>
        <v>4.0899999999999999E-3</v>
      </c>
      <c r="DD50" s="3">
        <f t="shared" si="59"/>
        <v>4.052E-3</v>
      </c>
      <c r="DE50" s="3">
        <f t="shared" si="60"/>
        <v>4.0140000000000002E-3</v>
      </c>
      <c r="DF50" s="3">
        <f t="shared" si="61"/>
        <v>3.9759999999999995E-3</v>
      </c>
      <c r="DG50" s="3">
        <f t="shared" si="62"/>
        <v>3.9379999999999997E-3</v>
      </c>
      <c r="DH50" s="3">
        <v>3.8999999999999998E-3</v>
      </c>
      <c r="DI50" s="3">
        <f t="shared" si="63"/>
        <v>3.8629999999999997E-3</v>
      </c>
      <c r="DJ50" s="3">
        <f t="shared" si="64"/>
        <v>3.826E-3</v>
      </c>
      <c r="DK50" s="3">
        <f t="shared" si="65"/>
        <v>3.7889999999999998E-3</v>
      </c>
      <c r="DL50" s="3">
        <f t="shared" si="66"/>
        <v>3.7520000000000001E-3</v>
      </c>
      <c r="DM50" s="3">
        <f t="shared" si="67"/>
        <v>3.715E-3</v>
      </c>
      <c r="DN50" s="3">
        <f t="shared" si="68"/>
        <v>3.6779999999999998E-3</v>
      </c>
      <c r="DO50" s="3">
        <f t="shared" si="69"/>
        <v>3.6410000000000001E-3</v>
      </c>
      <c r="DP50" s="3">
        <f t="shared" si="70"/>
        <v>3.604E-3</v>
      </c>
      <c r="DQ50" s="3">
        <f t="shared" si="71"/>
        <v>3.5670000000000003E-3</v>
      </c>
      <c r="DR50" s="3">
        <v>3.5300000000000002E-3</v>
      </c>
      <c r="DS50" s="3">
        <f t="shared" si="72"/>
        <v>3.4980000000000002E-3</v>
      </c>
      <c r="DT50" s="3">
        <f t="shared" si="73"/>
        <v>3.4660000000000003E-3</v>
      </c>
      <c r="DU50" s="3">
        <f t="shared" si="74"/>
        <v>3.434E-3</v>
      </c>
      <c r="DV50" s="3">
        <f t="shared" si="75"/>
        <v>3.4020000000000001E-3</v>
      </c>
      <c r="DW50" s="3">
        <f t="shared" si="76"/>
        <v>3.3700000000000002E-3</v>
      </c>
      <c r="DX50" s="3">
        <f t="shared" si="77"/>
        <v>3.3380000000000003E-3</v>
      </c>
      <c r="DY50" s="3">
        <f t="shared" si="78"/>
        <v>3.3060000000000003E-3</v>
      </c>
      <c r="DZ50" s="3">
        <f t="shared" si="79"/>
        <v>3.274E-3</v>
      </c>
      <c r="EA50" s="3">
        <f t="shared" si="80"/>
        <v>3.2420000000000001E-3</v>
      </c>
      <c r="EB50" s="3">
        <v>3.2100000000000002E-3</v>
      </c>
      <c r="EC50" s="3">
        <f t="shared" si="81"/>
        <v>3.1819999999999999E-3</v>
      </c>
      <c r="ED50" s="3">
        <f t="shared" si="82"/>
        <v>3.1540000000000001E-3</v>
      </c>
      <c r="EE50" s="3">
        <f t="shared" si="83"/>
        <v>3.1260000000000003E-3</v>
      </c>
      <c r="EF50" s="3">
        <f t="shared" si="84"/>
        <v>3.0980000000000001E-3</v>
      </c>
      <c r="EG50" s="3">
        <f t="shared" si="85"/>
        <v>3.0699999999999998E-3</v>
      </c>
      <c r="EH50" s="3">
        <f t="shared" si="86"/>
        <v>3.042E-3</v>
      </c>
      <c r="EI50" s="3">
        <f t="shared" si="87"/>
        <v>3.0140000000000002E-3</v>
      </c>
      <c r="EJ50" s="3">
        <f t="shared" si="88"/>
        <v>2.9859999999999999E-3</v>
      </c>
      <c r="EK50" s="3">
        <f t="shared" si="89"/>
        <v>2.9579999999999997E-3</v>
      </c>
      <c r="EL50" s="3">
        <v>2.9299999999999999E-3</v>
      </c>
      <c r="EM50" s="3">
        <f t="shared" si="90"/>
        <v>2.905E-3</v>
      </c>
      <c r="EN50" s="3">
        <f t="shared" si="91"/>
        <v>2.8799999999999997E-3</v>
      </c>
      <c r="EO50" s="3">
        <f t="shared" si="92"/>
        <v>2.8549999999999999E-3</v>
      </c>
      <c r="EP50" s="3">
        <f t="shared" si="93"/>
        <v>2.8300000000000001E-3</v>
      </c>
      <c r="EQ50" s="3">
        <f t="shared" si="94"/>
        <v>2.8050000000000002E-3</v>
      </c>
      <c r="ER50" s="3">
        <f t="shared" si="95"/>
        <v>2.7799999999999999E-3</v>
      </c>
      <c r="ES50" s="3">
        <f t="shared" si="96"/>
        <v>2.7550000000000001E-3</v>
      </c>
      <c r="ET50" s="3">
        <f t="shared" si="97"/>
        <v>2.7300000000000002E-3</v>
      </c>
      <c r="EU50" s="3">
        <f t="shared" si="98"/>
        <v>2.7049999999999999E-3</v>
      </c>
      <c r="EV50" s="3">
        <v>2.6800000000000001E-3</v>
      </c>
    </row>
    <row r="51" spans="1:192" x14ac:dyDescent="0.25">
      <c r="A51">
        <v>48</v>
      </c>
      <c r="B51" s="3">
        <f>D51+(N51-D51)*-2/10</f>
        <v>1.4902E-2</v>
      </c>
      <c r="C51" s="3">
        <f>D51+(N51-D51)*-1/10</f>
        <v>1.4616000000000001E-2</v>
      </c>
      <c r="D51" s="3">
        <v>1.4330000000000001E-2</v>
      </c>
      <c r="E51" s="3">
        <f>D51+(N51-D51)*1/10</f>
        <v>1.4044000000000001E-2</v>
      </c>
      <c r="F51" s="3">
        <f>D51+(N51-D51)*2/10</f>
        <v>1.3758000000000001E-2</v>
      </c>
      <c r="G51" s="3">
        <f>D51+(N51-D51)*3/10</f>
        <v>1.3472E-2</v>
      </c>
      <c r="H51" s="3">
        <f>D51+(N51-D51)*4/10</f>
        <v>1.3186E-2</v>
      </c>
      <c r="I51" s="3">
        <f>D51+(N51-D51)*5/10</f>
        <v>1.29E-2</v>
      </c>
      <c r="J51" s="3">
        <f>D51+(N51-D51)*6/10</f>
        <v>1.2614E-2</v>
      </c>
      <c r="K51" s="3">
        <f>D51+(N51-D51)*7/10</f>
        <v>1.2327999999999999E-2</v>
      </c>
      <c r="L51" s="3">
        <f>D51+(N51-D51)*8/10</f>
        <v>1.2042000000000001E-2</v>
      </c>
      <c r="M51" s="3">
        <f>D51+(N51-D51)*9/10</f>
        <v>1.1755999999999999E-2</v>
      </c>
      <c r="N51" s="3">
        <v>1.1469999999999999E-2</v>
      </c>
      <c r="O51" s="3">
        <f>N51+(X51-N51)*1/10</f>
        <v>1.1540999999999999E-2</v>
      </c>
      <c r="P51" s="3">
        <f>N51+(X51-N51)*2/10</f>
        <v>1.1611999999999999E-2</v>
      </c>
      <c r="Q51" s="3">
        <f>N51+(X51-N51)*3/10</f>
        <v>1.1682999999999999E-2</v>
      </c>
      <c r="R51" s="3">
        <f>N51+(X51-N51)*4/10</f>
        <v>1.1753999999999999E-2</v>
      </c>
      <c r="S51" s="3">
        <f>N51+(X51-N51)*5/10</f>
        <v>1.1824999999999999E-2</v>
      </c>
      <c r="T51" s="3">
        <f>N51+(X51-N51)*6/10</f>
        <v>1.1896E-2</v>
      </c>
      <c r="U51" s="3">
        <f>N51+(X51-N51)*7/10</f>
        <v>1.1967E-2</v>
      </c>
      <c r="V51" s="3">
        <f>N51+(X51-N51)*8/10</f>
        <v>1.2038E-2</v>
      </c>
      <c r="W51" s="3">
        <f>N51+(X51-N51)*9/10</f>
        <v>1.2109E-2</v>
      </c>
      <c r="X51" s="3">
        <v>1.218E-2</v>
      </c>
      <c r="Y51" s="3">
        <f>X51+(AH51-X51)*1/10</f>
        <v>1.2049000000000001E-2</v>
      </c>
      <c r="Z51" s="3">
        <f>X51+(AH51-X51)*2/10</f>
        <v>1.1918E-2</v>
      </c>
      <c r="AA51" s="3">
        <f>X51+(AH51-X51)*3/10</f>
        <v>1.1786999999999999E-2</v>
      </c>
      <c r="AB51" s="3">
        <f>X51+(AH51-X51)*4/10</f>
        <v>1.1656E-2</v>
      </c>
      <c r="AC51" s="3">
        <f>X51+(AH51-X51)*5/10</f>
        <v>1.1525000000000001E-2</v>
      </c>
      <c r="AD51" s="3">
        <f>X51+(AH51-X51)*6/10</f>
        <v>1.1394E-2</v>
      </c>
      <c r="AE51" s="3">
        <f>X51+(AH51-X51)*7/10</f>
        <v>1.1262999999999999E-2</v>
      </c>
      <c r="AF51" s="3">
        <f>X51+(AH51-X51)*8/10</f>
        <v>1.1132E-2</v>
      </c>
      <c r="AG51" s="3">
        <f>X51+(AH51-X51)*9/10</f>
        <v>1.1001E-2</v>
      </c>
      <c r="AH51" s="3">
        <v>1.0869999999999999E-2</v>
      </c>
      <c r="AI51" s="3">
        <f>AH51+(AP51-AH51)*1/8</f>
        <v>1.0695E-2</v>
      </c>
      <c r="AJ51" s="3">
        <f>AH51+(AP51-AH51)*2/8</f>
        <v>1.052E-2</v>
      </c>
      <c r="AK51" s="3">
        <f>AH51+(AP51-AH51)*3/8</f>
        <v>1.0345E-2</v>
      </c>
      <c r="AL51" s="3">
        <f>AH51+(AP51-AH51)*4/8</f>
        <v>1.0169999999999998E-2</v>
      </c>
      <c r="AM51" s="3">
        <f>AH51+(AP51-AH51)*5/8</f>
        <v>9.9949999999999987E-3</v>
      </c>
      <c r="AN51" s="3">
        <f>AH51+(AP51-AH51)*6/8</f>
        <v>9.8199999999999989E-3</v>
      </c>
      <c r="AO51" s="3">
        <f>AH51+(AP51-AH51)*7/8</f>
        <v>9.6449999999999991E-3</v>
      </c>
      <c r="AP51" s="3">
        <v>9.4699999999999993E-3</v>
      </c>
      <c r="AQ51" s="3">
        <f t="shared" si="0"/>
        <v>9.3399999999999993E-3</v>
      </c>
      <c r="AR51" s="3">
        <f t="shared" si="1"/>
        <v>9.2099999999999994E-3</v>
      </c>
      <c r="AS51" s="3">
        <f t="shared" si="2"/>
        <v>9.0799999999999995E-3</v>
      </c>
      <c r="AT51" s="3">
        <f t="shared" si="3"/>
        <v>8.9499999999999996E-3</v>
      </c>
      <c r="AU51" s="3">
        <f t="shared" si="4"/>
        <v>8.8199999999999997E-3</v>
      </c>
      <c r="AV51" s="3">
        <f t="shared" si="5"/>
        <v>8.6899999999999998E-3</v>
      </c>
      <c r="AW51" s="3">
        <f t="shared" si="6"/>
        <v>8.5599999999999999E-3</v>
      </c>
      <c r="AX51" s="3">
        <f t="shared" si="7"/>
        <v>8.43E-3</v>
      </c>
      <c r="AY51" s="3">
        <f t="shared" si="8"/>
        <v>8.3000000000000001E-3</v>
      </c>
      <c r="AZ51" s="3">
        <v>8.1700000000000002E-3</v>
      </c>
      <c r="BA51" s="3">
        <f t="shared" si="9"/>
        <v>8.1950000000000009E-3</v>
      </c>
      <c r="BB51" s="3">
        <f t="shared" si="10"/>
        <v>8.2199999999999999E-3</v>
      </c>
      <c r="BC51" s="3">
        <f t="shared" si="11"/>
        <v>8.2450000000000006E-3</v>
      </c>
      <c r="BD51" s="3">
        <f t="shared" si="12"/>
        <v>8.2699999999999996E-3</v>
      </c>
      <c r="BE51" s="3">
        <f t="shared" si="13"/>
        <v>8.2950000000000003E-3</v>
      </c>
      <c r="BF51" s="3">
        <f t="shared" si="14"/>
        <v>8.320000000000001E-3</v>
      </c>
      <c r="BG51" s="3">
        <f t="shared" si="15"/>
        <v>8.345E-3</v>
      </c>
      <c r="BH51" s="3">
        <f t="shared" si="16"/>
        <v>8.3700000000000007E-3</v>
      </c>
      <c r="BI51" s="3">
        <f t="shared" si="17"/>
        <v>8.3949999999999997E-3</v>
      </c>
      <c r="BJ51" s="3">
        <v>8.4200000000000004E-3</v>
      </c>
      <c r="BK51" s="3">
        <f t="shared" si="18"/>
        <v>8.2420000000000011E-3</v>
      </c>
      <c r="BL51" s="3">
        <f t="shared" si="19"/>
        <v>8.064E-3</v>
      </c>
      <c r="BM51" s="3">
        <f t="shared" si="20"/>
        <v>7.8860000000000006E-3</v>
      </c>
      <c r="BN51" s="3">
        <f t="shared" si="21"/>
        <v>7.7080000000000004E-3</v>
      </c>
      <c r="BO51" s="3">
        <f t="shared" si="22"/>
        <v>7.5300000000000002E-3</v>
      </c>
      <c r="BP51" s="3">
        <f t="shared" si="23"/>
        <v>7.352E-3</v>
      </c>
      <c r="BQ51" s="3">
        <f t="shared" si="24"/>
        <v>7.1739999999999998E-3</v>
      </c>
      <c r="BR51" s="3">
        <f t="shared" si="25"/>
        <v>6.9960000000000005E-3</v>
      </c>
      <c r="BS51" s="3">
        <f t="shared" si="26"/>
        <v>6.8180000000000003E-3</v>
      </c>
      <c r="BT51" s="3">
        <v>6.6400000000000001E-3</v>
      </c>
      <c r="BU51" s="3">
        <f t="shared" si="27"/>
        <v>6.5190000000000005E-3</v>
      </c>
      <c r="BV51" s="3">
        <f t="shared" si="28"/>
        <v>6.398E-3</v>
      </c>
      <c r="BW51" s="3">
        <f t="shared" si="29"/>
        <v>6.2769999999999996E-3</v>
      </c>
      <c r="BX51" s="3">
        <f t="shared" si="30"/>
        <v>6.156E-3</v>
      </c>
      <c r="BY51" s="3">
        <f t="shared" si="31"/>
        <v>6.0350000000000004E-3</v>
      </c>
      <c r="BZ51" s="3">
        <f t="shared" si="32"/>
        <v>5.914E-3</v>
      </c>
      <c r="CA51" s="3">
        <f t="shared" si="33"/>
        <v>5.7929999999999995E-3</v>
      </c>
      <c r="CB51" s="3">
        <f t="shared" si="34"/>
        <v>5.672E-3</v>
      </c>
      <c r="CC51" s="3">
        <f t="shared" si="35"/>
        <v>5.5510000000000004E-3</v>
      </c>
      <c r="CD51" s="3">
        <v>5.4299999999999999E-3</v>
      </c>
      <c r="CE51" s="3">
        <f t="shared" si="36"/>
        <v>5.3629999999999997E-3</v>
      </c>
      <c r="CF51" s="3">
        <f t="shared" si="37"/>
        <v>5.2960000000000004E-3</v>
      </c>
      <c r="CG51" s="3">
        <f t="shared" si="38"/>
        <v>5.2290000000000001E-3</v>
      </c>
      <c r="CH51" s="3">
        <f t="shared" si="39"/>
        <v>5.1619999999999999E-3</v>
      </c>
      <c r="CI51" s="3">
        <f t="shared" si="40"/>
        <v>5.0950000000000006E-3</v>
      </c>
      <c r="CJ51" s="3">
        <f t="shared" si="41"/>
        <v>5.0280000000000004E-3</v>
      </c>
      <c r="CK51" s="3">
        <f t="shared" si="42"/>
        <v>4.9610000000000001E-3</v>
      </c>
      <c r="CL51" s="3">
        <f t="shared" si="43"/>
        <v>4.8939999999999999E-3</v>
      </c>
      <c r="CM51" s="3">
        <f t="shared" si="44"/>
        <v>4.8270000000000006E-3</v>
      </c>
      <c r="CN51" s="3">
        <v>4.7600000000000003E-3</v>
      </c>
      <c r="CO51" s="3">
        <f t="shared" si="45"/>
        <v>4.731E-3</v>
      </c>
      <c r="CP51" s="3">
        <f t="shared" si="46"/>
        <v>4.7020000000000005E-3</v>
      </c>
      <c r="CQ51" s="3">
        <f t="shared" si="47"/>
        <v>4.6730000000000001E-3</v>
      </c>
      <c r="CR51" s="3">
        <f t="shared" si="48"/>
        <v>4.6440000000000006E-3</v>
      </c>
      <c r="CS51" s="3">
        <f t="shared" si="49"/>
        <v>4.6150000000000002E-3</v>
      </c>
      <c r="CT51" s="3">
        <f t="shared" si="50"/>
        <v>4.5859999999999998E-3</v>
      </c>
      <c r="CU51" s="3">
        <f t="shared" si="51"/>
        <v>4.5570000000000003E-3</v>
      </c>
      <c r="CV51" s="3">
        <f t="shared" si="52"/>
        <v>4.5279999999999999E-3</v>
      </c>
      <c r="CW51" s="3">
        <f t="shared" si="53"/>
        <v>4.4990000000000004E-3</v>
      </c>
      <c r="CX51" s="3">
        <v>4.47E-3</v>
      </c>
      <c r="CY51" s="3">
        <f t="shared" si="54"/>
        <v>4.4279999999999996E-3</v>
      </c>
      <c r="CZ51" s="3">
        <f t="shared" si="55"/>
        <v>4.3860000000000001E-3</v>
      </c>
      <c r="DA51" s="3">
        <f t="shared" si="56"/>
        <v>4.3439999999999998E-3</v>
      </c>
      <c r="DB51" s="3">
        <f t="shared" si="57"/>
        <v>4.3020000000000003E-3</v>
      </c>
      <c r="DC51" s="3">
        <f t="shared" si="58"/>
        <v>4.2599999999999999E-3</v>
      </c>
      <c r="DD51" s="3">
        <f t="shared" si="59"/>
        <v>4.2179999999999995E-3</v>
      </c>
      <c r="DE51" s="3">
        <f t="shared" si="60"/>
        <v>4.176E-3</v>
      </c>
      <c r="DF51" s="3">
        <f t="shared" si="61"/>
        <v>4.1339999999999997E-3</v>
      </c>
      <c r="DG51" s="3">
        <f t="shared" si="62"/>
        <v>4.0920000000000002E-3</v>
      </c>
      <c r="DH51" s="3">
        <v>4.0499999999999998E-3</v>
      </c>
      <c r="DI51" s="3">
        <f t="shared" si="63"/>
        <v>4.0119999999999999E-3</v>
      </c>
      <c r="DJ51" s="3">
        <f t="shared" si="64"/>
        <v>3.9740000000000001E-3</v>
      </c>
      <c r="DK51" s="3">
        <f t="shared" si="65"/>
        <v>3.9360000000000003E-3</v>
      </c>
      <c r="DL51" s="3">
        <f t="shared" si="66"/>
        <v>3.898E-3</v>
      </c>
      <c r="DM51" s="3">
        <f t="shared" si="67"/>
        <v>3.8599999999999997E-3</v>
      </c>
      <c r="DN51" s="3">
        <f t="shared" si="68"/>
        <v>3.8219999999999999E-3</v>
      </c>
      <c r="DO51" s="3">
        <f t="shared" si="69"/>
        <v>3.784E-3</v>
      </c>
      <c r="DP51" s="3">
        <f t="shared" si="70"/>
        <v>3.7460000000000002E-3</v>
      </c>
      <c r="DQ51" s="3">
        <f t="shared" si="71"/>
        <v>3.7079999999999999E-3</v>
      </c>
      <c r="DR51" s="3">
        <v>3.6700000000000001E-3</v>
      </c>
      <c r="DS51" s="3">
        <f t="shared" si="72"/>
        <v>3.6359999999999999E-3</v>
      </c>
      <c r="DT51" s="3">
        <f t="shared" si="73"/>
        <v>3.6020000000000002E-3</v>
      </c>
      <c r="DU51" s="3">
        <f t="shared" si="74"/>
        <v>3.568E-3</v>
      </c>
      <c r="DV51" s="3">
        <f t="shared" si="75"/>
        <v>3.5340000000000002E-3</v>
      </c>
      <c r="DW51" s="3">
        <f t="shared" si="76"/>
        <v>3.5000000000000001E-3</v>
      </c>
      <c r="DX51" s="3">
        <f t="shared" si="77"/>
        <v>3.4659999999999999E-3</v>
      </c>
      <c r="DY51" s="3">
        <f t="shared" si="78"/>
        <v>3.4320000000000002E-3</v>
      </c>
      <c r="DZ51" s="3">
        <f t="shared" si="79"/>
        <v>3.398E-3</v>
      </c>
      <c r="EA51" s="3">
        <f t="shared" si="80"/>
        <v>3.3640000000000002E-3</v>
      </c>
      <c r="EB51" s="3">
        <v>3.3300000000000001E-3</v>
      </c>
      <c r="EC51" s="3">
        <f t="shared" si="81"/>
        <v>3.3010000000000001E-3</v>
      </c>
      <c r="ED51" s="3">
        <f t="shared" si="82"/>
        <v>3.2720000000000002E-3</v>
      </c>
      <c r="EE51" s="3">
        <f t="shared" si="83"/>
        <v>3.2430000000000002E-3</v>
      </c>
      <c r="EF51" s="3">
        <f t="shared" si="84"/>
        <v>3.2140000000000003E-3</v>
      </c>
      <c r="EG51" s="3">
        <f t="shared" si="85"/>
        <v>3.1850000000000003E-3</v>
      </c>
      <c r="EH51" s="3">
        <f t="shared" si="86"/>
        <v>3.156E-3</v>
      </c>
      <c r="EI51" s="3">
        <f t="shared" si="87"/>
        <v>3.127E-3</v>
      </c>
      <c r="EJ51" s="3">
        <f t="shared" si="88"/>
        <v>3.0980000000000001E-3</v>
      </c>
      <c r="EK51" s="3">
        <f t="shared" si="89"/>
        <v>3.0690000000000001E-3</v>
      </c>
      <c r="EL51" s="3">
        <v>3.0400000000000002E-3</v>
      </c>
      <c r="EM51" s="3">
        <f t="shared" si="90"/>
        <v>3.0140000000000002E-3</v>
      </c>
      <c r="EN51" s="3">
        <f t="shared" si="91"/>
        <v>2.9880000000000002E-3</v>
      </c>
      <c r="EO51" s="3">
        <f t="shared" si="92"/>
        <v>2.9620000000000002E-3</v>
      </c>
      <c r="EP51" s="3">
        <f t="shared" si="93"/>
        <v>2.9360000000000002E-3</v>
      </c>
      <c r="EQ51" s="3">
        <f t="shared" si="94"/>
        <v>2.9100000000000003E-3</v>
      </c>
      <c r="ER51" s="3">
        <f t="shared" si="95"/>
        <v>2.8839999999999998E-3</v>
      </c>
      <c r="ES51" s="3">
        <f t="shared" si="96"/>
        <v>2.8579999999999999E-3</v>
      </c>
      <c r="ET51" s="3">
        <f t="shared" si="97"/>
        <v>2.8319999999999999E-3</v>
      </c>
      <c r="EU51" s="3">
        <f t="shared" si="98"/>
        <v>2.8059999999999999E-3</v>
      </c>
      <c r="EV51" s="3">
        <v>2.7799999999999999E-3</v>
      </c>
    </row>
    <row r="52" spans="1:192" x14ac:dyDescent="0.25">
      <c r="A52">
        <v>49</v>
      </c>
      <c r="B52" s="3">
        <f>C52+(M52-C52)*-1/10</f>
        <v>1.5047999999999999E-2</v>
      </c>
      <c r="C52" s="3">
        <v>1.478E-2</v>
      </c>
      <c r="D52" s="3">
        <f>C52+(M52-C52)*1/10</f>
        <v>1.4512000000000001E-2</v>
      </c>
      <c r="E52" s="3">
        <f>C52+(M52-C52)*2/10</f>
        <v>1.4244E-2</v>
      </c>
      <c r="F52" s="3">
        <f>C52+(M52-C52)*3/10</f>
        <v>1.3975999999999999E-2</v>
      </c>
      <c r="G52" s="3">
        <f>C52+(M52-C52)*4/10</f>
        <v>1.3708E-2</v>
      </c>
      <c r="H52" s="3">
        <f>C52+(M52-C52)*5/10</f>
        <v>1.3440000000000001E-2</v>
      </c>
      <c r="I52" s="3">
        <f>C52+(M52-C52)*6/10</f>
        <v>1.3172E-2</v>
      </c>
      <c r="J52" s="3">
        <f>C52+(M52-C52)*7/10</f>
        <v>1.2904000000000001E-2</v>
      </c>
      <c r="K52" s="3">
        <f>C52+(M52-C52)*8/10</f>
        <v>1.2636E-2</v>
      </c>
      <c r="L52" s="3">
        <f>C52+(M52-C52)*9/10</f>
        <v>1.2368000000000001E-2</v>
      </c>
      <c r="M52" s="3">
        <v>1.21E-2</v>
      </c>
      <c r="N52" s="3">
        <f>M52+(W52-M52)*1/10</f>
        <v>1.2194E-2</v>
      </c>
      <c r="O52" s="3">
        <f>M52+(W52-M52)*2/10</f>
        <v>1.2288E-2</v>
      </c>
      <c r="P52" s="3">
        <f>M52+(W52-M52)*3/10</f>
        <v>1.2381999999999999E-2</v>
      </c>
      <c r="Q52" s="3">
        <f>M52+(W52-M52)*4/10</f>
        <v>1.2475999999999999E-2</v>
      </c>
      <c r="R52" s="3">
        <f>M52+(W52-M52)*5/10</f>
        <v>1.257E-2</v>
      </c>
      <c r="S52" s="3">
        <f>M52+(W52-M52)*6/10</f>
        <v>1.2664E-2</v>
      </c>
      <c r="T52" s="3">
        <f>M52+(W52-M52)*7/10</f>
        <v>1.2758E-2</v>
      </c>
      <c r="U52" s="3">
        <f>M52+(W52-M52)*8/10</f>
        <v>1.2851999999999999E-2</v>
      </c>
      <c r="V52" s="3">
        <f>M52+(W52-M52)*9/10</f>
        <v>1.2945999999999999E-2</v>
      </c>
      <c r="W52" s="3">
        <v>1.304E-2</v>
      </c>
      <c r="X52" s="3">
        <f>W52+(AG52-W52)*1/10</f>
        <v>1.2916E-2</v>
      </c>
      <c r="Y52" s="3">
        <f>W52+(AG52-W52)*2/10</f>
        <v>1.2792E-2</v>
      </c>
      <c r="Z52" s="3">
        <f>W52+(AG52-W52)*3/10</f>
        <v>1.2667999999999999E-2</v>
      </c>
      <c r="AA52" s="3">
        <f>W52+(AG52-W52)*4/10</f>
        <v>1.2544E-2</v>
      </c>
      <c r="AB52" s="3">
        <f>W52+(AG52-W52)*5/10</f>
        <v>1.242E-2</v>
      </c>
      <c r="AC52" s="3">
        <f>W52+(AG52-W52)*6/10</f>
        <v>1.2296E-2</v>
      </c>
      <c r="AD52" s="3">
        <f>W52+(AG52-W52)*7/10</f>
        <v>1.2171999999999999E-2</v>
      </c>
      <c r="AE52" s="3">
        <f>W52+(AG52-W52)*8/10</f>
        <v>1.2048E-2</v>
      </c>
      <c r="AF52" s="3">
        <f>W52+(AG52-W52)*9/10</f>
        <v>1.1924000000000001E-2</v>
      </c>
      <c r="AG52" s="3">
        <v>1.18E-2</v>
      </c>
      <c r="AH52" s="3">
        <f>AG52+(AP52-AG52)*1/9</f>
        <v>1.1622222222222221E-2</v>
      </c>
      <c r="AI52" s="3">
        <f>AG52+(AP52-AG52)*2/9</f>
        <v>1.1444444444444445E-2</v>
      </c>
      <c r="AJ52" s="3">
        <f>AG52+(AP52-AG52)*3/9</f>
        <v>1.1266666666666666E-2</v>
      </c>
      <c r="AK52" s="3">
        <f>AG52+(AP52-AG52)*4/9</f>
        <v>1.1088888888888889E-2</v>
      </c>
      <c r="AL52" s="3">
        <f>AG52+(AP52-AG52)*5/9</f>
        <v>1.0911111111111111E-2</v>
      </c>
      <c r="AM52" s="3">
        <f>AG52+(AP52-AG52)*6/9</f>
        <v>1.0733333333333334E-2</v>
      </c>
      <c r="AN52" s="3">
        <f>AG52+(AP52-AG52)*7/9</f>
        <v>1.0555555555555556E-2</v>
      </c>
      <c r="AO52" s="3">
        <f>AG52+(AP52-AG52)*8/9</f>
        <v>1.0377777777777777E-2</v>
      </c>
      <c r="AP52" s="3">
        <v>1.0200000000000001E-2</v>
      </c>
      <c r="AQ52" s="3">
        <f t="shared" si="0"/>
        <v>1.0093000000000001E-2</v>
      </c>
      <c r="AR52" s="3">
        <f t="shared" si="1"/>
        <v>9.9860000000000001E-3</v>
      </c>
      <c r="AS52" s="3">
        <f t="shared" si="2"/>
        <v>9.8790000000000006E-3</v>
      </c>
      <c r="AT52" s="3">
        <f t="shared" si="3"/>
        <v>9.7719999999999994E-3</v>
      </c>
      <c r="AU52" s="3">
        <f t="shared" si="4"/>
        <v>9.665E-3</v>
      </c>
      <c r="AV52" s="3">
        <f t="shared" si="5"/>
        <v>9.5580000000000005E-3</v>
      </c>
      <c r="AW52" s="3">
        <f t="shared" si="6"/>
        <v>9.4509999999999993E-3</v>
      </c>
      <c r="AX52" s="3">
        <f t="shared" si="7"/>
        <v>9.3439999999999999E-3</v>
      </c>
      <c r="AY52" s="3">
        <f t="shared" si="8"/>
        <v>9.2369999999999987E-3</v>
      </c>
      <c r="AZ52" s="3">
        <v>9.1299999999999992E-3</v>
      </c>
      <c r="BA52" s="3">
        <f t="shared" si="9"/>
        <v>9.1209999999999989E-3</v>
      </c>
      <c r="BB52" s="3">
        <f t="shared" si="10"/>
        <v>9.1119999999999986E-3</v>
      </c>
      <c r="BC52" s="3">
        <f t="shared" si="11"/>
        <v>9.103E-3</v>
      </c>
      <c r="BD52" s="3">
        <f t="shared" si="12"/>
        <v>9.0939999999999997E-3</v>
      </c>
      <c r="BE52" s="3">
        <f t="shared" si="13"/>
        <v>9.0849999999999993E-3</v>
      </c>
      <c r="BF52" s="3">
        <f t="shared" si="14"/>
        <v>9.075999999999999E-3</v>
      </c>
      <c r="BG52" s="3">
        <f t="shared" si="15"/>
        <v>9.0669999999999987E-3</v>
      </c>
      <c r="BH52" s="3">
        <f t="shared" si="16"/>
        <v>9.0580000000000001E-3</v>
      </c>
      <c r="BI52" s="3">
        <f t="shared" si="17"/>
        <v>9.0489999999999998E-3</v>
      </c>
      <c r="BJ52" s="3">
        <v>9.0399999999999994E-3</v>
      </c>
      <c r="BK52" s="3">
        <f t="shared" si="18"/>
        <v>8.8489999999999992E-3</v>
      </c>
      <c r="BL52" s="3">
        <f t="shared" si="19"/>
        <v>8.657999999999999E-3</v>
      </c>
      <c r="BM52" s="3">
        <f t="shared" si="20"/>
        <v>8.4669999999999988E-3</v>
      </c>
      <c r="BN52" s="3">
        <f t="shared" si="21"/>
        <v>8.2760000000000004E-3</v>
      </c>
      <c r="BO52" s="3">
        <f t="shared" si="22"/>
        <v>8.0850000000000002E-3</v>
      </c>
      <c r="BP52" s="3">
        <f t="shared" si="23"/>
        <v>7.894E-3</v>
      </c>
      <c r="BQ52" s="3">
        <f t="shared" si="24"/>
        <v>7.7029999999999998E-3</v>
      </c>
      <c r="BR52" s="3">
        <f t="shared" si="25"/>
        <v>7.5119999999999996E-3</v>
      </c>
      <c r="BS52" s="3">
        <f t="shared" si="26"/>
        <v>7.3210000000000003E-3</v>
      </c>
      <c r="BT52" s="3">
        <v>7.1300000000000001E-3</v>
      </c>
      <c r="BU52" s="3">
        <f t="shared" si="27"/>
        <v>7.0039999999999998E-3</v>
      </c>
      <c r="BV52" s="3">
        <f t="shared" si="28"/>
        <v>6.8780000000000004E-3</v>
      </c>
      <c r="BW52" s="3">
        <f t="shared" si="29"/>
        <v>6.7520000000000002E-3</v>
      </c>
      <c r="BX52" s="3">
        <f t="shared" si="30"/>
        <v>6.6259999999999999E-3</v>
      </c>
      <c r="BY52" s="3">
        <f t="shared" si="31"/>
        <v>6.5000000000000006E-3</v>
      </c>
      <c r="BZ52" s="3">
        <f t="shared" si="32"/>
        <v>6.3740000000000003E-3</v>
      </c>
      <c r="CA52" s="3">
        <f t="shared" si="33"/>
        <v>6.2480000000000001E-3</v>
      </c>
      <c r="CB52" s="3">
        <f t="shared" si="34"/>
        <v>6.1220000000000007E-3</v>
      </c>
      <c r="CC52" s="3">
        <f t="shared" si="35"/>
        <v>5.9959999999999996E-3</v>
      </c>
      <c r="CD52" s="3">
        <v>5.8700000000000002E-3</v>
      </c>
      <c r="CE52" s="3">
        <f t="shared" si="36"/>
        <v>5.7930000000000004E-3</v>
      </c>
      <c r="CF52" s="3">
        <f t="shared" si="37"/>
        <v>5.7160000000000006E-3</v>
      </c>
      <c r="CG52" s="3">
        <f t="shared" si="38"/>
        <v>5.6389999999999999E-3</v>
      </c>
      <c r="CH52" s="3">
        <f t="shared" si="39"/>
        <v>5.5620000000000001E-3</v>
      </c>
      <c r="CI52" s="3">
        <f t="shared" si="40"/>
        <v>5.4850000000000003E-3</v>
      </c>
      <c r="CJ52" s="3">
        <f t="shared" si="41"/>
        <v>5.4080000000000005E-3</v>
      </c>
      <c r="CK52" s="3">
        <f t="shared" si="42"/>
        <v>5.3310000000000007E-3</v>
      </c>
      <c r="CL52" s="3">
        <f t="shared" si="43"/>
        <v>5.254E-3</v>
      </c>
      <c r="CM52" s="3">
        <f t="shared" si="44"/>
        <v>5.1770000000000002E-3</v>
      </c>
      <c r="CN52" s="3">
        <v>5.1000000000000004E-3</v>
      </c>
      <c r="CO52" s="3">
        <f t="shared" si="45"/>
        <v>5.0520000000000001E-3</v>
      </c>
      <c r="CP52" s="3">
        <f t="shared" si="46"/>
        <v>5.0040000000000006E-3</v>
      </c>
      <c r="CQ52" s="3">
        <f t="shared" si="47"/>
        <v>4.9560000000000003E-3</v>
      </c>
      <c r="CR52" s="3">
        <f t="shared" si="48"/>
        <v>4.908E-3</v>
      </c>
      <c r="CS52" s="3">
        <f t="shared" si="49"/>
        <v>4.8599999999999997E-3</v>
      </c>
      <c r="CT52" s="3">
        <f t="shared" si="50"/>
        <v>4.8120000000000003E-3</v>
      </c>
      <c r="CU52" s="3">
        <f t="shared" si="51"/>
        <v>4.764E-3</v>
      </c>
      <c r="CV52" s="3">
        <f t="shared" si="52"/>
        <v>4.7159999999999997E-3</v>
      </c>
      <c r="CW52" s="3">
        <f t="shared" si="53"/>
        <v>4.6680000000000003E-3</v>
      </c>
      <c r="CX52" s="3">
        <v>4.62E-3</v>
      </c>
      <c r="CY52" s="3">
        <f t="shared" si="54"/>
        <v>4.5750000000000001E-3</v>
      </c>
      <c r="CZ52" s="3">
        <f t="shared" si="55"/>
        <v>4.5300000000000002E-3</v>
      </c>
      <c r="DA52" s="3">
        <f t="shared" si="56"/>
        <v>4.4850000000000003E-3</v>
      </c>
      <c r="DB52" s="3">
        <f t="shared" si="57"/>
        <v>4.4400000000000004E-3</v>
      </c>
      <c r="DC52" s="3">
        <f t="shared" si="58"/>
        <v>4.3949999999999996E-3</v>
      </c>
      <c r="DD52" s="3">
        <f t="shared" si="59"/>
        <v>4.3499999999999997E-3</v>
      </c>
      <c r="DE52" s="3">
        <f t="shared" si="60"/>
        <v>4.3049999999999998E-3</v>
      </c>
      <c r="DF52" s="3">
        <f t="shared" si="61"/>
        <v>4.2599999999999999E-3</v>
      </c>
      <c r="DG52" s="3">
        <f t="shared" si="62"/>
        <v>4.215E-3</v>
      </c>
      <c r="DH52" s="3">
        <v>4.1700000000000001E-3</v>
      </c>
      <c r="DI52" s="3">
        <f t="shared" si="63"/>
        <v>4.1310000000000001E-3</v>
      </c>
      <c r="DJ52" s="3">
        <f t="shared" si="64"/>
        <v>4.0920000000000002E-3</v>
      </c>
      <c r="DK52" s="3">
        <f t="shared" si="65"/>
        <v>4.0530000000000002E-3</v>
      </c>
      <c r="DL52" s="3">
        <f t="shared" si="66"/>
        <v>4.0140000000000002E-3</v>
      </c>
      <c r="DM52" s="3">
        <f t="shared" si="67"/>
        <v>3.9750000000000002E-3</v>
      </c>
      <c r="DN52" s="3">
        <f t="shared" si="68"/>
        <v>3.9360000000000003E-3</v>
      </c>
      <c r="DO52" s="3">
        <f t="shared" si="69"/>
        <v>3.8969999999999999E-3</v>
      </c>
      <c r="DP52" s="3">
        <f t="shared" si="70"/>
        <v>3.8579999999999999E-3</v>
      </c>
      <c r="DQ52" s="3">
        <f t="shared" si="71"/>
        <v>3.8189999999999999E-3</v>
      </c>
      <c r="DR52" s="3">
        <v>3.7799999999999999E-3</v>
      </c>
      <c r="DS52" s="3">
        <f t="shared" si="72"/>
        <v>3.7459999999999998E-3</v>
      </c>
      <c r="DT52" s="3">
        <f t="shared" si="73"/>
        <v>3.712E-3</v>
      </c>
      <c r="DU52" s="3">
        <f t="shared" si="74"/>
        <v>3.6779999999999998E-3</v>
      </c>
      <c r="DV52" s="3">
        <f t="shared" si="75"/>
        <v>3.6440000000000001E-3</v>
      </c>
      <c r="DW52" s="3">
        <f t="shared" si="76"/>
        <v>3.6099999999999999E-3</v>
      </c>
      <c r="DX52" s="3">
        <f t="shared" si="77"/>
        <v>3.5759999999999998E-3</v>
      </c>
      <c r="DY52" s="3">
        <f t="shared" si="78"/>
        <v>3.542E-3</v>
      </c>
      <c r="DZ52" s="3">
        <f t="shared" si="79"/>
        <v>3.5079999999999998E-3</v>
      </c>
      <c r="EA52" s="3">
        <f t="shared" si="80"/>
        <v>3.4740000000000001E-3</v>
      </c>
      <c r="EB52" s="3">
        <v>3.4399999999999999E-3</v>
      </c>
      <c r="EC52" s="3">
        <f t="shared" si="81"/>
        <v>3.4099999999999998E-3</v>
      </c>
      <c r="ED52" s="3">
        <f t="shared" si="82"/>
        <v>3.3799999999999998E-3</v>
      </c>
      <c r="EE52" s="3">
        <f t="shared" si="83"/>
        <v>3.3500000000000001E-3</v>
      </c>
      <c r="EF52" s="3">
        <f t="shared" si="84"/>
        <v>3.32E-3</v>
      </c>
      <c r="EG52" s="3">
        <f t="shared" si="85"/>
        <v>3.29E-3</v>
      </c>
      <c r="EH52" s="3">
        <f t="shared" si="86"/>
        <v>3.2599999999999999E-3</v>
      </c>
      <c r="EI52" s="3">
        <f t="shared" si="87"/>
        <v>3.2299999999999998E-3</v>
      </c>
      <c r="EJ52" s="3">
        <f t="shared" si="88"/>
        <v>3.2000000000000002E-3</v>
      </c>
      <c r="EK52" s="3">
        <f t="shared" si="89"/>
        <v>3.1700000000000001E-3</v>
      </c>
      <c r="EL52" s="3">
        <v>3.14E-3</v>
      </c>
      <c r="EM52" s="3">
        <f t="shared" si="90"/>
        <v>3.114E-3</v>
      </c>
      <c r="EN52" s="3">
        <f t="shared" si="91"/>
        <v>3.088E-3</v>
      </c>
      <c r="EO52" s="3">
        <f t="shared" si="92"/>
        <v>3.0620000000000001E-3</v>
      </c>
      <c r="EP52" s="3">
        <f t="shared" si="93"/>
        <v>3.0360000000000001E-3</v>
      </c>
      <c r="EQ52" s="3">
        <f t="shared" si="94"/>
        <v>3.0100000000000001E-3</v>
      </c>
      <c r="ER52" s="3">
        <f t="shared" si="95"/>
        <v>2.9840000000000001E-3</v>
      </c>
      <c r="ES52" s="3">
        <f t="shared" si="96"/>
        <v>2.9580000000000001E-3</v>
      </c>
      <c r="ET52" s="3">
        <f t="shared" si="97"/>
        <v>2.9320000000000001E-3</v>
      </c>
      <c r="EU52" s="3">
        <f t="shared" si="98"/>
        <v>2.9060000000000002E-3</v>
      </c>
      <c r="EV52" s="3">
        <v>2.8800000000000002E-3</v>
      </c>
    </row>
    <row r="53" spans="1:192" x14ac:dyDescent="0.25">
      <c r="A53">
        <v>50</v>
      </c>
      <c r="B53" s="3">
        <v>1.524E-2</v>
      </c>
      <c r="C53" s="3">
        <f>B53+(L53-B53)*1/10</f>
        <v>1.4995E-2</v>
      </c>
      <c r="D53" s="3">
        <f>B53+(L53-B53)*2/10</f>
        <v>1.4749999999999999E-2</v>
      </c>
      <c r="E53" s="3">
        <f>B53+(L53-B53)*3/10</f>
        <v>1.4505000000000001E-2</v>
      </c>
      <c r="F53" s="3">
        <f>B53+(L53-B53)*4/10</f>
        <v>1.426E-2</v>
      </c>
      <c r="G53" s="3">
        <f>B53+(L53-B53)*5/10</f>
        <v>1.4015E-2</v>
      </c>
      <c r="H53" s="3">
        <f>B53+(L53-B53)*6/10</f>
        <v>1.3769999999999999E-2</v>
      </c>
      <c r="I53" s="3">
        <f>B53+(L53-B53)*7/10</f>
        <v>1.3524999999999999E-2</v>
      </c>
      <c r="J53" s="3">
        <f>B53+(L53-B53)*8/10</f>
        <v>1.328E-2</v>
      </c>
      <c r="K53" s="3">
        <f>B53+(L53-B53)*9/10</f>
        <v>1.3035E-2</v>
      </c>
      <c r="L53" s="3">
        <v>1.2789999999999999E-2</v>
      </c>
      <c r="M53" s="3">
        <f>L53+(V53-L53)*1/10</f>
        <v>1.2908999999999999E-2</v>
      </c>
      <c r="N53" s="3">
        <f>L53+(V53-L53)*2/10</f>
        <v>1.3028E-2</v>
      </c>
      <c r="O53" s="3">
        <f>L53+(V53-L53)*3/10</f>
        <v>1.3146999999999999E-2</v>
      </c>
      <c r="P53" s="3">
        <f>L53+(V53-L53)*4/10</f>
        <v>1.3266E-2</v>
      </c>
      <c r="Q53" s="3">
        <f>L53+(V53-L53)*5/10</f>
        <v>1.3384999999999999E-2</v>
      </c>
      <c r="R53" s="3">
        <f>L53+(V53-L53)*6/10</f>
        <v>1.3503999999999999E-2</v>
      </c>
      <c r="S53" s="3">
        <f>L53+(V53-L53)*7/10</f>
        <v>1.3623E-2</v>
      </c>
      <c r="T53" s="3">
        <f>L53+(V53-L53)*8/10</f>
        <v>1.3741999999999999E-2</v>
      </c>
      <c r="U53" s="3">
        <f>L53+(V53-L53)*9/10</f>
        <v>1.3861E-2</v>
      </c>
      <c r="V53" s="3">
        <v>1.3979999999999999E-2</v>
      </c>
      <c r="W53" s="3">
        <f>V53+(AF53-V53)*1/10</f>
        <v>1.3863E-2</v>
      </c>
      <c r="X53" s="3">
        <f>V53+(AF53-V53)*2/10</f>
        <v>1.3746E-2</v>
      </c>
      <c r="Y53" s="3">
        <f>V53+(AF53-V53)*3/10</f>
        <v>1.3628999999999999E-2</v>
      </c>
      <c r="Z53" s="3">
        <f>V53+(AF53-V53)*4/10</f>
        <v>1.3512E-2</v>
      </c>
      <c r="AA53" s="3">
        <f>V53+(AF53-V53)*5/10</f>
        <v>1.3395000000000001E-2</v>
      </c>
      <c r="AB53" s="3">
        <f>V53+(AF53-V53)*6/10</f>
        <v>1.3278E-2</v>
      </c>
      <c r="AC53" s="3">
        <f>V53+(AF53-V53)*7/10</f>
        <v>1.3160999999999999E-2</v>
      </c>
      <c r="AD53" s="3">
        <f>V53+(AF53-V53)*8/10</f>
        <v>1.3044E-2</v>
      </c>
      <c r="AE53" s="3">
        <f>V53+(AF53-V53)*9/10</f>
        <v>1.2927000000000001E-2</v>
      </c>
      <c r="AF53" s="3">
        <v>1.281E-2</v>
      </c>
      <c r="AG53" s="3">
        <f>AF53+(AP53-AF53)*1/10</f>
        <v>1.2623000000000001E-2</v>
      </c>
      <c r="AH53" s="3">
        <f>AF53+(AP53-AF53)*2/10</f>
        <v>1.2436000000000001E-2</v>
      </c>
      <c r="AI53" s="3">
        <f>AF53+(AP53-AF53)*3/10</f>
        <v>1.2248999999999999E-2</v>
      </c>
      <c r="AJ53" s="3">
        <f>AF53+(AP53-AF53)*4/10</f>
        <v>1.2062E-2</v>
      </c>
      <c r="AK53" s="3">
        <f>AF53+(AP53-AF53)*5/10</f>
        <v>1.1875E-2</v>
      </c>
      <c r="AL53" s="3">
        <f>AF53+(AP53-AF53)*6/10</f>
        <v>1.1688E-2</v>
      </c>
      <c r="AM53" s="3">
        <f>AF53+(AP53-AF53)*7/10</f>
        <v>1.1501000000000001E-2</v>
      </c>
      <c r="AN53" s="3">
        <f>AF53+(AP53-AF53)*8/10</f>
        <v>1.1313999999999999E-2</v>
      </c>
      <c r="AO53" s="3">
        <f>AF53+(AP53-AF53)*9/10</f>
        <v>1.1127E-2</v>
      </c>
      <c r="AP53" s="3">
        <v>1.094E-2</v>
      </c>
      <c r="AQ53" s="3">
        <f t="shared" si="0"/>
        <v>1.0879E-2</v>
      </c>
      <c r="AR53" s="3">
        <f t="shared" si="1"/>
        <v>1.0817999999999999E-2</v>
      </c>
      <c r="AS53" s="3">
        <f t="shared" si="2"/>
        <v>1.0757000000000001E-2</v>
      </c>
      <c r="AT53" s="3">
        <f t="shared" si="3"/>
        <v>1.0696000000000001E-2</v>
      </c>
      <c r="AU53" s="3">
        <f t="shared" si="4"/>
        <v>1.0635E-2</v>
      </c>
      <c r="AV53" s="3">
        <f t="shared" si="5"/>
        <v>1.0574E-2</v>
      </c>
      <c r="AW53" s="3">
        <f t="shared" si="6"/>
        <v>1.0513E-2</v>
      </c>
      <c r="AX53" s="3">
        <f t="shared" si="7"/>
        <v>1.0452000000000001E-2</v>
      </c>
      <c r="AY53" s="3">
        <f t="shared" si="8"/>
        <v>1.0391000000000001E-2</v>
      </c>
      <c r="AZ53" s="3">
        <v>1.0330000000000001E-2</v>
      </c>
      <c r="BA53" s="3">
        <f t="shared" si="9"/>
        <v>1.0269E-2</v>
      </c>
      <c r="BB53" s="3">
        <f t="shared" si="10"/>
        <v>1.0208E-2</v>
      </c>
      <c r="BC53" s="3">
        <f t="shared" si="11"/>
        <v>1.0147E-2</v>
      </c>
      <c r="BD53" s="3">
        <f t="shared" si="12"/>
        <v>1.0085999999999999E-2</v>
      </c>
      <c r="BE53" s="3">
        <f t="shared" si="13"/>
        <v>1.0024999999999999E-2</v>
      </c>
      <c r="BF53" s="3">
        <f t="shared" si="14"/>
        <v>9.9640000000000006E-3</v>
      </c>
      <c r="BG53" s="3">
        <f t="shared" si="15"/>
        <v>9.9030000000000003E-3</v>
      </c>
      <c r="BH53" s="3">
        <f t="shared" si="16"/>
        <v>9.8420000000000001E-3</v>
      </c>
      <c r="BI53" s="3">
        <f t="shared" si="17"/>
        <v>9.7809999999999998E-3</v>
      </c>
      <c r="BJ53" s="3">
        <v>9.7199999999999995E-3</v>
      </c>
      <c r="BK53" s="3">
        <f t="shared" si="18"/>
        <v>9.5219999999999992E-3</v>
      </c>
      <c r="BL53" s="3">
        <f t="shared" si="19"/>
        <v>9.323999999999999E-3</v>
      </c>
      <c r="BM53" s="3">
        <f t="shared" si="20"/>
        <v>9.1260000000000004E-3</v>
      </c>
      <c r="BN53" s="3">
        <f t="shared" si="21"/>
        <v>8.9280000000000002E-3</v>
      </c>
      <c r="BO53" s="3">
        <f t="shared" si="22"/>
        <v>8.7299999999999999E-3</v>
      </c>
      <c r="BP53" s="3">
        <f t="shared" si="23"/>
        <v>8.5319999999999997E-3</v>
      </c>
      <c r="BQ53" s="3">
        <f t="shared" si="24"/>
        <v>8.3339999999999994E-3</v>
      </c>
      <c r="BR53" s="3">
        <f t="shared" si="25"/>
        <v>8.1360000000000009E-3</v>
      </c>
      <c r="BS53" s="3">
        <f t="shared" si="26"/>
        <v>7.9380000000000006E-3</v>
      </c>
      <c r="BT53" s="3">
        <v>7.7400000000000004E-3</v>
      </c>
      <c r="BU53" s="3">
        <f t="shared" si="27"/>
        <v>7.5910000000000005E-3</v>
      </c>
      <c r="BV53" s="3">
        <f t="shared" si="28"/>
        <v>7.4420000000000007E-3</v>
      </c>
      <c r="BW53" s="3">
        <f t="shared" si="29"/>
        <v>7.293E-3</v>
      </c>
      <c r="BX53" s="3">
        <f t="shared" si="30"/>
        <v>7.1440000000000002E-3</v>
      </c>
      <c r="BY53" s="3">
        <f t="shared" si="31"/>
        <v>6.9950000000000003E-3</v>
      </c>
      <c r="BZ53" s="3">
        <f t="shared" si="32"/>
        <v>6.8460000000000005E-3</v>
      </c>
      <c r="CA53" s="3">
        <f t="shared" si="33"/>
        <v>6.6969999999999998E-3</v>
      </c>
      <c r="CB53" s="3">
        <f t="shared" si="34"/>
        <v>6.548E-3</v>
      </c>
      <c r="CC53" s="3">
        <f t="shared" si="35"/>
        <v>6.3990000000000002E-3</v>
      </c>
      <c r="CD53" s="3">
        <v>6.2500000000000003E-3</v>
      </c>
      <c r="CE53" s="3">
        <f t="shared" si="36"/>
        <v>6.1700000000000001E-3</v>
      </c>
      <c r="CF53" s="3">
        <f t="shared" si="37"/>
        <v>6.0899999999999999E-3</v>
      </c>
      <c r="CG53" s="3">
        <f t="shared" si="38"/>
        <v>6.0100000000000006E-3</v>
      </c>
      <c r="CH53" s="3">
        <f t="shared" si="39"/>
        <v>5.9300000000000004E-3</v>
      </c>
      <c r="CI53" s="3">
        <f t="shared" si="40"/>
        <v>5.8500000000000002E-3</v>
      </c>
      <c r="CJ53" s="3">
        <f t="shared" si="41"/>
        <v>5.77E-3</v>
      </c>
      <c r="CK53" s="3">
        <f t="shared" si="42"/>
        <v>5.6899999999999997E-3</v>
      </c>
      <c r="CL53" s="3">
        <f t="shared" si="43"/>
        <v>5.6100000000000004E-3</v>
      </c>
      <c r="CM53" s="3">
        <f t="shared" si="44"/>
        <v>5.5300000000000002E-3</v>
      </c>
      <c r="CN53" s="3">
        <v>5.45E-3</v>
      </c>
      <c r="CO53" s="3">
        <f t="shared" si="45"/>
        <v>5.3829999999999998E-3</v>
      </c>
      <c r="CP53" s="3">
        <f t="shared" si="46"/>
        <v>5.3160000000000004E-3</v>
      </c>
      <c r="CQ53" s="3">
        <f t="shared" si="47"/>
        <v>5.2490000000000002E-3</v>
      </c>
      <c r="CR53" s="3">
        <f t="shared" si="48"/>
        <v>5.182E-3</v>
      </c>
      <c r="CS53" s="3">
        <f t="shared" si="49"/>
        <v>5.1149999999999998E-3</v>
      </c>
      <c r="CT53" s="3">
        <f t="shared" si="50"/>
        <v>5.0480000000000004E-3</v>
      </c>
      <c r="CU53" s="3">
        <f t="shared" si="51"/>
        <v>4.9810000000000002E-3</v>
      </c>
      <c r="CV53" s="3">
        <f t="shared" si="52"/>
        <v>4.914E-3</v>
      </c>
      <c r="CW53" s="3">
        <f t="shared" si="53"/>
        <v>4.8470000000000006E-3</v>
      </c>
      <c r="CX53" s="3">
        <v>4.7800000000000004E-3</v>
      </c>
      <c r="CY53" s="3">
        <f t="shared" si="54"/>
        <v>4.7330000000000002E-3</v>
      </c>
      <c r="CZ53" s="3">
        <f t="shared" si="55"/>
        <v>4.6860000000000001E-3</v>
      </c>
      <c r="DA53" s="3">
        <f t="shared" si="56"/>
        <v>4.6389999999999999E-3</v>
      </c>
      <c r="DB53" s="3">
        <f t="shared" si="57"/>
        <v>4.5919999999999997E-3</v>
      </c>
      <c r="DC53" s="3">
        <f t="shared" si="58"/>
        <v>4.5450000000000004E-3</v>
      </c>
      <c r="DD53" s="3">
        <f t="shared" si="59"/>
        <v>4.4980000000000003E-3</v>
      </c>
      <c r="DE53" s="3">
        <f t="shared" si="60"/>
        <v>4.4510000000000001E-3</v>
      </c>
      <c r="DF53" s="3">
        <f t="shared" si="61"/>
        <v>4.4039999999999999E-3</v>
      </c>
      <c r="DG53" s="3">
        <f t="shared" si="62"/>
        <v>4.3569999999999998E-3</v>
      </c>
      <c r="DH53" s="3">
        <v>4.3099999999999996E-3</v>
      </c>
      <c r="DI53" s="3">
        <f t="shared" si="63"/>
        <v>4.2699999999999995E-3</v>
      </c>
      <c r="DJ53" s="3">
        <f t="shared" si="64"/>
        <v>4.2299999999999994E-3</v>
      </c>
      <c r="DK53" s="3">
        <f t="shared" si="65"/>
        <v>4.1900000000000001E-3</v>
      </c>
      <c r="DL53" s="3">
        <f t="shared" si="66"/>
        <v>4.15E-3</v>
      </c>
      <c r="DM53" s="3">
        <f t="shared" si="67"/>
        <v>4.1099999999999999E-3</v>
      </c>
      <c r="DN53" s="3">
        <f t="shared" si="68"/>
        <v>4.0699999999999998E-3</v>
      </c>
      <c r="DO53" s="3">
        <f t="shared" si="69"/>
        <v>4.0299999999999997E-3</v>
      </c>
      <c r="DP53" s="3">
        <f t="shared" si="70"/>
        <v>3.9900000000000005E-3</v>
      </c>
      <c r="DQ53" s="3">
        <f t="shared" si="71"/>
        <v>3.9500000000000004E-3</v>
      </c>
      <c r="DR53" s="3">
        <v>3.9100000000000003E-3</v>
      </c>
      <c r="DS53" s="3">
        <f t="shared" si="72"/>
        <v>3.8750000000000004E-3</v>
      </c>
      <c r="DT53" s="3">
        <f t="shared" si="73"/>
        <v>3.8400000000000001E-3</v>
      </c>
      <c r="DU53" s="3">
        <f t="shared" si="74"/>
        <v>3.8050000000000002E-3</v>
      </c>
      <c r="DV53" s="3">
        <f t="shared" si="75"/>
        <v>3.7699999999999999E-3</v>
      </c>
      <c r="DW53" s="3">
        <f t="shared" si="76"/>
        <v>3.735E-3</v>
      </c>
      <c r="DX53" s="3">
        <f t="shared" si="77"/>
        <v>3.7000000000000002E-3</v>
      </c>
      <c r="DY53" s="3">
        <f t="shared" si="78"/>
        <v>3.6649999999999999E-3</v>
      </c>
      <c r="DZ53" s="3">
        <f t="shared" si="79"/>
        <v>3.63E-3</v>
      </c>
      <c r="EA53" s="3">
        <f t="shared" si="80"/>
        <v>3.5949999999999997E-3</v>
      </c>
      <c r="EB53" s="3">
        <v>3.5599999999999998E-3</v>
      </c>
      <c r="EC53" s="3">
        <f t="shared" si="81"/>
        <v>3.5299999999999997E-3</v>
      </c>
      <c r="ED53" s="3">
        <f t="shared" si="82"/>
        <v>3.4999999999999996E-3</v>
      </c>
      <c r="EE53" s="3">
        <f t="shared" si="83"/>
        <v>3.47E-3</v>
      </c>
      <c r="EF53" s="3">
        <f t="shared" si="84"/>
        <v>3.4399999999999999E-3</v>
      </c>
      <c r="EG53" s="3">
        <f t="shared" si="85"/>
        <v>3.4099999999999998E-3</v>
      </c>
      <c r="EH53" s="3">
        <f t="shared" si="86"/>
        <v>3.3799999999999998E-3</v>
      </c>
      <c r="EI53" s="3">
        <f t="shared" si="87"/>
        <v>3.3499999999999997E-3</v>
      </c>
      <c r="EJ53" s="3">
        <f t="shared" si="88"/>
        <v>3.32E-3</v>
      </c>
      <c r="EK53" s="3">
        <f t="shared" si="89"/>
        <v>3.29E-3</v>
      </c>
      <c r="EL53" s="3">
        <v>3.2599999999999999E-3</v>
      </c>
      <c r="EM53" s="3">
        <f t="shared" si="90"/>
        <v>3.2329999999999998E-3</v>
      </c>
      <c r="EN53" s="3">
        <f t="shared" si="91"/>
        <v>3.2060000000000001E-3</v>
      </c>
      <c r="EO53" s="3">
        <f t="shared" si="92"/>
        <v>3.179E-3</v>
      </c>
      <c r="EP53" s="3">
        <f t="shared" si="93"/>
        <v>3.1519999999999999E-3</v>
      </c>
      <c r="EQ53" s="3">
        <f t="shared" si="94"/>
        <v>3.1250000000000002E-3</v>
      </c>
      <c r="ER53" s="3">
        <f t="shared" si="95"/>
        <v>3.0980000000000001E-3</v>
      </c>
      <c r="ES53" s="3">
        <f t="shared" si="96"/>
        <v>3.0709999999999999E-3</v>
      </c>
      <c r="ET53" s="3">
        <f t="shared" si="97"/>
        <v>3.0439999999999998E-3</v>
      </c>
      <c r="EU53" s="3">
        <f t="shared" si="98"/>
        <v>3.0170000000000002E-3</v>
      </c>
      <c r="EV53" s="3">
        <v>2.99E-3</v>
      </c>
    </row>
    <row r="54" spans="1:192" x14ac:dyDescent="0.25">
      <c r="A54">
        <v>51</v>
      </c>
      <c r="B54" s="3">
        <f>K54+(U54-K54)*-9/10</f>
        <v>1.2292000000000001E-2</v>
      </c>
      <c r="C54" s="3">
        <f>K54+(U54-K54)*-8/10</f>
        <v>1.2434000000000001E-2</v>
      </c>
      <c r="D54" s="3">
        <f>K54+(U54-K54)*-7/10</f>
        <v>1.2576E-2</v>
      </c>
      <c r="E54" s="3">
        <f>K54+(U54-K54)*-6/10</f>
        <v>1.2718E-2</v>
      </c>
      <c r="F54" s="3">
        <f>K54+(U54-K54)*-5/10</f>
        <v>1.286E-2</v>
      </c>
      <c r="G54" s="3">
        <f>K54+(U54-K54)*-4/10</f>
        <v>1.3002000000000001E-2</v>
      </c>
      <c r="H54" s="3">
        <f>K54+(U54-K54)*-3/10</f>
        <v>1.3144000000000001E-2</v>
      </c>
      <c r="I54" s="3">
        <f>K54+(U54-K54)*-2/10</f>
        <v>1.3286000000000001E-2</v>
      </c>
      <c r="J54" s="3">
        <f>K54+(U54-K54)*-1/10</f>
        <v>1.3428000000000001E-2</v>
      </c>
      <c r="K54" s="3">
        <v>1.357E-2</v>
      </c>
      <c r="L54" s="3">
        <f>K54+(U54-K54)*1/10</f>
        <v>1.3712E-2</v>
      </c>
      <c r="M54" s="3">
        <f>K54+(U54-K54)*2/10</f>
        <v>1.3854E-2</v>
      </c>
      <c r="N54" s="3">
        <f>K54+(U54-K54)*3/10</f>
        <v>1.3996E-2</v>
      </c>
      <c r="O54" s="3">
        <f>K54+(U54-K54)*4/10</f>
        <v>1.4138E-2</v>
      </c>
      <c r="P54" s="3">
        <f>K54+(U54-K54)*5/10</f>
        <v>1.4280000000000001E-2</v>
      </c>
      <c r="Q54" s="3">
        <f>K54+(U54-K54)*6/10</f>
        <v>1.4422000000000001E-2</v>
      </c>
      <c r="R54" s="3">
        <f>K54+(U54-K54)*7/10</f>
        <v>1.4564000000000001E-2</v>
      </c>
      <c r="S54" s="3">
        <f>K54+(U54-K54)*8/10</f>
        <v>1.4706E-2</v>
      </c>
      <c r="T54" s="3">
        <f>K54+(U54-K54)*9/10</f>
        <v>1.4848E-2</v>
      </c>
      <c r="U54" s="3">
        <v>1.499E-2</v>
      </c>
      <c r="V54" s="3">
        <f>U54+(AE54-U54)*1/10</f>
        <v>1.4879E-2</v>
      </c>
      <c r="W54" s="3">
        <f>U54+(AE54-U54)*2/10</f>
        <v>1.4768E-2</v>
      </c>
      <c r="X54" s="3">
        <f>U54+(AE54-U54)*3/10</f>
        <v>1.4657E-2</v>
      </c>
      <c r="Y54" s="3">
        <f>U54+(AE54-U54)*4/10</f>
        <v>1.4546E-2</v>
      </c>
      <c r="Z54" s="3">
        <f>U54+(AE54-U54)*5/10</f>
        <v>1.4435E-2</v>
      </c>
      <c r="AA54" s="3">
        <f>U54+(AE54-U54)*6/10</f>
        <v>1.4324E-2</v>
      </c>
      <c r="AB54" s="3">
        <f>U54+(AE54-U54)*7/10</f>
        <v>1.4213E-2</v>
      </c>
      <c r="AC54" s="3">
        <f>U54+(AE54-U54)*8/10</f>
        <v>1.4102E-2</v>
      </c>
      <c r="AD54" s="3">
        <f>U54+(AE54-U54)*9/10</f>
        <v>1.3991E-2</v>
      </c>
      <c r="AE54" s="3">
        <v>1.388E-2</v>
      </c>
      <c r="AF54" s="3">
        <f>AE54+(AO54-AE54)*1/10</f>
        <v>1.3687E-2</v>
      </c>
      <c r="AG54" s="3">
        <f>AE54+(AO54-AE54)*2/10</f>
        <v>1.3494000000000001E-2</v>
      </c>
      <c r="AH54" s="3">
        <f>AE54+(AO54-AE54)*3/10</f>
        <v>1.3301E-2</v>
      </c>
      <c r="AI54" s="3">
        <f>AE54+(AO54-AE54)*4/10</f>
        <v>1.3108E-2</v>
      </c>
      <c r="AJ54" s="3">
        <f>AE54+(AO54-AE54)*5/10</f>
        <v>1.2914999999999999E-2</v>
      </c>
      <c r="AK54" s="3">
        <f>AE54+(AO54-AE54)*6/10</f>
        <v>1.2722000000000001E-2</v>
      </c>
      <c r="AL54" s="3">
        <f>AE54+(AO54-AE54)*7/10</f>
        <v>1.2529E-2</v>
      </c>
      <c r="AM54" s="3">
        <f>AE54+(AO54-AE54)*8/10</f>
        <v>1.2336E-2</v>
      </c>
      <c r="AN54" s="3">
        <f>AE54+(AO54-AE54)*9/10</f>
        <v>1.2143000000000001E-2</v>
      </c>
      <c r="AO54" s="3">
        <v>1.1950000000000001E-2</v>
      </c>
      <c r="AP54" s="3">
        <v>1.2109999999999999E-2</v>
      </c>
      <c r="AQ54" s="3">
        <f t="shared" si="0"/>
        <v>1.2003E-2</v>
      </c>
      <c r="AR54" s="3">
        <f t="shared" si="1"/>
        <v>1.1895999999999999E-2</v>
      </c>
      <c r="AS54" s="3">
        <f t="shared" si="2"/>
        <v>1.1788999999999999E-2</v>
      </c>
      <c r="AT54" s="3">
        <f t="shared" si="3"/>
        <v>1.1682E-2</v>
      </c>
      <c r="AU54" s="3">
        <f t="shared" si="4"/>
        <v>1.1574999999999998E-2</v>
      </c>
      <c r="AV54" s="3">
        <f t="shared" si="5"/>
        <v>1.1467999999999999E-2</v>
      </c>
      <c r="AW54" s="3">
        <f t="shared" si="6"/>
        <v>1.1361E-2</v>
      </c>
      <c r="AX54" s="3">
        <f t="shared" si="7"/>
        <v>1.1254E-2</v>
      </c>
      <c r="AY54" s="3">
        <f t="shared" si="8"/>
        <v>1.1146999999999999E-2</v>
      </c>
      <c r="AZ54" s="3">
        <v>1.1039999999999999E-2</v>
      </c>
      <c r="BA54" s="3">
        <f t="shared" si="9"/>
        <v>1.0969E-2</v>
      </c>
      <c r="BB54" s="3">
        <f t="shared" si="10"/>
        <v>1.0898E-2</v>
      </c>
      <c r="BC54" s="3">
        <f t="shared" si="11"/>
        <v>1.0827E-2</v>
      </c>
      <c r="BD54" s="3">
        <f t="shared" si="12"/>
        <v>1.0756E-2</v>
      </c>
      <c r="BE54" s="3">
        <f t="shared" si="13"/>
        <v>1.0685E-2</v>
      </c>
      <c r="BF54" s="3">
        <f t="shared" si="14"/>
        <v>1.0614E-2</v>
      </c>
      <c r="BG54" s="3">
        <f t="shared" si="15"/>
        <v>1.0543E-2</v>
      </c>
      <c r="BH54" s="3">
        <f t="shared" si="16"/>
        <v>1.0472E-2</v>
      </c>
      <c r="BI54" s="3">
        <f t="shared" si="17"/>
        <v>1.0401000000000001E-2</v>
      </c>
      <c r="BJ54" s="3">
        <v>1.0330000000000001E-2</v>
      </c>
      <c r="BK54" s="3">
        <f t="shared" si="18"/>
        <v>1.0122000000000001E-2</v>
      </c>
      <c r="BL54" s="3">
        <f t="shared" si="19"/>
        <v>9.9140000000000009E-3</v>
      </c>
      <c r="BM54" s="3">
        <f t="shared" si="20"/>
        <v>9.7060000000000011E-3</v>
      </c>
      <c r="BN54" s="3">
        <f t="shared" si="21"/>
        <v>9.4980000000000012E-3</v>
      </c>
      <c r="BO54" s="3">
        <f t="shared" si="22"/>
        <v>9.2899999999999996E-3</v>
      </c>
      <c r="BP54" s="3">
        <f t="shared" si="23"/>
        <v>9.0819999999999998E-3</v>
      </c>
      <c r="BQ54" s="3">
        <f t="shared" si="24"/>
        <v>8.8739999999999999E-3</v>
      </c>
      <c r="BR54" s="3">
        <f t="shared" si="25"/>
        <v>8.6660000000000001E-3</v>
      </c>
      <c r="BS54" s="3">
        <f t="shared" si="26"/>
        <v>8.4580000000000002E-3</v>
      </c>
      <c r="BT54" s="3">
        <v>8.2500000000000004E-3</v>
      </c>
      <c r="BU54" s="3">
        <f t="shared" si="27"/>
        <v>8.0879999999999997E-3</v>
      </c>
      <c r="BV54" s="3">
        <f t="shared" si="28"/>
        <v>7.9260000000000008E-3</v>
      </c>
      <c r="BW54" s="3">
        <f t="shared" si="29"/>
        <v>7.7640000000000001E-3</v>
      </c>
      <c r="BX54" s="3">
        <f t="shared" si="30"/>
        <v>7.6020000000000003E-3</v>
      </c>
      <c r="BY54" s="3">
        <f t="shared" si="31"/>
        <v>7.4400000000000004E-3</v>
      </c>
      <c r="BZ54" s="3">
        <f t="shared" si="32"/>
        <v>7.2779999999999997E-3</v>
      </c>
      <c r="CA54" s="3">
        <f t="shared" si="33"/>
        <v>7.1159999999999999E-3</v>
      </c>
      <c r="CB54" s="3">
        <f t="shared" si="34"/>
        <v>6.9540000000000001E-3</v>
      </c>
      <c r="CC54" s="3">
        <f t="shared" si="35"/>
        <v>6.7919999999999994E-3</v>
      </c>
      <c r="CD54" s="3">
        <v>6.6299999999999996E-3</v>
      </c>
      <c r="CE54" s="3">
        <f t="shared" si="36"/>
        <v>6.5639999999999995E-3</v>
      </c>
      <c r="CF54" s="3">
        <f t="shared" si="37"/>
        <v>6.4979999999999994E-3</v>
      </c>
      <c r="CG54" s="3">
        <f t="shared" si="38"/>
        <v>6.4319999999999993E-3</v>
      </c>
      <c r="CH54" s="3">
        <f t="shared" si="39"/>
        <v>6.3659999999999993E-3</v>
      </c>
      <c r="CI54" s="3">
        <f t="shared" si="40"/>
        <v>6.3E-3</v>
      </c>
      <c r="CJ54" s="3">
        <f t="shared" si="41"/>
        <v>6.234E-3</v>
      </c>
      <c r="CK54" s="3">
        <f t="shared" si="42"/>
        <v>6.1679999999999999E-3</v>
      </c>
      <c r="CL54" s="3">
        <f t="shared" si="43"/>
        <v>6.1019999999999998E-3</v>
      </c>
      <c r="CM54" s="3">
        <f t="shared" si="44"/>
        <v>6.0359999999999997E-3</v>
      </c>
      <c r="CN54" s="3">
        <v>5.9699999999999996E-3</v>
      </c>
      <c r="CO54" s="3">
        <f t="shared" si="45"/>
        <v>5.8709999999999995E-3</v>
      </c>
      <c r="CP54" s="3">
        <f t="shared" si="46"/>
        <v>5.7719999999999994E-3</v>
      </c>
      <c r="CQ54" s="3">
        <f t="shared" si="47"/>
        <v>5.6730000000000001E-3</v>
      </c>
      <c r="CR54" s="3">
        <f t="shared" si="48"/>
        <v>5.574E-3</v>
      </c>
      <c r="CS54" s="3">
        <f t="shared" si="49"/>
        <v>5.4749999999999998E-3</v>
      </c>
      <c r="CT54" s="3">
        <f t="shared" si="50"/>
        <v>5.3759999999999997E-3</v>
      </c>
      <c r="CU54" s="3">
        <f t="shared" si="51"/>
        <v>5.2769999999999996E-3</v>
      </c>
      <c r="CV54" s="3">
        <f t="shared" si="52"/>
        <v>5.1780000000000003E-3</v>
      </c>
      <c r="CW54" s="3">
        <f t="shared" si="53"/>
        <v>5.0790000000000002E-3</v>
      </c>
      <c r="CX54" s="3">
        <v>4.9800000000000001E-3</v>
      </c>
      <c r="CY54" s="3">
        <f t="shared" si="54"/>
        <v>4.9319999999999998E-3</v>
      </c>
      <c r="CZ54" s="3">
        <f t="shared" si="55"/>
        <v>4.8840000000000003E-3</v>
      </c>
      <c r="DA54" s="3">
        <f t="shared" si="56"/>
        <v>4.836E-3</v>
      </c>
      <c r="DB54" s="3">
        <f t="shared" si="57"/>
        <v>4.7879999999999997E-3</v>
      </c>
      <c r="DC54" s="3">
        <f t="shared" si="58"/>
        <v>4.7399999999999994E-3</v>
      </c>
      <c r="DD54" s="3">
        <f t="shared" si="59"/>
        <v>4.692E-3</v>
      </c>
      <c r="DE54" s="3">
        <f t="shared" si="60"/>
        <v>4.6439999999999997E-3</v>
      </c>
      <c r="DF54" s="3">
        <f t="shared" si="61"/>
        <v>4.5959999999999994E-3</v>
      </c>
      <c r="DG54" s="3">
        <f t="shared" si="62"/>
        <v>4.548E-3</v>
      </c>
      <c r="DH54" s="3">
        <v>4.4999999999999997E-3</v>
      </c>
      <c r="DI54" s="3">
        <f t="shared" si="63"/>
        <v>4.4589999999999994E-3</v>
      </c>
      <c r="DJ54" s="3">
        <f t="shared" si="64"/>
        <v>4.4180000000000001E-3</v>
      </c>
      <c r="DK54" s="3">
        <f t="shared" si="65"/>
        <v>4.3769999999999998E-3</v>
      </c>
      <c r="DL54" s="3">
        <f t="shared" si="66"/>
        <v>4.3359999999999996E-3</v>
      </c>
      <c r="DM54" s="3">
        <f t="shared" si="67"/>
        <v>4.2950000000000002E-3</v>
      </c>
      <c r="DN54" s="3">
        <f t="shared" si="68"/>
        <v>4.254E-3</v>
      </c>
      <c r="DO54" s="3">
        <f t="shared" si="69"/>
        <v>4.2129999999999997E-3</v>
      </c>
      <c r="DP54" s="3">
        <f t="shared" si="70"/>
        <v>4.1719999999999995E-3</v>
      </c>
      <c r="DQ54" s="3">
        <f t="shared" si="71"/>
        <v>4.1310000000000001E-3</v>
      </c>
      <c r="DR54" s="3">
        <v>4.0899999999999999E-3</v>
      </c>
      <c r="DS54" s="3">
        <f t="shared" si="72"/>
        <v>4.0540000000000003E-3</v>
      </c>
      <c r="DT54" s="3">
        <f t="shared" si="73"/>
        <v>4.0179999999999999E-3</v>
      </c>
      <c r="DU54" s="3">
        <f t="shared" si="74"/>
        <v>3.9819999999999994E-3</v>
      </c>
      <c r="DV54" s="3">
        <f t="shared" si="75"/>
        <v>3.9459999999999999E-3</v>
      </c>
      <c r="DW54" s="3">
        <f t="shared" si="76"/>
        <v>3.9100000000000003E-3</v>
      </c>
      <c r="DX54" s="3">
        <f t="shared" si="77"/>
        <v>3.8739999999999998E-3</v>
      </c>
      <c r="DY54" s="3">
        <f t="shared" si="78"/>
        <v>3.8379999999999998E-3</v>
      </c>
      <c r="DZ54" s="3">
        <f t="shared" si="79"/>
        <v>3.8019999999999998E-3</v>
      </c>
      <c r="EA54" s="3">
        <f t="shared" si="80"/>
        <v>3.7659999999999998E-3</v>
      </c>
      <c r="EB54" s="3">
        <v>3.7299999999999998E-3</v>
      </c>
      <c r="EC54" s="3">
        <f t="shared" si="81"/>
        <v>3.6979999999999999E-3</v>
      </c>
      <c r="ED54" s="3">
        <f t="shared" si="82"/>
        <v>3.666E-3</v>
      </c>
      <c r="EE54" s="3">
        <f t="shared" si="83"/>
        <v>3.6339999999999996E-3</v>
      </c>
      <c r="EF54" s="3">
        <f t="shared" si="84"/>
        <v>3.6019999999999997E-3</v>
      </c>
      <c r="EG54" s="3">
        <f t="shared" si="85"/>
        <v>3.5699999999999998E-3</v>
      </c>
      <c r="EH54" s="3">
        <f t="shared" si="86"/>
        <v>3.5379999999999999E-3</v>
      </c>
      <c r="EI54" s="3">
        <f t="shared" si="87"/>
        <v>3.506E-3</v>
      </c>
      <c r="EJ54" s="3">
        <f t="shared" si="88"/>
        <v>3.4739999999999997E-3</v>
      </c>
      <c r="EK54" s="3">
        <f t="shared" si="89"/>
        <v>3.4419999999999997E-3</v>
      </c>
      <c r="EL54" s="3">
        <v>3.4099999999999998E-3</v>
      </c>
      <c r="EM54" s="3">
        <f t="shared" si="90"/>
        <v>3.382E-3</v>
      </c>
      <c r="EN54" s="3">
        <f t="shared" si="91"/>
        <v>3.3539999999999998E-3</v>
      </c>
      <c r="EO54" s="3">
        <f t="shared" si="92"/>
        <v>3.326E-3</v>
      </c>
      <c r="EP54" s="3">
        <f t="shared" si="93"/>
        <v>3.2979999999999997E-3</v>
      </c>
      <c r="EQ54" s="3">
        <f t="shared" si="94"/>
        <v>3.2699999999999999E-3</v>
      </c>
      <c r="ER54" s="3">
        <f t="shared" si="95"/>
        <v>3.2420000000000001E-3</v>
      </c>
      <c r="ES54" s="3">
        <f t="shared" si="96"/>
        <v>3.2139999999999998E-3</v>
      </c>
      <c r="ET54" s="3">
        <f t="shared" si="97"/>
        <v>3.186E-3</v>
      </c>
      <c r="EU54" s="3">
        <f t="shared" si="98"/>
        <v>3.1579999999999998E-3</v>
      </c>
      <c r="EV54" s="3">
        <v>3.13E-3</v>
      </c>
    </row>
    <row r="55" spans="1:192" x14ac:dyDescent="0.25">
      <c r="A55">
        <v>52</v>
      </c>
      <c r="B55" s="3">
        <f>J55+(T55-J55)*-8/10</f>
        <v>1.3256E-2</v>
      </c>
      <c r="C55" s="3">
        <f>J55+(T55-J55)*-7/10</f>
        <v>1.3408999999999999E-2</v>
      </c>
      <c r="D55" s="3">
        <f>J55+(T55-J55)*-6/10</f>
        <v>1.3561999999999999E-2</v>
      </c>
      <c r="E55" s="3">
        <f>J55+(T55-J55)*-5/10</f>
        <v>1.3715E-2</v>
      </c>
      <c r="F55" s="3">
        <f>J55+(T55-J55)*-4/10</f>
        <v>1.3868E-2</v>
      </c>
      <c r="G55" s="3">
        <f>J55+(T55-J55)*-3/10</f>
        <v>1.4021E-2</v>
      </c>
      <c r="H55" s="3">
        <f>J55+(T55-J55)*-2/10</f>
        <v>1.4173999999999999E-2</v>
      </c>
      <c r="I55" s="3">
        <f>J55+(T55-J55)*-1/10</f>
        <v>1.4326999999999999E-2</v>
      </c>
      <c r="J55" s="3">
        <v>1.448E-2</v>
      </c>
      <c r="K55" s="3">
        <f>J55+(T55-J55)*1/10</f>
        <v>1.4633E-2</v>
      </c>
      <c r="L55" s="3">
        <f>J55+(T55-J55)*2/10</f>
        <v>1.4786000000000001E-2</v>
      </c>
      <c r="M55" s="3">
        <f>J55+(T55-J55)*3/10</f>
        <v>1.4938999999999999E-2</v>
      </c>
      <c r="N55" s="3">
        <f>J55+(T55-J55)*4/10</f>
        <v>1.5092E-2</v>
      </c>
      <c r="O55" s="3">
        <f>J55+(T55-J55)*5/10</f>
        <v>1.5245E-2</v>
      </c>
      <c r="P55" s="3">
        <f>J55+(T55-J55)*6/10</f>
        <v>1.5398E-2</v>
      </c>
      <c r="Q55" s="3">
        <f>J55+(T55-J55)*7/10</f>
        <v>1.5551000000000001E-2</v>
      </c>
      <c r="R55" s="3">
        <f>J55+(T55-J55)*8/10</f>
        <v>1.5703999999999999E-2</v>
      </c>
      <c r="S55" s="3">
        <f>J55+(T55-J55)*9/10</f>
        <v>1.5857E-2</v>
      </c>
      <c r="T55" s="3">
        <v>1.601E-2</v>
      </c>
      <c r="U55" s="3">
        <f>T55+(AD55-T55)*1/10</f>
        <v>1.5910000000000001E-2</v>
      </c>
      <c r="V55" s="3">
        <f>T55+(AD55-T55)*2/10</f>
        <v>1.5810000000000001E-2</v>
      </c>
      <c r="W55" s="3">
        <f>T55+(AD55-T55)*3/10</f>
        <v>1.5710000000000002E-2</v>
      </c>
      <c r="X55" s="3">
        <f>T55+(AD55-T55)*4/10</f>
        <v>1.5610000000000001E-2</v>
      </c>
      <c r="Y55" s="3">
        <f>T55+(AD55-T55)*5/10</f>
        <v>1.5509999999999999E-2</v>
      </c>
      <c r="Z55" s="3">
        <f>T55+(AD55-T55)*6/10</f>
        <v>1.541E-2</v>
      </c>
      <c r="AA55" s="3">
        <f>T55+(AD55-T55)*7/10</f>
        <v>1.5310000000000001E-2</v>
      </c>
      <c r="AB55" s="3">
        <f>T55+(AD55-T55)*8/10</f>
        <v>1.5210000000000001E-2</v>
      </c>
      <c r="AC55" s="3">
        <f>T55+(AD55-T55)*9/10</f>
        <v>1.511E-2</v>
      </c>
      <c r="AD55" s="3">
        <v>1.5010000000000001E-2</v>
      </c>
      <c r="AE55" s="3">
        <f>AD55+(AN55-AD55)*1/10</f>
        <v>1.4812000000000001E-2</v>
      </c>
      <c r="AF55" s="3">
        <f>AD55+(AN55-AD55)*2/10</f>
        <v>1.4614E-2</v>
      </c>
      <c r="AG55" s="3">
        <f>AD55+(AN55-AD55)*3/10</f>
        <v>1.4416E-2</v>
      </c>
      <c r="AH55" s="3">
        <f>AD55+(AN55-AD55)*4/10</f>
        <v>1.4218E-2</v>
      </c>
      <c r="AI55" s="3">
        <f>AD55+(AN55-AD55)*5/10</f>
        <v>1.4020000000000001E-2</v>
      </c>
      <c r="AJ55" s="3">
        <f>AD55+(AN55-AD55)*6/10</f>
        <v>1.3822000000000001E-2</v>
      </c>
      <c r="AK55" s="3">
        <f>AD55+(AN55-AD55)*7/10</f>
        <v>1.3624000000000001E-2</v>
      </c>
      <c r="AL55" s="3">
        <f>AD55+(AN55-AD55)*8/10</f>
        <v>1.3426E-2</v>
      </c>
      <c r="AM55" s="3">
        <f>AD55+(AN55-AD55)*9/10</f>
        <v>1.3228E-2</v>
      </c>
      <c r="AN55" s="3">
        <v>1.303E-2</v>
      </c>
      <c r="AO55" s="3">
        <f>AN55+(AP55-AN55)/2</f>
        <v>1.308E-2</v>
      </c>
      <c r="AP55" s="3">
        <v>1.3129999999999999E-2</v>
      </c>
      <c r="AQ55" s="3">
        <f t="shared" si="0"/>
        <v>1.3044999999999999E-2</v>
      </c>
      <c r="AR55" s="3">
        <f t="shared" si="1"/>
        <v>1.2959999999999999E-2</v>
      </c>
      <c r="AS55" s="3">
        <f t="shared" si="2"/>
        <v>1.2874999999999999E-2</v>
      </c>
      <c r="AT55" s="3">
        <f t="shared" si="3"/>
        <v>1.2789999999999999E-2</v>
      </c>
      <c r="AU55" s="3">
        <f t="shared" si="4"/>
        <v>1.2704999999999999E-2</v>
      </c>
      <c r="AV55" s="3">
        <f t="shared" si="5"/>
        <v>1.2619999999999999E-2</v>
      </c>
      <c r="AW55" s="3">
        <f t="shared" si="6"/>
        <v>1.2534999999999999E-2</v>
      </c>
      <c r="AX55" s="3">
        <f t="shared" si="7"/>
        <v>1.2449999999999999E-2</v>
      </c>
      <c r="AY55" s="3">
        <f t="shared" si="8"/>
        <v>1.2364999999999999E-2</v>
      </c>
      <c r="AZ55" s="3">
        <v>1.2279999999999999E-2</v>
      </c>
      <c r="BA55" s="3">
        <f t="shared" si="9"/>
        <v>1.2176999999999999E-2</v>
      </c>
      <c r="BB55" s="3">
        <f t="shared" si="10"/>
        <v>1.2074E-2</v>
      </c>
      <c r="BC55" s="3">
        <f t="shared" si="11"/>
        <v>1.1970999999999999E-2</v>
      </c>
      <c r="BD55" s="3">
        <f t="shared" si="12"/>
        <v>1.1868E-2</v>
      </c>
      <c r="BE55" s="3">
        <f t="shared" si="13"/>
        <v>1.1764999999999999E-2</v>
      </c>
      <c r="BF55" s="3">
        <f t="shared" si="14"/>
        <v>1.1661999999999999E-2</v>
      </c>
      <c r="BG55" s="3">
        <f t="shared" si="15"/>
        <v>1.1559E-2</v>
      </c>
      <c r="BH55" s="3">
        <f t="shared" si="16"/>
        <v>1.1455999999999999E-2</v>
      </c>
      <c r="BI55" s="3">
        <f t="shared" si="17"/>
        <v>1.1353E-2</v>
      </c>
      <c r="BJ55" s="3">
        <v>1.125E-2</v>
      </c>
      <c r="BK55" s="3">
        <f t="shared" si="18"/>
        <v>1.0995999999999999E-2</v>
      </c>
      <c r="BL55" s="3">
        <f t="shared" si="19"/>
        <v>1.0742E-2</v>
      </c>
      <c r="BM55" s="3">
        <f t="shared" si="20"/>
        <v>1.0488000000000001E-2</v>
      </c>
      <c r="BN55" s="3">
        <f t="shared" si="21"/>
        <v>1.0234E-2</v>
      </c>
      <c r="BO55" s="3">
        <f t="shared" si="22"/>
        <v>9.9799999999999993E-3</v>
      </c>
      <c r="BP55" s="3">
        <f t="shared" si="23"/>
        <v>9.7260000000000003E-3</v>
      </c>
      <c r="BQ55" s="3">
        <f t="shared" si="24"/>
        <v>9.4720000000000013E-3</v>
      </c>
      <c r="BR55" s="3">
        <f t="shared" si="25"/>
        <v>9.2180000000000005E-3</v>
      </c>
      <c r="BS55" s="3">
        <f t="shared" si="26"/>
        <v>8.9639999999999997E-3</v>
      </c>
      <c r="BT55" s="3">
        <v>8.7100000000000007E-3</v>
      </c>
      <c r="BU55" s="3">
        <f t="shared" si="27"/>
        <v>8.5550000000000001E-3</v>
      </c>
      <c r="BV55" s="3">
        <f t="shared" si="28"/>
        <v>8.4000000000000012E-3</v>
      </c>
      <c r="BW55" s="3">
        <f t="shared" si="29"/>
        <v>8.2450000000000006E-3</v>
      </c>
      <c r="BX55" s="3">
        <f t="shared" si="30"/>
        <v>8.09E-3</v>
      </c>
      <c r="BY55" s="3">
        <f t="shared" si="31"/>
        <v>7.9350000000000011E-3</v>
      </c>
      <c r="BZ55" s="3">
        <f t="shared" si="32"/>
        <v>7.7800000000000005E-3</v>
      </c>
      <c r="CA55" s="3">
        <f t="shared" si="33"/>
        <v>7.6249999999999998E-3</v>
      </c>
      <c r="CB55" s="3">
        <f t="shared" si="34"/>
        <v>7.4700000000000001E-3</v>
      </c>
      <c r="CC55" s="3">
        <f t="shared" si="35"/>
        <v>7.3150000000000003E-3</v>
      </c>
      <c r="CD55" s="3">
        <v>7.1599999999999997E-3</v>
      </c>
      <c r="CE55" s="3">
        <f t="shared" si="36"/>
        <v>7.0479999999999996E-3</v>
      </c>
      <c r="CF55" s="3">
        <f t="shared" si="37"/>
        <v>6.9359999999999995E-3</v>
      </c>
      <c r="CG55" s="3">
        <f t="shared" si="38"/>
        <v>6.8240000000000002E-3</v>
      </c>
      <c r="CH55" s="3">
        <f t="shared" si="39"/>
        <v>6.7120000000000001E-3</v>
      </c>
      <c r="CI55" s="3">
        <f t="shared" si="40"/>
        <v>6.6E-3</v>
      </c>
      <c r="CJ55" s="3">
        <f t="shared" si="41"/>
        <v>6.4879999999999998E-3</v>
      </c>
      <c r="CK55" s="3">
        <f t="shared" si="42"/>
        <v>6.3759999999999997E-3</v>
      </c>
      <c r="CL55" s="3">
        <f t="shared" si="43"/>
        <v>6.2640000000000005E-3</v>
      </c>
      <c r="CM55" s="3">
        <f t="shared" si="44"/>
        <v>6.1520000000000004E-3</v>
      </c>
      <c r="CN55" s="3">
        <v>6.0400000000000002E-3</v>
      </c>
      <c r="CO55" s="3">
        <f t="shared" si="45"/>
        <v>5.9620000000000003E-3</v>
      </c>
      <c r="CP55" s="3">
        <f t="shared" si="46"/>
        <v>5.8840000000000003E-3</v>
      </c>
      <c r="CQ55" s="3">
        <f t="shared" si="47"/>
        <v>5.8060000000000004E-3</v>
      </c>
      <c r="CR55" s="3">
        <f t="shared" si="48"/>
        <v>5.7280000000000005E-3</v>
      </c>
      <c r="CS55" s="3">
        <f t="shared" si="49"/>
        <v>5.6500000000000005E-3</v>
      </c>
      <c r="CT55" s="3">
        <f t="shared" si="50"/>
        <v>5.5719999999999997E-3</v>
      </c>
      <c r="CU55" s="3">
        <f t="shared" si="51"/>
        <v>5.4939999999999998E-3</v>
      </c>
      <c r="CV55" s="3">
        <f t="shared" si="52"/>
        <v>5.4159999999999998E-3</v>
      </c>
      <c r="CW55" s="3">
        <f t="shared" si="53"/>
        <v>5.3379999999999999E-3</v>
      </c>
      <c r="CX55" s="3">
        <v>5.2599999999999999E-3</v>
      </c>
      <c r="CY55" s="3">
        <f t="shared" si="54"/>
        <v>5.2090000000000001E-3</v>
      </c>
      <c r="CZ55" s="3">
        <f t="shared" si="55"/>
        <v>5.1580000000000003E-3</v>
      </c>
      <c r="DA55" s="3">
        <f t="shared" si="56"/>
        <v>5.1069999999999996E-3</v>
      </c>
      <c r="DB55" s="3">
        <f t="shared" si="57"/>
        <v>5.0559999999999997E-3</v>
      </c>
      <c r="DC55" s="3">
        <f t="shared" si="58"/>
        <v>5.0049999999999999E-3</v>
      </c>
      <c r="DD55" s="3">
        <f t="shared" si="59"/>
        <v>4.9540000000000001E-3</v>
      </c>
      <c r="DE55" s="3">
        <f t="shared" si="60"/>
        <v>4.9030000000000002E-3</v>
      </c>
      <c r="DF55" s="3">
        <f t="shared" si="61"/>
        <v>4.8519999999999995E-3</v>
      </c>
      <c r="DG55" s="3">
        <f t="shared" si="62"/>
        <v>4.8009999999999997E-3</v>
      </c>
      <c r="DH55" s="3">
        <v>4.7499999999999999E-3</v>
      </c>
      <c r="DI55" s="3">
        <f t="shared" si="63"/>
        <v>4.7070000000000002E-3</v>
      </c>
      <c r="DJ55" s="3">
        <f t="shared" si="64"/>
        <v>4.6639999999999997E-3</v>
      </c>
      <c r="DK55" s="3">
        <f t="shared" si="65"/>
        <v>4.6210000000000001E-3</v>
      </c>
      <c r="DL55" s="3">
        <f t="shared" si="66"/>
        <v>4.5779999999999996E-3</v>
      </c>
      <c r="DM55" s="3">
        <f t="shared" si="67"/>
        <v>4.535E-3</v>
      </c>
      <c r="DN55" s="3">
        <f t="shared" si="68"/>
        <v>4.4920000000000003E-3</v>
      </c>
      <c r="DO55" s="3">
        <f t="shared" si="69"/>
        <v>4.4489999999999998E-3</v>
      </c>
      <c r="DP55" s="3">
        <f t="shared" si="70"/>
        <v>4.4060000000000002E-3</v>
      </c>
      <c r="DQ55" s="3">
        <f t="shared" si="71"/>
        <v>4.3629999999999997E-3</v>
      </c>
      <c r="DR55" s="3">
        <v>4.3200000000000001E-3</v>
      </c>
      <c r="DS55" s="3">
        <f t="shared" si="72"/>
        <v>4.2820000000000002E-3</v>
      </c>
      <c r="DT55" s="3">
        <f t="shared" si="73"/>
        <v>4.2440000000000004E-3</v>
      </c>
      <c r="DU55" s="3">
        <f t="shared" si="74"/>
        <v>4.2059999999999997E-3</v>
      </c>
      <c r="DV55" s="3">
        <f t="shared" si="75"/>
        <v>4.1679999999999998E-3</v>
      </c>
      <c r="DW55" s="3">
        <f t="shared" si="76"/>
        <v>4.13E-3</v>
      </c>
      <c r="DX55" s="3">
        <f t="shared" si="77"/>
        <v>4.0920000000000002E-3</v>
      </c>
      <c r="DY55" s="3">
        <f t="shared" si="78"/>
        <v>4.0540000000000003E-3</v>
      </c>
      <c r="DZ55" s="3">
        <f t="shared" si="79"/>
        <v>4.0159999999999996E-3</v>
      </c>
      <c r="EA55" s="3">
        <f t="shared" si="80"/>
        <v>3.9779999999999998E-3</v>
      </c>
      <c r="EB55" s="3">
        <v>3.9399999999999999E-3</v>
      </c>
      <c r="EC55" s="3">
        <f t="shared" si="81"/>
        <v>3.9069999999999999E-3</v>
      </c>
      <c r="ED55" s="3">
        <f t="shared" si="82"/>
        <v>3.8739999999999998E-3</v>
      </c>
      <c r="EE55" s="3">
        <f t="shared" si="83"/>
        <v>3.8409999999999998E-3</v>
      </c>
      <c r="EF55" s="3">
        <f t="shared" si="84"/>
        <v>3.8079999999999998E-3</v>
      </c>
      <c r="EG55" s="3">
        <f t="shared" si="85"/>
        <v>3.7749999999999997E-3</v>
      </c>
      <c r="EH55" s="3">
        <f t="shared" si="86"/>
        <v>3.7420000000000001E-3</v>
      </c>
      <c r="EI55" s="3">
        <f t="shared" si="87"/>
        <v>3.7090000000000001E-3</v>
      </c>
      <c r="EJ55" s="3">
        <f t="shared" si="88"/>
        <v>3.676E-3</v>
      </c>
      <c r="EK55" s="3">
        <f t="shared" si="89"/>
        <v>3.643E-3</v>
      </c>
      <c r="EL55" s="3">
        <v>3.6099999999999999E-3</v>
      </c>
      <c r="EM55" s="3">
        <f t="shared" si="90"/>
        <v>3.5799999999999998E-3</v>
      </c>
      <c r="EN55" s="3">
        <f t="shared" si="91"/>
        <v>3.5499999999999998E-3</v>
      </c>
      <c r="EO55" s="3">
        <f t="shared" si="92"/>
        <v>3.5200000000000001E-3</v>
      </c>
      <c r="EP55" s="3">
        <f t="shared" si="93"/>
        <v>3.49E-3</v>
      </c>
      <c r="EQ55" s="3">
        <f t="shared" si="94"/>
        <v>3.46E-3</v>
      </c>
      <c r="ER55" s="3">
        <f t="shared" si="95"/>
        <v>3.4299999999999999E-3</v>
      </c>
      <c r="ES55" s="3">
        <f t="shared" si="96"/>
        <v>3.3999999999999998E-3</v>
      </c>
      <c r="ET55" s="3">
        <f t="shared" si="97"/>
        <v>3.3700000000000002E-3</v>
      </c>
      <c r="EU55" s="3">
        <f t="shared" si="98"/>
        <v>3.3400000000000001E-3</v>
      </c>
      <c r="EV55" s="3">
        <v>3.31E-3</v>
      </c>
    </row>
    <row r="56" spans="1:192" x14ac:dyDescent="0.25">
      <c r="A56">
        <v>53</v>
      </c>
      <c r="B56" s="3">
        <f>I56+(S56-I56)*-7/10</f>
        <v>1.4496999999999999E-2</v>
      </c>
      <c r="C56" s="3">
        <f>I56+(S56-I56)*-6/10</f>
        <v>1.4645999999999999E-2</v>
      </c>
      <c r="D56" s="3">
        <f>I56+(S56-I56)*-5/10</f>
        <v>1.4794999999999999E-2</v>
      </c>
      <c r="E56" s="3">
        <f>I56+(S56-I56)*-4/10</f>
        <v>1.4944000000000001E-2</v>
      </c>
      <c r="F56" s="3">
        <f>I56+(S56-I56)*-3/10</f>
        <v>1.5093000000000001E-2</v>
      </c>
      <c r="G56" s="3">
        <f>I56+(S56-I56)*-2/10</f>
        <v>1.5242E-2</v>
      </c>
      <c r="H56" s="3">
        <f>I56+(S56-I56)*-1/10</f>
        <v>1.5391E-2</v>
      </c>
      <c r="I56" s="3">
        <v>1.554E-2</v>
      </c>
      <c r="J56" s="3">
        <f>I56+(S56-I56)*1/10</f>
        <v>1.5689000000000002E-2</v>
      </c>
      <c r="K56" s="3">
        <f>I56+(S56-I56)*2/10</f>
        <v>1.5838000000000001E-2</v>
      </c>
      <c r="L56" s="3">
        <f>I56+(S56-I56)*3/10</f>
        <v>1.5987000000000001E-2</v>
      </c>
      <c r="M56" s="3">
        <f>I56+(S56-I56)*4/10</f>
        <v>1.6136000000000001E-2</v>
      </c>
      <c r="N56" s="3">
        <f>I56+(S56-I56)*5/10</f>
        <v>1.6285000000000001E-2</v>
      </c>
      <c r="O56" s="3">
        <f>I56+(S56-I56)*6/10</f>
        <v>1.6434000000000001E-2</v>
      </c>
      <c r="P56" s="3">
        <f>I56+(S56-I56)*7/10</f>
        <v>1.6583000000000001E-2</v>
      </c>
      <c r="Q56" s="3">
        <f>I56+(S56-I56)*8/10</f>
        <v>1.6732E-2</v>
      </c>
      <c r="R56" s="3">
        <f>I56+(S56-I56)*9/10</f>
        <v>1.6881E-2</v>
      </c>
      <c r="S56" s="3">
        <v>1.703E-2</v>
      </c>
      <c r="T56" s="3">
        <f>S56+(AC56-S56)*1/10</f>
        <v>1.6945999999999999E-2</v>
      </c>
      <c r="U56" s="3">
        <f>S56+(AC56-S56)*2/10</f>
        <v>1.6861999999999999E-2</v>
      </c>
      <c r="V56" s="3">
        <f>S56+(AC56-S56)*3/10</f>
        <v>1.6778000000000001E-2</v>
      </c>
      <c r="W56" s="3">
        <f>S56+(AC56-S56)*4/10</f>
        <v>1.6694000000000001E-2</v>
      </c>
      <c r="X56" s="3">
        <f>S56+(AC56-S56)*5/10</f>
        <v>1.661E-2</v>
      </c>
      <c r="Y56" s="3">
        <f>S56+(AC56-S56)*6/10</f>
        <v>1.6525999999999999E-2</v>
      </c>
      <c r="Z56" s="3">
        <f>S56+(AC56-S56)*7/10</f>
        <v>1.6441999999999998E-2</v>
      </c>
      <c r="AA56" s="3">
        <f>S56+(AC56-S56)*8/10</f>
        <v>1.6358000000000001E-2</v>
      </c>
      <c r="AB56" s="3">
        <f>S56+(AC56-S56)*9/10</f>
        <v>1.6274E-2</v>
      </c>
      <c r="AC56" s="3">
        <v>1.619E-2</v>
      </c>
      <c r="AD56" s="3">
        <f>AC56+(AM56-AC56)*1/10</f>
        <v>1.5990000000000001E-2</v>
      </c>
      <c r="AE56" s="3">
        <f>AC56+(AM56-AC56)*2/10</f>
        <v>1.5789999999999998E-2</v>
      </c>
      <c r="AF56" s="3">
        <f>AC56+(AM56-AC56)*3/10</f>
        <v>1.559E-2</v>
      </c>
      <c r="AG56" s="3">
        <f>AC56+(AM56-AC56)*4/10</f>
        <v>1.5389999999999999E-2</v>
      </c>
      <c r="AH56" s="3">
        <f>AC56+(AM56-AC56)*5/10</f>
        <v>1.5189999999999999E-2</v>
      </c>
      <c r="AI56" s="3">
        <f>AC56+(AM56-AC56)*6/10</f>
        <v>1.499E-2</v>
      </c>
      <c r="AJ56" s="3">
        <f>AC56+(AM56-AC56)*7/10</f>
        <v>1.4789999999999999E-2</v>
      </c>
      <c r="AK56" s="3">
        <f>AC56+(AM56-AC56)*8/10</f>
        <v>1.4589999999999999E-2</v>
      </c>
      <c r="AL56" s="3">
        <f>AC56+(AM56-AC56)*9/10</f>
        <v>1.439E-2</v>
      </c>
      <c r="AM56" s="3">
        <v>1.4189999999999999E-2</v>
      </c>
      <c r="AN56" s="3">
        <f>AM56+(AP56-AM56)*1/3</f>
        <v>1.4159999999999999E-2</v>
      </c>
      <c r="AO56" s="3">
        <f>AM56+(AP56-AM56)*2/3</f>
        <v>1.413E-2</v>
      </c>
      <c r="AP56" s="3">
        <v>1.41E-2</v>
      </c>
      <c r="AQ56" s="3">
        <f t="shared" si="0"/>
        <v>1.4024999999999999E-2</v>
      </c>
      <c r="AR56" s="3">
        <f t="shared" si="1"/>
        <v>1.3950000000000001E-2</v>
      </c>
      <c r="AS56" s="3">
        <f t="shared" si="2"/>
        <v>1.3875E-2</v>
      </c>
      <c r="AT56" s="3">
        <f t="shared" si="3"/>
        <v>1.38E-2</v>
      </c>
      <c r="AU56" s="3">
        <f t="shared" si="4"/>
        <v>1.3725000000000001E-2</v>
      </c>
      <c r="AV56" s="3">
        <f t="shared" si="5"/>
        <v>1.3650000000000001E-2</v>
      </c>
      <c r="AW56" s="3">
        <f t="shared" si="6"/>
        <v>1.3575E-2</v>
      </c>
      <c r="AX56" s="3">
        <f t="shared" si="7"/>
        <v>1.35E-2</v>
      </c>
      <c r="AY56" s="3">
        <f t="shared" si="8"/>
        <v>1.3425000000000001E-2</v>
      </c>
      <c r="AZ56" s="3">
        <v>1.3350000000000001E-2</v>
      </c>
      <c r="BA56" s="3">
        <f t="shared" si="9"/>
        <v>1.3211000000000001E-2</v>
      </c>
      <c r="BB56" s="3">
        <f t="shared" si="10"/>
        <v>1.3072E-2</v>
      </c>
      <c r="BC56" s="3">
        <f t="shared" si="11"/>
        <v>1.2933E-2</v>
      </c>
      <c r="BD56" s="3">
        <f t="shared" si="12"/>
        <v>1.2794E-2</v>
      </c>
      <c r="BE56" s="3">
        <f t="shared" si="13"/>
        <v>1.2655E-2</v>
      </c>
      <c r="BF56" s="3">
        <f t="shared" si="14"/>
        <v>1.2516000000000001E-2</v>
      </c>
      <c r="BG56" s="3">
        <f t="shared" si="15"/>
        <v>1.2377000000000001E-2</v>
      </c>
      <c r="BH56" s="3">
        <f t="shared" si="16"/>
        <v>1.2238000000000001E-2</v>
      </c>
      <c r="BI56" s="3">
        <f t="shared" si="17"/>
        <v>1.2099E-2</v>
      </c>
      <c r="BJ56" s="3">
        <v>1.196E-2</v>
      </c>
      <c r="BK56" s="3">
        <f t="shared" si="18"/>
        <v>1.1705E-2</v>
      </c>
      <c r="BL56" s="3">
        <f t="shared" si="19"/>
        <v>1.145E-2</v>
      </c>
      <c r="BM56" s="3">
        <f t="shared" si="20"/>
        <v>1.1195E-2</v>
      </c>
      <c r="BN56" s="3">
        <f t="shared" si="21"/>
        <v>1.094E-2</v>
      </c>
      <c r="BO56" s="3">
        <f t="shared" si="22"/>
        <v>1.0685E-2</v>
      </c>
      <c r="BP56" s="3">
        <f t="shared" si="23"/>
        <v>1.043E-2</v>
      </c>
      <c r="BQ56" s="3">
        <f t="shared" si="24"/>
        <v>1.0175E-2</v>
      </c>
      <c r="BR56" s="3">
        <f t="shared" si="25"/>
        <v>9.92E-3</v>
      </c>
      <c r="BS56" s="3">
        <f t="shared" si="26"/>
        <v>9.665E-3</v>
      </c>
      <c r="BT56" s="3">
        <v>9.41E-3</v>
      </c>
      <c r="BU56" s="3">
        <f t="shared" si="27"/>
        <v>9.2600000000000009E-3</v>
      </c>
      <c r="BV56" s="3">
        <f t="shared" si="28"/>
        <v>9.11E-3</v>
      </c>
      <c r="BW56" s="3">
        <f t="shared" si="29"/>
        <v>8.9599999999999992E-3</v>
      </c>
      <c r="BX56" s="3">
        <f t="shared" si="30"/>
        <v>8.8100000000000001E-3</v>
      </c>
      <c r="BY56" s="3">
        <f t="shared" si="31"/>
        <v>8.660000000000001E-3</v>
      </c>
      <c r="BZ56" s="3">
        <f t="shared" si="32"/>
        <v>8.5100000000000002E-3</v>
      </c>
      <c r="CA56" s="3">
        <f t="shared" si="33"/>
        <v>8.3599999999999994E-3</v>
      </c>
      <c r="CB56" s="3">
        <f t="shared" si="34"/>
        <v>8.2100000000000003E-3</v>
      </c>
      <c r="CC56" s="3">
        <f t="shared" si="35"/>
        <v>8.0600000000000012E-3</v>
      </c>
      <c r="CD56" s="3">
        <v>7.9100000000000004E-3</v>
      </c>
      <c r="CE56" s="3">
        <f t="shared" si="36"/>
        <v>7.7640000000000001E-3</v>
      </c>
      <c r="CF56" s="3">
        <f t="shared" si="37"/>
        <v>7.6180000000000006E-3</v>
      </c>
      <c r="CG56" s="3">
        <f t="shared" si="38"/>
        <v>7.4720000000000003E-3</v>
      </c>
      <c r="CH56" s="3">
        <f t="shared" si="39"/>
        <v>7.326E-3</v>
      </c>
      <c r="CI56" s="3">
        <f t="shared" si="40"/>
        <v>7.1800000000000006E-3</v>
      </c>
      <c r="CJ56" s="3">
        <f t="shared" si="41"/>
        <v>7.0340000000000003E-3</v>
      </c>
      <c r="CK56" s="3">
        <f t="shared" si="42"/>
        <v>6.888E-3</v>
      </c>
      <c r="CL56" s="3">
        <f t="shared" si="43"/>
        <v>6.7419999999999997E-3</v>
      </c>
      <c r="CM56" s="3">
        <f t="shared" si="44"/>
        <v>6.5960000000000003E-3</v>
      </c>
      <c r="CN56" s="3">
        <v>6.45E-3</v>
      </c>
      <c r="CO56" s="3">
        <f t="shared" si="45"/>
        <v>6.3660000000000001E-3</v>
      </c>
      <c r="CP56" s="3">
        <f t="shared" si="46"/>
        <v>6.2820000000000003E-3</v>
      </c>
      <c r="CQ56" s="3">
        <f t="shared" si="47"/>
        <v>6.1980000000000004E-3</v>
      </c>
      <c r="CR56" s="3">
        <f t="shared" si="48"/>
        <v>6.1140000000000005E-3</v>
      </c>
      <c r="CS56" s="3">
        <f t="shared" si="49"/>
        <v>6.0300000000000006E-3</v>
      </c>
      <c r="CT56" s="3">
        <f t="shared" si="50"/>
        <v>5.9459999999999999E-3</v>
      </c>
      <c r="CU56" s="3">
        <f t="shared" si="51"/>
        <v>5.862E-3</v>
      </c>
      <c r="CV56" s="3">
        <f t="shared" si="52"/>
        <v>5.7780000000000001E-3</v>
      </c>
      <c r="CW56" s="3">
        <f t="shared" si="53"/>
        <v>5.6940000000000003E-3</v>
      </c>
      <c r="CX56" s="3">
        <v>5.6100000000000004E-3</v>
      </c>
      <c r="CY56" s="3">
        <f t="shared" si="54"/>
        <v>5.5560000000000002E-3</v>
      </c>
      <c r="CZ56" s="3">
        <f t="shared" si="55"/>
        <v>5.5019999999999999E-3</v>
      </c>
      <c r="DA56" s="3">
        <f t="shared" si="56"/>
        <v>5.4480000000000006E-3</v>
      </c>
      <c r="DB56" s="3">
        <f t="shared" si="57"/>
        <v>5.3940000000000004E-3</v>
      </c>
      <c r="DC56" s="3">
        <f t="shared" si="58"/>
        <v>5.3400000000000001E-3</v>
      </c>
      <c r="DD56" s="3">
        <f t="shared" si="59"/>
        <v>5.2859999999999999E-3</v>
      </c>
      <c r="DE56" s="3">
        <f t="shared" si="60"/>
        <v>5.2319999999999997E-3</v>
      </c>
      <c r="DF56" s="3">
        <f t="shared" si="61"/>
        <v>5.1780000000000003E-3</v>
      </c>
      <c r="DG56" s="3">
        <f t="shared" si="62"/>
        <v>5.1240000000000001E-3</v>
      </c>
      <c r="DH56" s="3">
        <v>5.0699999999999999E-3</v>
      </c>
      <c r="DI56" s="3">
        <f t="shared" si="63"/>
        <v>5.0239999999999998E-3</v>
      </c>
      <c r="DJ56" s="3">
        <f t="shared" si="64"/>
        <v>4.9779999999999998E-3</v>
      </c>
      <c r="DK56" s="3">
        <f t="shared" si="65"/>
        <v>4.9319999999999998E-3</v>
      </c>
      <c r="DL56" s="3">
        <f t="shared" si="66"/>
        <v>4.8859999999999997E-3</v>
      </c>
      <c r="DM56" s="3">
        <f t="shared" si="67"/>
        <v>4.8400000000000006E-3</v>
      </c>
      <c r="DN56" s="3">
        <f t="shared" si="68"/>
        <v>4.7940000000000005E-3</v>
      </c>
      <c r="DO56" s="3">
        <f t="shared" si="69"/>
        <v>4.7480000000000005E-3</v>
      </c>
      <c r="DP56" s="3">
        <f t="shared" si="70"/>
        <v>4.7020000000000005E-3</v>
      </c>
      <c r="DQ56" s="3">
        <f t="shared" si="71"/>
        <v>4.6560000000000004E-3</v>
      </c>
      <c r="DR56" s="3">
        <v>4.6100000000000004E-3</v>
      </c>
      <c r="DS56" s="3">
        <f t="shared" si="72"/>
        <v>4.5710000000000004E-3</v>
      </c>
      <c r="DT56" s="3">
        <f t="shared" si="73"/>
        <v>4.5320000000000004E-3</v>
      </c>
      <c r="DU56" s="3">
        <f t="shared" si="74"/>
        <v>4.4930000000000005E-3</v>
      </c>
      <c r="DV56" s="3">
        <f t="shared" si="75"/>
        <v>4.4540000000000005E-3</v>
      </c>
      <c r="DW56" s="3">
        <f t="shared" si="76"/>
        <v>4.4150000000000005E-3</v>
      </c>
      <c r="DX56" s="3">
        <f t="shared" si="77"/>
        <v>4.3759999999999997E-3</v>
      </c>
      <c r="DY56" s="3">
        <f t="shared" si="78"/>
        <v>4.3369999999999997E-3</v>
      </c>
      <c r="DZ56" s="3">
        <f t="shared" si="79"/>
        <v>4.2979999999999997E-3</v>
      </c>
      <c r="EA56" s="3">
        <f t="shared" si="80"/>
        <v>4.2589999999999998E-3</v>
      </c>
      <c r="EB56" s="3">
        <v>4.2199999999999998E-3</v>
      </c>
      <c r="EC56" s="3">
        <f t="shared" si="81"/>
        <v>4.1840000000000002E-3</v>
      </c>
      <c r="ED56" s="3">
        <f t="shared" si="82"/>
        <v>4.1479999999999998E-3</v>
      </c>
      <c r="EE56" s="3">
        <f t="shared" si="83"/>
        <v>4.1120000000000002E-3</v>
      </c>
      <c r="EF56" s="3">
        <f t="shared" si="84"/>
        <v>4.0759999999999998E-3</v>
      </c>
      <c r="EG56" s="3">
        <f t="shared" si="85"/>
        <v>4.0400000000000002E-3</v>
      </c>
      <c r="EH56" s="3">
        <f t="shared" si="86"/>
        <v>4.0039999999999997E-3</v>
      </c>
      <c r="EI56" s="3">
        <f t="shared" si="87"/>
        <v>3.9680000000000002E-3</v>
      </c>
      <c r="EJ56" s="3">
        <f t="shared" si="88"/>
        <v>3.9319999999999997E-3</v>
      </c>
      <c r="EK56" s="3">
        <f t="shared" si="89"/>
        <v>3.8960000000000002E-3</v>
      </c>
      <c r="EL56" s="3">
        <v>3.8600000000000001E-3</v>
      </c>
      <c r="EM56" s="3">
        <f t="shared" si="90"/>
        <v>3.8289999999999999E-3</v>
      </c>
      <c r="EN56" s="3">
        <f t="shared" si="91"/>
        <v>3.7980000000000002E-3</v>
      </c>
      <c r="EO56" s="3">
        <f t="shared" si="92"/>
        <v>3.7670000000000004E-3</v>
      </c>
      <c r="EP56" s="3">
        <f t="shared" si="93"/>
        <v>3.7360000000000002E-3</v>
      </c>
      <c r="EQ56" s="3">
        <f t="shared" si="94"/>
        <v>3.705E-3</v>
      </c>
      <c r="ER56" s="3">
        <f t="shared" si="95"/>
        <v>3.6740000000000002E-3</v>
      </c>
      <c r="ES56" s="3">
        <f t="shared" si="96"/>
        <v>3.6430000000000004E-3</v>
      </c>
      <c r="ET56" s="3">
        <f t="shared" si="97"/>
        <v>3.6120000000000002E-3</v>
      </c>
      <c r="EU56" s="3">
        <f t="shared" si="98"/>
        <v>3.581E-3</v>
      </c>
      <c r="EV56" s="3">
        <v>3.5500000000000002E-3</v>
      </c>
    </row>
    <row r="57" spans="1:192" x14ac:dyDescent="0.25">
      <c r="A57">
        <v>54</v>
      </c>
      <c r="B57" s="3">
        <f>H57+(R57-H57)*-6/10</f>
        <v>1.5919999999999997E-2</v>
      </c>
      <c r="C57" s="3">
        <f>H57+(R57-H57)*-5/10</f>
        <v>1.6055E-2</v>
      </c>
      <c r="D57" s="3">
        <f>H57+(R57-H57)*-4/10</f>
        <v>1.619E-2</v>
      </c>
      <c r="E57" s="3">
        <f>H57+(R57-H57)*-3/10</f>
        <v>1.6324999999999999E-2</v>
      </c>
      <c r="F57" s="3">
        <f>H57+(R57-H57)*-2/10</f>
        <v>1.6459999999999999E-2</v>
      </c>
      <c r="G57" s="3">
        <f>H57+(R57-H57)*-1/10</f>
        <v>1.6594999999999999E-2</v>
      </c>
      <c r="H57" s="3">
        <v>1.6729999999999998E-2</v>
      </c>
      <c r="I57" s="3">
        <f>H57+(R57-H57)*1/10</f>
        <v>1.6864999999999998E-2</v>
      </c>
      <c r="J57" s="3">
        <f>H57+(R57-H57)*2/10</f>
        <v>1.6999999999999998E-2</v>
      </c>
      <c r="K57" s="3">
        <f>H57+(R57-H57)*3/10</f>
        <v>1.7134999999999997E-2</v>
      </c>
      <c r="L57" s="3">
        <f>H57+(R57-H57)*4/10</f>
        <v>1.7269999999999997E-2</v>
      </c>
      <c r="M57" s="3">
        <f>H57+(R57-H57)*5/10</f>
        <v>1.7404999999999997E-2</v>
      </c>
      <c r="N57" s="3">
        <f>H57+(R57-H57)*6/10</f>
        <v>1.754E-2</v>
      </c>
      <c r="O57" s="3">
        <f>H57+(R57-H57)*7/10</f>
        <v>1.7675E-2</v>
      </c>
      <c r="P57" s="3">
        <f>H57+(R57-H57)*8/10</f>
        <v>1.7809999999999999E-2</v>
      </c>
      <c r="Q57" s="3">
        <f>H57+(R57-H57)*9/10</f>
        <v>1.7944999999999999E-2</v>
      </c>
      <c r="R57" s="3">
        <v>1.8079999999999999E-2</v>
      </c>
      <c r="S57" s="3">
        <f>R57+(AB57-R57)*1/10</f>
        <v>1.8015E-2</v>
      </c>
      <c r="T57" s="3">
        <f>R57+(AB57-R57)*2/10</f>
        <v>1.7950000000000001E-2</v>
      </c>
      <c r="U57" s="3">
        <f>R57+(AB57-R57)*3/10</f>
        <v>1.7884999999999998E-2</v>
      </c>
      <c r="V57" s="3">
        <f>R57+(AB57-R57)*4/10</f>
        <v>1.7819999999999999E-2</v>
      </c>
      <c r="W57" s="3">
        <f>R57+(AB57-R57)*5/10</f>
        <v>1.7755E-2</v>
      </c>
      <c r="X57" s="3">
        <f>R57+(AB57-R57)*6/10</f>
        <v>1.7690000000000001E-2</v>
      </c>
      <c r="Y57" s="3">
        <f>R57+(AB57-R57)*7/10</f>
        <v>1.7625000000000002E-2</v>
      </c>
      <c r="Z57" s="3">
        <f>R57+(AB57-R57)*8/10</f>
        <v>1.7559999999999999E-2</v>
      </c>
      <c r="AA57" s="3">
        <f>R57+(AB57-R57)*9/10</f>
        <v>1.7495E-2</v>
      </c>
      <c r="AB57" s="3">
        <v>1.7430000000000001E-2</v>
      </c>
      <c r="AC57" s="3">
        <f>AB57+(AL57-AB57)*1/10</f>
        <v>1.7228E-2</v>
      </c>
      <c r="AD57" s="3">
        <f>AB57+(AL57-AB57)*2/10</f>
        <v>1.7025999999999999E-2</v>
      </c>
      <c r="AE57" s="3">
        <f>AB57+(AL57-AB57)*3/10</f>
        <v>1.6824000000000002E-2</v>
      </c>
      <c r="AF57" s="3">
        <f>AB57+(AL57-AB57)*4/10</f>
        <v>1.6622000000000001E-2</v>
      </c>
      <c r="AG57" s="3">
        <f>AB57+(AL57-AB57)*5/10</f>
        <v>1.6420000000000001E-2</v>
      </c>
      <c r="AH57" s="3">
        <f>AB57+(AL57-AB57)*6/10</f>
        <v>1.6218E-2</v>
      </c>
      <c r="AI57" s="3">
        <f>AB57+(AL57-AB57)*7/10</f>
        <v>1.6015999999999999E-2</v>
      </c>
      <c r="AJ57" s="3">
        <f>AB57+(AL57-AB57)*8/10</f>
        <v>1.5814000000000002E-2</v>
      </c>
      <c r="AK57" s="3">
        <f>AB57+(AL57-AB57)*9/10</f>
        <v>1.5612000000000001E-2</v>
      </c>
      <c r="AL57" s="3">
        <v>1.541E-2</v>
      </c>
      <c r="AM57" s="3">
        <f>AL57+(AP57-AL57)*1/4</f>
        <v>1.51725E-2</v>
      </c>
      <c r="AN57" s="3">
        <f>AL57+(AP57-AL57)*2/4</f>
        <v>1.4935E-2</v>
      </c>
      <c r="AO57" s="3">
        <f>AL57+(AP57-AL57)*3/4</f>
        <v>1.46975E-2</v>
      </c>
      <c r="AP57" s="3">
        <v>1.4460000000000001E-2</v>
      </c>
      <c r="AQ57" s="3">
        <f t="shared" si="0"/>
        <v>1.4426000000000001E-2</v>
      </c>
      <c r="AR57" s="3">
        <f t="shared" si="1"/>
        <v>1.4392E-2</v>
      </c>
      <c r="AS57" s="3">
        <f t="shared" si="2"/>
        <v>1.4358000000000001E-2</v>
      </c>
      <c r="AT57" s="3">
        <f t="shared" si="3"/>
        <v>1.4324E-2</v>
      </c>
      <c r="AU57" s="3">
        <f t="shared" si="4"/>
        <v>1.4290000000000001E-2</v>
      </c>
      <c r="AV57" s="3">
        <f t="shared" si="5"/>
        <v>1.4256000000000001E-2</v>
      </c>
      <c r="AW57" s="3">
        <f t="shared" si="6"/>
        <v>1.4222E-2</v>
      </c>
      <c r="AX57" s="3">
        <f t="shared" si="7"/>
        <v>1.4188000000000001E-2</v>
      </c>
      <c r="AY57" s="3">
        <f t="shared" si="8"/>
        <v>1.4154E-2</v>
      </c>
      <c r="AZ57" s="3">
        <v>1.4120000000000001E-2</v>
      </c>
      <c r="BA57" s="3">
        <f t="shared" si="9"/>
        <v>1.3980000000000001E-2</v>
      </c>
      <c r="BB57" s="3">
        <f t="shared" si="10"/>
        <v>1.384E-2</v>
      </c>
      <c r="BC57" s="3">
        <f t="shared" si="11"/>
        <v>1.37E-2</v>
      </c>
      <c r="BD57" s="3">
        <f t="shared" si="12"/>
        <v>1.3560000000000001E-2</v>
      </c>
      <c r="BE57" s="3">
        <f t="shared" si="13"/>
        <v>1.3420000000000001E-2</v>
      </c>
      <c r="BF57" s="3">
        <f t="shared" si="14"/>
        <v>1.328E-2</v>
      </c>
      <c r="BG57" s="3">
        <f t="shared" si="15"/>
        <v>1.3140000000000001E-2</v>
      </c>
      <c r="BH57" s="3">
        <f t="shared" si="16"/>
        <v>1.3000000000000001E-2</v>
      </c>
      <c r="BI57" s="3">
        <f t="shared" si="17"/>
        <v>1.286E-2</v>
      </c>
      <c r="BJ57" s="3">
        <v>1.272E-2</v>
      </c>
      <c r="BK57" s="3">
        <f t="shared" si="18"/>
        <v>1.2465E-2</v>
      </c>
      <c r="BL57" s="3">
        <f t="shared" si="19"/>
        <v>1.221E-2</v>
      </c>
      <c r="BM57" s="3">
        <f t="shared" si="20"/>
        <v>1.1955E-2</v>
      </c>
      <c r="BN57" s="3">
        <f t="shared" si="21"/>
        <v>1.17E-2</v>
      </c>
      <c r="BO57" s="3">
        <f t="shared" si="22"/>
        <v>1.1445E-2</v>
      </c>
      <c r="BP57" s="3">
        <f t="shared" si="23"/>
        <v>1.119E-2</v>
      </c>
      <c r="BQ57" s="3">
        <f t="shared" si="24"/>
        <v>1.0935E-2</v>
      </c>
      <c r="BR57" s="3">
        <f t="shared" si="25"/>
        <v>1.068E-2</v>
      </c>
      <c r="BS57" s="3">
        <f t="shared" si="26"/>
        <v>1.0425E-2</v>
      </c>
      <c r="BT57" s="3">
        <v>1.017E-2</v>
      </c>
      <c r="BU57" s="3">
        <f t="shared" si="27"/>
        <v>1.0004000000000001E-2</v>
      </c>
      <c r="BV57" s="3">
        <f t="shared" si="28"/>
        <v>9.8379999999999995E-3</v>
      </c>
      <c r="BW57" s="3">
        <f t="shared" si="29"/>
        <v>9.672E-3</v>
      </c>
      <c r="BX57" s="3">
        <f t="shared" si="30"/>
        <v>9.5060000000000006E-3</v>
      </c>
      <c r="BY57" s="3">
        <f t="shared" si="31"/>
        <v>9.3400000000000011E-3</v>
      </c>
      <c r="BZ57" s="3">
        <f t="shared" si="32"/>
        <v>9.1739999999999999E-3</v>
      </c>
      <c r="CA57" s="3">
        <f t="shared" si="33"/>
        <v>9.0080000000000004E-3</v>
      </c>
      <c r="CB57" s="3">
        <f t="shared" si="34"/>
        <v>8.8420000000000009E-3</v>
      </c>
      <c r="CC57" s="3">
        <f t="shared" si="35"/>
        <v>8.6759999999999997E-3</v>
      </c>
      <c r="CD57" s="3">
        <v>8.5100000000000002E-3</v>
      </c>
      <c r="CE57" s="3">
        <f t="shared" si="36"/>
        <v>8.3499999999999998E-3</v>
      </c>
      <c r="CF57" s="3">
        <f t="shared" si="37"/>
        <v>8.1899999999999994E-3</v>
      </c>
      <c r="CG57" s="3">
        <f t="shared" si="38"/>
        <v>8.0300000000000007E-3</v>
      </c>
      <c r="CH57" s="3">
        <f t="shared" si="39"/>
        <v>7.8700000000000003E-3</v>
      </c>
      <c r="CI57" s="3">
        <f t="shared" si="40"/>
        <v>7.7099999999999998E-3</v>
      </c>
      <c r="CJ57" s="3">
        <f t="shared" si="41"/>
        <v>7.5500000000000003E-3</v>
      </c>
      <c r="CK57" s="3">
        <f t="shared" si="42"/>
        <v>7.3900000000000007E-3</v>
      </c>
      <c r="CL57" s="3">
        <f t="shared" si="43"/>
        <v>7.2300000000000003E-3</v>
      </c>
      <c r="CM57" s="3">
        <f t="shared" si="44"/>
        <v>7.0699999999999999E-3</v>
      </c>
      <c r="CN57" s="3">
        <v>6.9100000000000003E-3</v>
      </c>
      <c r="CO57" s="3">
        <f t="shared" si="45"/>
        <v>6.8230000000000001E-3</v>
      </c>
      <c r="CP57" s="3">
        <f t="shared" si="46"/>
        <v>6.7360000000000007E-3</v>
      </c>
      <c r="CQ57" s="3">
        <f t="shared" si="47"/>
        <v>6.6490000000000004E-3</v>
      </c>
      <c r="CR57" s="3">
        <f t="shared" si="48"/>
        <v>6.5620000000000001E-3</v>
      </c>
      <c r="CS57" s="3">
        <f t="shared" si="49"/>
        <v>6.4749999999999999E-3</v>
      </c>
      <c r="CT57" s="3">
        <f t="shared" si="50"/>
        <v>6.3880000000000004E-3</v>
      </c>
      <c r="CU57" s="3">
        <f t="shared" si="51"/>
        <v>6.3010000000000002E-3</v>
      </c>
      <c r="CV57" s="3">
        <f t="shared" si="52"/>
        <v>6.2139999999999999E-3</v>
      </c>
      <c r="CW57" s="3">
        <f t="shared" si="53"/>
        <v>6.1270000000000005E-3</v>
      </c>
      <c r="CX57" s="3">
        <v>6.0400000000000002E-3</v>
      </c>
      <c r="CY57" s="3">
        <f t="shared" si="54"/>
        <v>5.9820000000000003E-3</v>
      </c>
      <c r="CZ57" s="3">
        <f t="shared" si="55"/>
        <v>5.9240000000000004E-3</v>
      </c>
      <c r="DA57" s="3">
        <f t="shared" si="56"/>
        <v>5.8659999999999997E-3</v>
      </c>
      <c r="DB57" s="3">
        <f t="shared" si="57"/>
        <v>5.8079999999999998E-3</v>
      </c>
      <c r="DC57" s="3">
        <f t="shared" si="58"/>
        <v>5.7499999999999999E-3</v>
      </c>
      <c r="DD57" s="3">
        <f t="shared" si="59"/>
        <v>5.692E-3</v>
      </c>
      <c r="DE57" s="3">
        <f t="shared" si="60"/>
        <v>5.6340000000000001E-3</v>
      </c>
      <c r="DF57" s="3">
        <f t="shared" si="61"/>
        <v>5.5759999999999994E-3</v>
      </c>
      <c r="DG57" s="3">
        <f t="shared" si="62"/>
        <v>5.5179999999999995E-3</v>
      </c>
      <c r="DH57" s="3">
        <v>5.4599999999999996E-3</v>
      </c>
      <c r="DI57" s="3">
        <f t="shared" si="63"/>
        <v>5.4119999999999993E-3</v>
      </c>
      <c r="DJ57" s="3">
        <f t="shared" si="64"/>
        <v>5.3639999999999998E-3</v>
      </c>
      <c r="DK57" s="3">
        <f t="shared" si="65"/>
        <v>5.3159999999999995E-3</v>
      </c>
      <c r="DL57" s="3">
        <f t="shared" si="66"/>
        <v>5.2680000000000001E-3</v>
      </c>
      <c r="DM57" s="3">
        <f t="shared" si="67"/>
        <v>5.2199999999999998E-3</v>
      </c>
      <c r="DN57" s="3">
        <f t="shared" si="68"/>
        <v>5.1719999999999995E-3</v>
      </c>
      <c r="DO57" s="3">
        <f t="shared" si="69"/>
        <v>5.1240000000000001E-3</v>
      </c>
      <c r="DP57" s="3">
        <f t="shared" si="70"/>
        <v>5.0759999999999998E-3</v>
      </c>
      <c r="DQ57" s="3">
        <f t="shared" si="71"/>
        <v>5.0280000000000004E-3</v>
      </c>
      <c r="DR57" s="3">
        <v>4.9800000000000001E-3</v>
      </c>
      <c r="DS57" s="3">
        <f t="shared" si="72"/>
        <v>4.9370000000000004E-3</v>
      </c>
      <c r="DT57" s="3">
        <f t="shared" si="73"/>
        <v>4.8939999999999999E-3</v>
      </c>
      <c r="DU57" s="3">
        <f t="shared" si="74"/>
        <v>4.8510000000000003E-3</v>
      </c>
      <c r="DV57" s="3">
        <f t="shared" si="75"/>
        <v>4.8079999999999998E-3</v>
      </c>
      <c r="DW57" s="3">
        <f t="shared" si="76"/>
        <v>4.7650000000000001E-3</v>
      </c>
      <c r="DX57" s="3">
        <f t="shared" si="77"/>
        <v>4.7220000000000005E-3</v>
      </c>
      <c r="DY57" s="3">
        <f t="shared" si="78"/>
        <v>4.679E-3</v>
      </c>
      <c r="DZ57" s="3">
        <f t="shared" si="79"/>
        <v>4.6360000000000004E-3</v>
      </c>
      <c r="EA57" s="3">
        <f t="shared" si="80"/>
        <v>4.5929999999999999E-3</v>
      </c>
      <c r="EB57" s="3">
        <v>4.5500000000000002E-3</v>
      </c>
      <c r="EC57" s="3">
        <f t="shared" si="81"/>
        <v>4.5130000000000005E-3</v>
      </c>
      <c r="ED57" s="3">
        <f t="shared" si="82"/>
        <v>4.4759999999999999E-3</v>
      </c>
      <c r="EE57" s="3">
        <f t="shared" si="83"/>
        <v>4.4390000000000002E-3</v>
      </c>
      <c r="EF57" s="3">
        <f t="shared" si="84"/>
        <v>4.4019999999999997E-3</v>
      </c>
      <c r="EG57" s="3">
        <f t="shared" si="85"/>
        <v>4.365E-3</v>
      </c>
      <c r="EH57" s="3">
        <f t="shared" si="86"/>
        <v>4.3280000000000002E-3</v>
      </c>
      <c r="EI57" s="3">
        <f t="shared" si="87"/>
        <v>4.2909999999999997E-3</v>
      </c>
      <c r="EJ57" s="3">
        <f t="shared" si="88"/>
        <v>4.254E-3</v>
      </c>
      <c r="EK57" s="3">
        <f t="shared" si="89"/>
        <v>4.2169999999999994E-3</v>
      </c>
      <c r="EL57" s="3">
        <v>4.1799999999999997E-3</v>
      </c>
      <c r="EM57" s="3">
        <f t="shared" si="90"/>
        <v>4.1469999999999996E-3</v>
      </c>
      <c r="EN57" s="3">
        <f t="shared" si="91"/>
        <v>4.1139999999999996E-3</v>
      </c>
      <c r="EO57" s="3">
        <f t="shared" si="92"/>
        <v>4.0809999999999996E-3</v>
      </c>
      <c r="EP57" s="3">
        <f t="shared" si="93"/>
        <v>4.0479999999999995E-3</v>
      </c>
      <c r="EQ57" s="3">
        <f t="shared" si="94"/>
        <v>4.0149999999999995E-3</v>
      </c>
      <c r="ER57" s="3">
        <f t="shared" si="95"/>
        <v>3.9820000000000003E-3</v>
      </c>
      <c r="ES57" s="3">
        <f t="shared" si="96"/>
        <v>3.9490000000000003E-3</v>
      </c>
      <c r="ET57" s="3">
        <f t="shared" si="97"/>
        <v>3.9160000000000002E-3</v>
      </c>
      <c r="EU57" s="3">
        <f t="shared" si="98"/>
        <v>3.8830000000000002E-3</v>
      </c>
      <c r="EV57" s="3">
        <v>3.8500000000000001E-3</v>
      </c>
    </row>
    <row r="58" spans="1:192" x14ac:dyDescent="0.25">
      <c r="A58">
        <v>55</v>
      </c>
      <c r="B58" s="3">
        <f>G58+(Q58-G58)*-5/10</f>
        <v>1.7524999999999999E-2</v>
      </c>
      <c r="C58" s="3">
        <f>G58+(Q58-G58)*-4/10</f>
        <v>1.7637999999999997E-2</v>
      </c>
      <c r="D58" s="3">
        <f>G58+(Q58-G58)*-3/10</f>
        <v>1.7750999999999996E-2</v>
      </c>
      <c r="E58" s="3">
        <f>G58+(Q58-G58)*-2/10</f>
        <v>1.7863999999999998E-2</v>
      </c>
      <c r="F58" s="3">
        <f>G58+(Q58-G58)*-1/10</f>
        <v>1.7977E-2</v>
      </c>
      <c r="G58" s="3">
        <v>1.8089999999999998E-2</v>
      </c>
      <c r="H58" s="3">
        <f>G58+(Q58-G58)*1/10</f>
        <v>1.8202999999999997E-2</v>
      </c>
      <c r="I58" s="3">
        <f>G58+(Q58-G58)*2/10</f>
        <v>1.8315999999999999E-2</v>
      </c>
      <c r="J58" s="3">
        <f>G58+(Q58-G58)*3/10</f>
        <v>1.8429000000000001E-2</v>
      </c>
      <c r="K58" s="3">
        <f>G58+(Q58-G58)*4/10</f>
        <v>1.8541999999999999E-2</v>
      </c>
      <c r="L58" s="3">
        <f>G58+(Q58-G58)*5/10</f>
        <v>1.8654999999999998E-2</v>
      </c>
      <c r="M58" s="3">
        <f>G58+(Q58-G58)*6/10</f>
        <v>1.8768E-2</v>
      </c>
      <c r="N58" s="3">
        <f>G58+(Q58-G58)*7/10</f>
        <v>1.8881000000000002E-2</v>
      </c>
      <c r="O58" s="3">
        <f>G58+(Q58-G58)*8/10</f>
        <v>1.8994E-2</v>
      </c>
      <c r="P58" s="3">
        <f>G58+(Q58-G58)*9/10</f>
        <v>1.9106999999999999E-2</v>
      </c>
      <c r="Q58" s="3">
        <v>1.9220000000000001E-2</v>
      </c>
      <c r="R58" s="3">
        <f>Q58+(AA58-Q58)*1/10</f>
        <v>1.9176000000000002E-2</v>
      </c>
      <c r="S58" s="3">
        <f>Q58+(AA58-Q58)*2/10</f>
        <v>1.9132E-2</v>
      </c>
      <c r="T58" s="3">
        <f>Q58+(AA58-Q58)*3/10</f>
        <v>1.9088000000000001E-2</v>
      </c>
      <c r="U58" s="3">
        <f>Q58+(AA58-Q58)*4/10</f>
        <v>1.9044000000000002E-2</v>
      </c>
      <c r="V58" s="3">
        <f>Q58+(AA58-Q58)*5/10</f>
        <v>1.9000000000000003E-2</v>
      </c>
      <c r="W58" s="3">
        <f>Q58+(AA58-Q58)*6/10</f>
        <v>1.8956000000000001E-2</v>
      </c>
      <c r="X58" s="3">
        <f>Q58+(AA58-Q58)*7/10</f>
        <v>1.8912000000000002E-2</v>
      </c>
      <c r="Y58" s="3">
        <f>Q58+(AA58-Q58)*8/10</f>
        <v>1.8868000000000003E-2</v>
      </c>
      <c r="Z58" s="3">
        <f>Q58+(AA58-Q58)*9/10</f>
        <v>1.8824E-2</v>
      </c>
      <c r="AA58" s="3">
        <v>1.8780000000000002E-2</v>
      </c>
      <c r="AB58" s="3">
        <f>AA58+(AK58-AA58)*1/10</f>
        <v>1.8574E-2</v>
      </c>
      <c r="AC58" s="3">
        <f>AA58+(AK58-AA58)*2/10</f>
        <v>1.8368000000000002E-2</v>
      </c>
      <c r="AD58" s="3">
        <f>AA58+(AK58-AA58)*3/10</f>
        <v>1.8162000000000001E-2</v>
      </c>
      <c r="AE58" s="3">
        <f>AA58+(AK58-AA58)*4/10</f>
        <v>1.7956E-2</v>
      </c>
      <c r="AF58" s="3">
        <f>AA58+(AK58-AA58)*5/10</f>
        <v>1.7750000000000002E-2</v>
      </c>
      <c r="AG58" s="3">
        <f>AA58+(AK58-AA58)*6/10</f>
        <v>1.7544000000000001E-2</v>
      </c>
      <c r="AH58" s="3">
        <f>AA58+(AK58-AA58)*7/10</f>
        <v>1.7337999999999999E-2</v>
      </c>
      <c r="AI58" s="3">
        <f>AA58+(AK58-AA58)*8/10</f>
        <v>1.7131999999999998E-2</v>
      </c>
      <c r="AJ58" s="3">
        <f>AA58+(AK58-AA58)*9/10</f>
        <v>1.6926E-2</v>
      </c>
      <c r="AK58" s="3">
        <v>1.6719999999999999E-2</v>
      </c>
      <c r="AL58" s="3">
        <f>AK58+(AP58-AK58)*1/5</f>
        <v>1.6487999999999999E-2</v>
      </c>
      <c r="AM58" s="3">
        <f>AK58+(AP58-AK58)*2/5</f>
        <v>1.6256E-2</v>
      </c>
      <c r="AN58" s="3">
        <f>AK58+(AP58-AK58)*3/5</f>
        <v>1.6024E-2</v>
      </c>
      <c r="AO58" s="3">
        <f>AK58+(AP58-AK58)*4/5</f>
        <v>1.5792E-2</v>
      </c>
      <c r="AP58" s="3">
        <v>1.5559999999999999E-2</v>
      </c>
      <c r="AQ58" s="3">
        <f t="shared" si="0"/>
        <v>1.5524E-2</v>
      </c>
      <c r="AR58" s="3">
        <f t="shared" si="1"/>
        <v>1.5488E-2</v>
      </c>
      <c r="AS58" s="3">
        <f t="shared" si="2"/>
        <v>1.5451999999999999E-2</v>
      </c>
      <c r="AT58" s="3">
        <f t="shared" si="3"/>
        <v>1.5415999999999999E-2</v>
      </c>
      <c r="AU58" s="3">
        <f t="shared" si="4"/>
        <v>1.538E-2</v>
      </c>
      <c r="AV58" s="3">
        <f t="shared" si="5"/>
        <v>1.5344E-2</v>
      </c>
      <c r="AW58" s="3">
        <f t="shared" si="6"/>
        <v>1.5308E-2</v>
      </c>
      <c r="AX58" s="3">
        <f t="shared" si="7"/>
        <v>1.5271999999999999E-2</v>
      </c>
      <c r="AY58" s="3">
        <f t="shared" si="8"/>
        <v>1.5236E-2</v>
      </c>
      <c r="AZ58" s="3">
        <v>1.52E-2</v>
      </c>
      <c r="BA58" s="3">
        <f t="shared" si="9"/>
        <v>1.502E-2</v>
      </c>
      <c r="BB58" s="3">
        <f t="shared" si="10"/>
        <v>1.4840000000000001E-2</v>
      </c>
      <c r="BC58" s="3">
        <f t="shared" si="11"/>
        <v>1.4659999999999999E-2</v>
      </c>
      <c r="BD58" s="3">
        <f t="shared" si="12"/>
        <v>1.448E-2</v>
      </c>
      <c r="BE58" s="3">
        <f t="shared" si="13"/>
        <v>1.43E-2</v>
      </c>
      <c r="BF58" s="3">
        <f t="shared" si="14"/>
        <v>1.4120000000000001E-2</v>
      </c>
      <c r="BG58" s="3">
        <f t="shared" si="15"/>
        <v>1.3940000000000001E-2</v>
      </c>
      <c r="BH58" s="3">
        <f t="shared" si="16"/>
        <v>1.376E-2</v>
      </c>
      <c r="BI58" s="3">
        <f t="shared" si="17"/>
        <v>1.358E-2</v>
      </c>
      <c r="BJ58" s="3">
        <v>1.34E-2</v>
      </c>
      <c r="BK58" s="3">
        <f t="shared" si="18"/>
        <v>1.3175000000000001E-2</v>
      </c>
      <c r="BL58" s="3">
        <f t="shared" si="19"/>
        <v>1.295E-2</v>
      </c>
      <c r="BM58" s="3">
        <f t="shared" si="20"/>
        <v>1.2725E-2</v>
      </c>
      <c r="BN58" s="3">
        <f t="shared" si="21"/>
        <v>1.2500000000000001E-2</v>
      </c>
      <c r="BO58" s="3">
        <f t="shared" si="22"/>
        <v>1.2275000000000001E-2</v>
      </c>
      <c r="BP58" s="3">
        <f t="shared" si="23"/>
        <v>1.205E-2</v>
      </c>
      <c r="BQ58" s="3">
        <f t="shared" si="24"/>
        <v>1.1825E-2</v>
      </c>
      <c r="BR58" s="3">
        <f t="shared" si="25"/>
        <v>1.1600000000000001E-2</v>
      </c>
      <c r="BS58" s="3">
        <f t="shared" si="26"/>
        <v>1.1375E-2</v>
      </c>
      <c r="BT58" s="3">
        <v>1.115E-2</v>
      </c>
      <c r="BU58" s="3">
        <f t="shared" si="27"/>
        <v>1.0944000000000001E-2</v>
      </c>
      <c r="BV58" s="3">
        <f t="shared" si="28"/>
        <v>1.0738000000000001E-2</v>
      </c>
      <c r="BW58" s="3">
        <f t="shared" si="29"/>
        <v>1.0532E-2</v>
      </c>
      <c r="BX58" s="3">
        <f t="shared" si="30"/>
        <v>1.0326E-2</v>
      </c>
      <c r="BY58" s="3">
        <f t="shared" si="31"/>
        <v>1.0120000000000001E-2</v>
      </c>
      <c r="BZ58" s="3">
        <f t="shared" si="32"/>
        <v>9.9140000000000009E-3</v>
      </c>
      <c r="CA58" s="3">
        <f t="shared" si="33"/>
        <v>9.7080000000000014E-3</v>
      </c>
      <c r="CB58" s="3">
        <f t="shared" si="34"/>
        <v>9.502E-3</v>
      </c>
      <c r="CC58" s="3">
        <f t="shared" si="35"/>
        <v>9.2960000000000004E-3</v>
      </c>
      <c r="CD58" s="3">
        <v>9.0900000000000009E-3</v>
      </c>
      <c r="CE58" s="3">
        <f t="shared" si="36"/>
        <v>8.9240000000000014E-3</v>
      </c>
      <c r="CF58" s="3">
        <f t="shared" si="37"/>
        <v>8.7580000000000002E-3</v>
      </c>
      <c r="CG58" s="3">
        <f t="shared" si="38"/>
        <v>8.5920000000000007E-3</v>
      </c>
      <c r="CH58" s="3">
        <f t="shared" si="39"/>
        <v>8.4260000000000012E-3</v>
      </c>
      <c r="CI58" s="3">
        <f t="shared" si="40"/>
        <v>8.26E-3</v>
      </c>
      <c r="CJ58" s="3">
        <f t="shared" si="41"/>
        <v>8.0940000000000005E-3</v>
      </c>
      <c r="CK58" s="3">
        <f t="shared" si="42"/>
        <v>7.928000000000001E-3</v>
      </c>
      <c r="CL58" s="3">
        <f t="shared" si="43"/>
        <v>7.7619999999999998E-3</v>
      </c>
      <c r="CM58" s="3">
        <f t="shared" si="44"/>
        <v>7.5960000000000003E-3</v>
      </c>
      <c r="CN58" s="3">
        <v>7.43E-3</v>
      </c>
      <c r="CO58" s="3">
        <f t="shared" si="45"/>
        <v>7.3400000000000002E-3</v>
      </c>
      <c r="CP58" s="3">
        <f t="shared" si="46"/>
        <v>7.2500000000000004E-3</v>
      </c>
      <c r="CQ58" s="3">
        <f t="shared" si="47"/>
        <v>7.1599999999999997E-3</v>
      </c>
      <c r="CR58" s="3">
        <f t="shared" si="48"/>
        <v>7.0699999999999999E-3</v>
      </c>
      <c r="CS58" s="3">
        <f t="shared" si="49"/>
        <v>6.9800000000000001E-3</v>
      </c>
      <c r="CT58" s="3">
        <f t="shared" si="50"/>
        <v>6.8900000000000003E-3</v>
      </c>
      <c r="CU58" s="3">
        <f t="shared" si="51"/>
        <v>6.8000000000000005E-3</v>
      </c>
      <c r="CV58" s="3">
        <f t="shared" si="52"/>
        <v>6.7099999999999998E-3</v>
      </c>
      <c r="CW58" s="3">
        <f t="shared" si="53"/>
        <v>6.62E-3</v>
      </c>
      <c r="CX58" s="3">
        <v>6.5300000000000002E-3</v>
      </c>
      <c r="CY58" s="3">
        <f t="shared" si="54"/>
        <v>6.4689999999999999E-3</v>
      </c>
      <c r="CZ58" s="3">
        <f t="shared" si="55"/>
        <v>6.4080000000000005E-3</v>
      </c>
      <c r="DA58" s="3">
        <f t="shared" si="56"/>
        <v>6.3470000000000002E-3</v>
      </c>
      <c r="DB58" s="3">
        <f t="shared" si="57"/>
        <v>6.2859999999999999E-3</v>
      </c>
      <c r="DC58" s="3">
        <f t="shared" si="58"/>
        <v>6.2249999999999996E-3</v>
      </c>
      <c r="DD58" s="3">
        <f t="shared" si="59"/>
        <v>6.1640000000000002E-3</v>
      </c>
      <c r="DE58" s="3">
        <f t="shared" si="60"/>
        <v>6.1029999999999999E-3</v>
      </c>
      <c r="DF58" s="3">
        <f t="shared" si="61"/>
        <v>6.0419999999999996E-3</v>
      </c>
      <c r="DG58" s="3">
        <f t="shared" si="62"/>
        <v>5.9810000000000002E-3</v>
      </c>
      <c r="DH58" s="3">
        <v>5.9199999999999999E-3</v>
      </c>
      <c r="DI58" s="3">
        <f t="shared" si="63"/>
        <v>5.868E-3</v>
      </c>
      <c r="DJ58" s="3">
        <f t="shared" si="64"/>
        <v>5.816E-3</v>
      </c>
      <c r="DK58" s="3">
        <f t="shared" si="65"/>
        <v>5.764E-3</v>
      </c>
      <c r="DL58" s="3">
        <f t="shared" si="66"/>
        <v>5.7120000000000001E-3</v>
      </c>
      <c r="DM58" s="3">
        <f t="shared" si="67"/>
        <v>5.6600000000000001E-3</v>
      </c>
      <c r="DN58" s="3">
        <f t="shared" si="68"/>
        <v>5.6080000000000001E-3</v>
      </c>
      <c r="DO58" s="3">
        <f t="shared" si="69"/>
        <v>5.5560000000000002E-3</v>
      </c>
      <c r="DP58" s="3">
        <f t="shared" si="70"/>
        <v>5.5040000000000002E-3</v>
      </c>
      <c r="DQ58" s="3">
        <f t="shared" si="71"/>
        <v>5.4520000000000002E-3</v>
      </c>
      <c r="DR58" s="3">
        <v>5.4000000000000003E-3</v>
      </c>
      <c r="DS58" s="3">
        <f t="shared" si="72"/>
        <v>5.3540000000000003E-3</v>
      </c>
      <c r="DT58" s="3">
        <f t="shared" si="73"/>
        <v>5.3080000000000002E-3</v>
      </c>
      <c r="DU58" s="3">
        <f t="shared" si="74"/>
        <v>5.2620000000000002E-3</v>
      </c>
      <c r="DV58" s="3">
        <f t="shared" si="75"/>
        <v>5.2160000000000002E-3</v>
      </c>
      <c r="DW58" s="3">
        <f t="shared" si="76"/>
        <v>5.1700000000000001E-3</v>
      </c>
      <c r="DX58" s="3">
        <f t="shared" si="77"/>
        <v>5.1240000000000001E-3</v>
      </c>
      <c r="DY58" s="3">
        <f t="shared" si="78"/>
        <v>5.078E-3</v>
      </c>
      <c r="DZ58" s="3">
        <f t="shared" si="79"/>
        <v>5.032E-3</v>
      </c>
      <c r="EA58" s="3">
        <f t="shared" si="80"/>
        <v>4.986E-3</v>
      </c>
      <c r="EB58" s="3">
        <v>4.9399999999999999E-3</v>
      </c>
      <c r="EC58" s="3">
        <f t="shared" si="81"/>
        <v>4.8999999999999998E-3</v>
      </c>
      <c r="ED58" s="3">
        <f t="shared" si="82"/>
        <v>4.8599999999999997E-3</v>
      </c>
      <c r="EE58" s="3">
        <f t="shared" si="83"/>
        <v>4.8199999999999996E-3</v>
      </c>
      <c r="EF58" s="3">
        <f t="shared" si="84"/>
        <v>4.7799999999999995E-3</v>
      </c>
      <c r="EG58" s="3">
        <f t="shared" si="85"/>
        <v>4.7399999999999994E-3</v>
      </c>
      <c r="EH58" s="3">
        <f t="shared" si="86"/>
        <v>4.7000000000000002E-3</v>
      </c>
      <c r="EI58" s="3">
        <f t="shared" si="87"/>
        <v>4.6600000000000001E-3</v>
      </c>
      <c r="EJ58" s="3">
        <f t="shared" si="88"/>
        <v>4.62E-3</v>
      </c>
      <c r="EK58" s="3">
        <f t="shared" si="89"/>
        <v>4.5799999999999999E-3</v>
      </c>
      <c r="EL58" s="3">
        <v>4.5399999999999998E-3</v>
      </c>
      <c r="EM58" s="3">
        <f t="shared" si="90"/>
        <v>4.5049999999999995E-3</v>
      </c>
      <c r="EN58" s="3">
        <f t="shared" si="91"/>
        <v>4.47E-3</v>
      </c>
      <c r="EO58" s="3">
        <f t="shared" si="92"/>
        <v>4.4349999999999997E-3</v>
      </c>
      <c r="EP58" s="3">
        <f t="shared" si="93"/>
        <v>4.4000000000000003E-3</v>
      </c>
      <c r="EQ58" s="3">
        <f t="shared" si="94"/>
        <v>4.365E-3</v>
      </c>
      <c r="ER58" s="3">
        <f t="shared" si="95"/>
        <v>4.3299999999999996E-3</v>
      </c>
      <c r="ES58" s="3">
        <f t="shared" si="96"/>
        <v>4.2950000000000002E-3</v>
      </c>
      <c r="ET58" s="3">
        <f t="shared" si="97"/>
        <v>4.2599999999999999E-3</v>
      </c>
      <c r="EU58" s="3">
        <f t="shared" si="98"/>
        <v>4.2250000000000005E-3</v>
      </c>
      <c r="EV58" s="3">
        <v>4.1900000000000001E-3</v>
      </c>
    </row>
    <row r="59" spans="1:192" x14ac:dyDescent="0.25">
      <c r="A59">
        <v>56</v>
      </c>
      <c r="B59" s="3">
        <f>F59+(P59-F59)*-4/10</f>
        <v>1.9159999999999996E-2</v>
      </c>
      <c r="C59" s="3">
        <f>F59+(P59-F59)*-3/10</f>
        <v>1.9254999999999998E-2</v>
      </c>
      <c r="D59" s="3">
        <f>F59+(P59-F59)*-2/10</f>
        <v>1.9349999999999999E-2</v>
      </c>
      <c r="E59" s="3">
        <f>F59+(P59-F59)*-1/10</f>
        <v>1.9444999999999997E-2</v>
      </c>
      <c r="F59" s="3">
        <v>1.9539999999999998E-2</v>
      </c>
      <c r="G59" s="3">
        <f>F59+(P59-F59)*1/10</f>
        <v>1.9635E-2</v>
      </c>
      <c r="H59" s="3">
        <f>F59+(P59-F59)*2/10</f>
        <v>1.9729999999999998E-2</v>
      </c>
      <c r="I59" s="3">
        <f>F59+(P59-F59)*3/10</f>
        <v>1.9824999999999999E-2</v>
      </c>
      <c r="J59" s="3">
        <f>F59+(P59-F59)*4/10</f>
        <v>1.992E-2</v>
      </c>
      <c r="K59" s="3">
        <f>F59+(P59-F59)*5/10</f>
        <v>2.0014999999999998E-2</v>
      </c>
      <c r="L59" s="3">
        <f>F59+(P59-F59)*6/10</f>
        <v>2.0109999999999999E-2</v>
      </c>
      <c r="M59" s="3">
        <f>F59+(P59-F59)*7/10</f>
        <v>2.0205000000000001E-2</v>
      </c>
      <c r="N59" s="3">
        <f>F59+(P59-F59)*8/10</f>
        <v>2.0300000000000002E-2</v>
      </c>
      <c r="O59" s="3">
        <f>F59+(P59-F59)*9/10</f>
        <v>2.0395E-2</v>
      </c>
      <c r="P59" s="3">
        <v>2.0490000000000001E-2</v>
      </c>
      <c r="Q59" s="3">
        <f>P59+(Z59-P59)*1/10</f>
        <v>2.0464000000000003E-2</v>
      </c>
      <c r="R59" s="3">
        <f>P59+(Z59-P59)*2/10</f>
        <v>2.0438000000000001E-2</v>
      </c>
      <c r="S59" s="3">
        <f>P59+(Z59-P59)*3/10</f>
        <v>2.0412E-2</v>
      </c>
      <c r="T59" s="3">
        <f>P59+(Z59-P59)*4/10</f>
        <v>2.0386000000000001E-2</v>
      </c>
      <c r="U59" s="3">
        <f>P59+(Z59-P59)*5/10</f>
        <v>2.0360000000000003E-2</v>
      </c>
      <c r="V59" s="3">
        <f>P59+(Z59-P59)*6/10</f>
        <v>2.0334000000000001E-2</v>
      </c>
      <c r="W59" s="3">
        <f>P59+(Z59-P59)*7/10</f>
        <v>2.0308E-2</v>
      </c>
      <c r="X59" s="3">
        <f>P59+(Z59-P59)*8/10</f>
        <v>2.0282000000000001E-2</v>
      </c>
      <c r="Y59" s="3">
        <f>P59+(Z59-P59)*9/10</f>
        <v>2.0256000000000003E-2</v>
      </c>
      <c r="Z59" s="3">
        <v>2.0230000000000001E-2</v>
      </c>
      <c r="AA59" s="3">
        <f>Z59+(AJ59-Z59)*1/10</f>
        <v>2.0018000000000001E-2</v>
      </c>
      <c r="AB59" s="3">
        <f>Z59+(AJ59-Z59)*2/10</f>
        <v>1.9806000000000001E-2</v>
      </c>
      <c r="AC59" s="3">
        <f>Z59+(AJ59-Z59)*3/10</f>
        <v>1.9594E-2</v>
      </c>
      <c r="AD59" s="3">
        <f>Z59+(AJ59-Z59)*4/10</f>
        <v>1.9382E-2</v>
      </c>
      <c r="AE59" s="3">
        <f>Z59+(AJ59-Z59)*5/10</f>
        <v>1.917E-2</v>
      </c>
      <c r="AF59" s="3">
        <f>Z59+(AJ59-Z59)*6/10</f>
        <v>1.8958000000000003E-2</v>
      </c>
      <c r="AG59" s="3">
        <f>Z59+(AJ59-Z59)*7/10</f>
        <v>1.8746000000000002E-2</v>
      </c>
      <c r="AH59" s="3">
        <f>Z59+(AJ59-Z59)*8/10</f>
        <v>1.8534000000000002E-2</v>
      </c>
      <c r="AI59" s="3">
        <f>Z59+(AJ59-Z59)*9/10</f>
        <v>1.8322000000000001E-2</v>
      </c>
      <c r="AJ59" s="3">
        <v>1.8110000000000001E-2</v>
      </c>
      <c r="AK59" s="3">
        <f>AJ59+(AP59-AJ59)*1/6</f>
        <v>1.7921666666666669E-2</v>
      </c>
      <c r="AL59" s="3">
        <f>AJ59+(AP59-AJ59)*2/6</f>
        <v>1.7733333333333334E-2</v>
      </c>
      <c r="AM59" s="3">
        <f>AJ59+(AP59-AJ59)*3/6</f>
        <v>1.7544999999999998E-2</v>
      </c>
      <c r="AN59" s="3">
        <f>AJ59+(AP59-AJ59)*4/6</f>
        <v>1.7356666666666666E-2</v>
      </c>
      <c r="AO59" s="3">
        <f>AJ59+(AP59-AJ59)*5/6</f>
        <v>1.7168333333333334E-2</v>
      </c>
      <c r="AP59" s="3">
        <v>1.6979999999999999E-2</v>
      </c>
      <c r="AQ59" s="3">
        <f t="shared" si="0"/>
        <v>1.6957999999999997E-2</v>
      </c>
      <c r="AR59" s="3">
        <f t="shared" si="1"/>
        <v>1.6936E-2</v>
      </c>
      <c r="AS59" s="3">
        <f t="shared" si="2"/>
        <v>1.6913999999999998E-2</v>
      </c>
      <c r="AT59" s="3">
        <f t="shared" si="3"/>
        <v>1.6892000000000001E-2</v>
      </c>
      <c r="AU59" s="3">
        <f t="shared" si="4"/>
        <v>1.687E-2</v>
      </c>
      <c r="AV59" s="3">
        <f t="shared" si="5"/>
        <v>1.6847999999999998E-2</v>
      </c>
      <c r="AW59" s="3">
        <f t="shared" si="6"/>
        <v>1.6826000000000001E-2</v>
      </c>
      <c r="AX59" s="3">
        <f t="shared" si="7"/>
        <v>1.6803999999999999E-2</v>
      </c>
      <c r="AY59" s="3">
        <f t="shared" si="8"/>
        <v>1.6782000000000002E-2</v>
      </c>
      <c r="AZ59" s="3">
        <v>1.6760000000000001E-2</v>
      </c>
      <c r="BA59" s="3">
        <f t="shared" si="9"/>
        <v>1.6506E-2</v>
      </c>
      <c r="BB59" s="3">
        <f t="shared" si="10"/>
        <v>1.6251999999999999E-2</v>
      </c>
      <c r="BC59" s="3">
        <f t="shared" si="11"/>
        <v>1.5998000000000002E-2</v>
      </c>
      <c r="BD59" s="3">
        <f t="shared" si="12"/>
        <v>1.5744000000000001E-2</v>
      </c>
      <c r="BE59" s="3">
        <f t="shared" si="13"/>
        <v>1.549E-2</v>
      </c>
      <c r="BF59" s="3">
        <f t="shared" si="14"/>
        <v>1.5236E-2</v>
      </c>
      <c r="BG59" s="3">
        <f t="shared" si="15"/>
        <v>1.4982000000000001E-2</v>
      </c>
      <c r="BH59" s="3">
        <f t="shared" si="16"/>
        <v>1.4728E-2</v>
      </c>
      <c r="BI59" s="3">
        <f t="shared" si="17"/>
        <v>1.4474000000000001E-2</v>
      </c>
      <c r="BJ59" s="3">
        <v>1.422E-2</v>
      </c>
      <c r="BK59" s="3">
        <f t="shared" si="18"/>
        <v>1.3975E-2</v>
      </c>
      <c r="BL59" s="3">
        <f t="shared" si="19"/>
        <v>1.3729999999999999E-2</v>
      </c>
      <c r="BM59" s="3">
        <f t="shared" si="20"/>
        <v>1.3485E-2</v>
      </c>
      <c r="BN59" s="3">
        <f t="shared" si="21"/>
        <v>1.324E-2</v>
      </c>
      <c r="BO59" s="3">
        <f t="shared" si="22"/>
        <v>1.2995E-2</v>
      </c>
      <c r="BP59" s="3">
        <f t="shared" si="23"/>
        <v>1.2749999999999999E-2</v>
      </c>
      <c r="BQ59" s="3">
        <f t="shared" si="24"/>
        <v>1.2504999999999999E-2</v>
      </c>
      <c r="BR59" s="3">
        <f t="shared" si="25"/>
        <v>1.226E-2</v>
      </c>
      <c r="BS59" s="3">
        <f t="shared" si="26"/>
        <v>1.2015E-2</v>
      </c>
      <c r="BT59" s="3">
        <v>1.1769999999999999E-2</v>
      </c>
      <c r="BU59" s="3">
        <f t="shared" si="27"/>
        <v>1.1554999999999999E-2</v>
      </c>
      <c r="BV59" s="3">
        <f t="shared" si="28"/>
        <v>1.1339999999999999E-2</v>
      </c>
      <c r="BW59" s="3">
        <f t="shared" si="29"/>
        <v>1.1124999999999999E-2</v>
      </c>
      <c r="BX59" s="3">
        <f t="shared" si="30"/>
        <v>1.091E-2</v>
      </c>
      <c r="BY59" s="3">
        <f t="shared" si="31"/>
        <v>1.0695E-2</v>
      </c>
      <c r="BZ59" s="3">
        <f t="shared" si="32"/>
        <v>1.048E-2</v>
      </c>
      <c r="CA59" s="3">
        <f t="shared" si="33"/>
        <v>1.0265E-2</v>
      </c>
      <c r="CB59" s="3">
        <f t="shared" si="34"/>
        <v>1.005E-2</v>
      </c>
      <c r="CC59" s="3">
        <f t="shared" si="35"/>
        <v>9.835E-3</v>
      </c>
      <c r="CD59" s="3">
        <v>9.6200000000000001E-3</v>
      </c>
      <c r="CE59" s="3">
        <f t="shared" si="36"/>
        <v>9.4579999999999994E-3</v>
      </c>
      <c r="CF59" s="3">
        <f t="shared" si="37"/>
        <v>9.2960000000000004E-3</v>
      </c>
      <c r="CG59" s="3">
        <f t="shared" si="38"/>
        <v>9.1339999999999998E-3</v>
      </c>
      <c r="CH59" s="3">
        <f t="shared" si="39"/>
        <v>8.9720000000000008E-3</v>
      </c>
      <c r="CI59" s="3">
        <f t="shared" si="40"/>
        <v>8.8100000000000001E-3</v>
      </c>
      <c r="CJ59" s="3">
        <f t="shared" si="41"/>
        <v>8.6479999999999994E-3</v>
      </c>
      <c r="CK59" s="3">
        <f t="shared" si="42"/>
        <v>8.4860000000000005E-3</v>
      </c>
      <c r="CL59" s="3">
        <f t="shared" si="43"/>
        <v>8.3239999999999998E-3</v>
      </c>
      <c r="CM59" s="3">
        <f t="shared" si="44"/>
        <v>8.1620000000000009E-3</v>
      </c>
      <c r="CN59" s="3">
        <v>8.0000000000000002E-3</v>
      </c>
      <c r="CO59" s="3">
        <f t="shared" si="45"/>
        <v>7.9080000000000001E-3</v>
      </c>
      <c r="CP59" s="3">
        <f t="shared" si="46"/>
        <v>7.816E-3</v>
      </c>
      <c r="CQ59" s="3">
        <f t="shared" si="47"/>
        <v>7.724E-3</v>
      </c>
      <c r="CR59" s="3">
        <f t="shared" si="48"/>
        <v>7.6319999999999999E-3</v>
      </c>
      <c r="CS59" s="3">
        <f t="shared" si="49"/>
        <v>7.5399999999999998E-3</v>
      </c>
      <c r="CT59" s="3">
        <f t="shared" si="50"/>
        <v>7.4480000000000006E-3</v>
      </c>
      <c r="CU59" s="3">
        <f t="shared" si="51"/>
        <v>7.3560000000000006E-3</v>
      </c>
      <c r="CV59" s="3">
        <f t="shared" si="52"/>
        <v>7.2640000000000005E-3</v>
      </c>
      <c r="CW59" s="3">
        <f t="shared" si="53"/>
        <v>7.1720000000000004E-3</v>
      </c>
      <c r="CX59" s="3">
        <v>7.0800000000000004E-3</v>
      </c>
      <c r="CY59" s="3">
        <f t="shared" si="54"/>
        <v>7.0150000000000004E-3</v>
      </c>
      <c r="CZ59" s="3">
        <f t="shared" si="55"/>
        <v>6.9500000000000004E-3</v>
      </c>
      <c r="DA59" s="3">
        <f t="shared" si="56"/>
        <v>6.8850000000000005E-3</v>
      </c>
      <c r="DB59" s="3">
        <f t="shared" si="57"/>
        <v>6.8200000000000005E-3</v>
      </c>
      <c r="DC59" s="3">
        <f t="shared" si="58"/>
        <v>6.7550000000000006E-3</v>
      </c>
      <c r="DD59" s="3">
        <f t="shared" si="59"/>
        <v>6.6899999999999998E-3</v>
      </c>
      <c r="DE59" s="3">
        <f t="shared" si="60"/>
        <v>6.6249999999999998E-3</v>
      </c>
      <c r="DF59" s="3">
        <f t="shared" si="61"/>
        <v>6.5599999999999999E-3</v>
      </c>
      <c r="DG59" s="3">
        <f t="shared" si="62"/>
        <v>6.4949999999999999E-3</v>
      </c>
      <c r="DH59" s="3">
        <v>6.43E-3</v>
      </c>
      <c r="DI59" s="3">
        <f t="shared" si="63"/>
        <v>6.3740000000000003E-3</v>
      </c>
      <c r="DJ59" s="3">
        <f t="shared" si="64"/>
        <v>6.3179999999999998E-3</v>
      </c>
      <c r="DK59" s="3">
        <f t="shared" si="65"/>
        <v>6.2620000000000002E-3</v>
      </c>
      <c r="DL59" s="3">
        <f t="shared" si="66"/>
        <v>6.2059999999999997E-3</v>
      </c>
      <c r="DM59" s="3">
        <f t="shared" si="67"/>
        <v>6.1500000000000001E-3</v>
      </c>
      <c r="DN59" s="3">
        <f t="shared" si="68"/>
        <v>6.0940000000000005E-3</v>
      </c>
      <c r="DO59" s="3">
        <f t="shared" si="69"/>
        <v>6.038E-3</v>
      </c>
      <c r="DP59" s="3">
        <f t="shared" si="70"/>
        <v>5.9820000000000003E-3</v>
      </c>
      <c r="DQ59" s="3">
        <f t="shared" si="71"/>
        <v>5.9259999999999998E-3</v>
      </c>
      <c r="DR59" s="3">
        <v>5.8700000000000002E-3</v>
      </c>
      <c r="DS59" s="3">
        <f t="shared" si="72"/>
        <v>5.8209999999999998E-3</v>
      </c>
      <c r="DT59" s="3">
        <f t="shared" si="73"/>
        <v>5.7720000000000002E-3</v>
      </c>
      <c r="DU59" s="3">
        <f t="shared" si="74"/>
        <v>5.7230000000000007E-3</v>
      </c>
      <c r="DV59" s="3">
        <f t="shared" si="75"/>
        <v>5.6740000000000002E-3</v>
      </c>
      <c r="DW59" s="3">
        <f t="shared" si="76"/>
        <v>5.6249999999999998E-3</v>
      </c>
      <c r="DX59" s="3">
        <f t="shared" si="77"/>
        <v>5.5760000000000002E-3</v>
      </c>
      <c r="DY59" s="3">
        <f t="shared" si="78"/>
        <v>5.5270000000000007E-3</v>
      </c>
      <c r="DZ59" s="3">
        <f t="shared" si="79"/>
        <v>5.4780000000000002E-3</v>
      </c>
      <c r="EA59" s="3">
        <f t="shared" si="80"/>
        <v>5.4289999999999998E-3</v>
      </c>
      <c r="EB59" s="3">
        <v>5.3800000000000002E-3</v>
      </c>
      <c r="EC59" s="3">
        <f t="shared" si="81"/>
        <v>5.3370000000000006E-3</v>
      </c>
      <c r="ED59" s="3">
        <f t="shared" si="82"/>
        <v>5.2940000000000001E-3</v>
      </c>
      <c r="EE59" s="3">
        <f t="shared" si="83"/>
        <v>5.2510000000000005E-3</v>
      </c>
      <c r="EF59" s="3">
        <f t="shared" si="84"/>
        <v>5.208E-3</v>
      </c>
      <c r="EG59" s="3">
        <f t="shared" si="85"/>
        <v>5.1650000000000003E-3</v>
      </c>
      <c r="EH59" s="3">
        <f t="shared" si="86"/>
        <v>5.1220000000000007E-3</v>
      </c>
      <c r="EI59" s="3">
        <f t="shared" si="87"/>
        <v>5.0790000000000002E-3</v>
      </c>
      <c r="EJ59" s="3">
        <f t="shared" si="88"/>
        <v>5.0360000000000005E-3</v>
      </c>
      <c r="EK59" s="3">
        <f t="shared" si="89"/>
        <v>4.993E-3</v>
      </c>
      <c r="EL59" s="3">
        <v>4.9500000000000004E-3</v>
      </c>
      <c r="EM59" s="3">
        <f t="shared" si="90"/>
        <v>4.9120000000000006E-3</v>
      </c>
      <c r="EN59" s="3">
        <f t="shared" si="91"/>
        <v>4.8740000000000007E-3</v>
      </c>
      <c r="EO59" s="3">
        <f t="shared" si="92"/>
        <v>4.836E-3</v>
      </c>
      <c r="EP59" s="3">
        <f t="shared" si="93"/>
        <v>4.7980000000000002E-3</v>
      </c>
      <c r="EQ59" s="3">
        <f t="shared" si="94"/>
        <v>4.7600000000000003E-3</v>
      </c>
      <c r="ER59" s="3">
        <f t="shared" si="95"/>
        <v>4.7220000000000005E-3</v>
      </c>
      <c r="ES59" s="3">
        <f t="shared" si="96"/>
        <v>4.6840000000000007E-3</v>
      </c>
      <c r="ET59" s="3">
        <f t="shared" si="97"/>
        <v>4.646E-3</v>
      </c>
      <c r="EU59" s="3">
        <f t="shared" si="98"/>
        <v>4.6080000000000001E-3</v>
      </c>
      <c r="EV59" s="3">
        <v>4.5700000000000003E-3</v>
      </c>
    </row>
    <row r="60" spans="1:192" x14ac:dyDescent="0.25">
      <c r="A60">
        <v>57</v>
      </c>
      <c r="B60" s="3">
        <f>E60+(O60-E60)*-3/10</f>
        <v>2.0614E-2</v>
      </c>
      <c r="C60" s="3">
        <f>E60+(O60-E60)*-2/10</f>
        <v>2.0716000000000002E-2</v>
      </c>
      <c r="D60" s="3">
        <f>E60+(O60-E60)*-1/10</f>
        <v>2.0818E-2</v>
      </c>
      <c r="E60" s="3">
        <v>2.0920000000000001E-2</v>
      </c>
      <c r="F60" s="3">
        <f>E60+(O60-E60)*1/10</f>
        <v>2.1022000000000002E-2</v>
      </c>
      <c r="G60" s="3">
        <f>E60+(O60-E60)*2/10</f>
        <v>2.1124E-2</v>
      </c>
      <c r="H60" s="3">
        <f>E60+(O60-E60)*3/10</f>
        <v>2.1226000000000002E-2</v>
      </c>
      <c r="I60" s="3">
        <f>E60+(O60-E60)*4/10</f>
        <v>2.1328E-2</v>
      </c>
      <c r="J60" s="3">
        <f>E60+(O60-E60)*5/10</f>
        <v>2.1430000000000001E-2</v>
      </c>
      <c r="K60" s="3">
        <f>E60+(O60-E60)*6/10</f>
        <v>2.1532000000000003E-2</v>
      </c>
      <c r="L60" s="3">
        <f>E60+(O60-E60)*7/10</f>
        <v>2.1634E-2</v>
      </c>
      <c r="M60" s="3">
        <f>E60+(O60-E60)*8/10</f>
        <v>2.1736000000000002E-2</v>
      </c>
      <c r="N60" s="3">
        <f>E60+(O60-E60)*9/10</f>
        <v>2.1838E-2</v>
      </c>
      <c r="O60" s="3">
        <v>2.1940000000000001E-2</v>
      </c>
      <c r="P60" s="3">
        <f>O60+(Y60-O60)*1/10</f>
        <v>2.1919000000000001E-2</v>
      </c>
      <c r="Q60" s="3">
        <f>O60+(Y60-O60)*2/10</f>
        <v>2.1898000000000001E-2</v>
      </c>
      <c r="R60" s="3">
        <f>O60+(Y60-O60)*3/10</f>
        <v>2.1877000000000001E-2</v>
      </c>
      <c r="S60" s="3">
        <f>O60+(Y60-O60)*4/10</f>
        <v>2.1856E-2</v>
      </c>
      <c r="T60" s="3">
        <f>O60+(Y60-O60)*5/10</f>
        <v>2.1835E-2</v>
      </c>
      <c r="U60" s="3">
        <f>O60+(Y60-O60)*6/10</f>
        <v>2.1814E-2</v>
      </c>
      <c r="V60" s="3">
        <f>O60+(Y60-O60)*7/10</f>
        <v>2.1793E-2</v>
      </c>
      <c r="W60" s="3">
        <f>O60+(Y60-O60)*8/10</f>
        <v>2.1772E-2</v>
      </c>
      <c r="X60" s="3">
        <f>O60+(Y60-O60)*9/10</f>
        <v>2.1751E-2</v>
      </c>
      <c r="Y60" s="3">
        <v>2.1729999999999999E-2</v>
      </c>
      <c r="Z60" s="3">
        <f>Y60+(AI60-Y60)*1/10</f>
        <v>2.1517999999999999E-2</v>
      </c>
      <c r="AA60" s="3">
        <f>Y60+(AI60-Y60)*2/10</f>
        <v>2.1305999999999999E-2</v>
      </c>
      <c r="AB60" s="3">
        <f>Y60+(AI60-Y60)*3/10</f>
        <v>2.1093999999999998E-2</v>
      </c>
      <c r="AC60" s="3">
        <f>Y60+(AI60-Y60)*4/10</f>
        <v>2.0881999999999998E-2</v>
      </c>
      <c r="AD60" s="3">
        <f>Y60+(AI60-Y60)*5/10</f>
        <v>2.0670000000000001E-2</v>
      </c>
      <c r="AE60" s="3">
        <f>Y60+(AI60-Y60)*6/10</f>
        <v>2.0458E-2</v>
      </c>
      <c r="AF60" s="3">
        <f>Y60+(AI60-Y60)*7/10</f>
        <v>2.0246E-2</v>
      </c>
      <c r="AG60" s="3">
        <f>Y60+(AI60-Y60)*8/10</f>
        <v>2.0034E-2</v>
      </c>
      <c r="AH60" s="3">
        <f>Y60+(AI60-Y60)*9/10</f>
        <v>1.9821999999999999E-2</v>
      </c>
      <c r="AI60" s="3">
        <v>1.9609999999999999E-2</v>
      </c>
      <c r="AJ60" s="3">
        <f>AI60+(AP60-AI60)*1/7</f>
        <v>1.9464285714285712E-2</v>
      </c>
      <c r="AK60" s="3">
        <f>AI60+(AP60-AI60)*2/7</f>
        <v>1.9318571428571428E-2</v>
      </c>
      <c r="AL60" s="3">
        <f>AI60+(AP60-AI60)*3/7</f>
        <v>1.9172857142857141E-2</v>
      </c>
      <c r="AM60" s="3">
        <f>AI60+(AP60-AI60)*4/7</f>
        <v>1.9027142857142857E-2</v>
      </c>
      <c r="AN60" s="3">
        <f>AI60+(AP60-AI60)*5/7</f>
        <v>1.888142857142857E-2</v>
      </c>
      <c r="AO60" s="3">
        <f>AI60+(AP60-AI60)*6/7</f>
        <v>1.8735714285714286E-2</v>
      </c>
      <c r="AP60" s="3">
        <v>1.8589999999999999E-2</v>
      </c>
      <c r="AQ60" s="3">
        <f t="shared" si="0"/>
        <v>1.8534999999999999E-2</v>
      </c>
      <c r="AR60" s="3">
        <f t="shared" si="1"/>
        <v>1.848E-2</v>
      </c>
      <c r="AS60" s="3">
        <f t="shared" si="2"/>
        <v>1.8425E-2</v>
      </c>
      <c r="AT60" s="3">
        <f t="shared" si="3"/>
        <v>1.8370000000000001E-2</v>
      </c>
      <c r="AU60" s="3">
        <f t="shared" si="4"/>
        <v>1.8314999999999998E-2</v>
      </c>
      <c r="AV60" s="3">
        <f t="shared" si="5"/>
        <v>1.8259999999999998E-2</v>
      </c>
      <c r="AW60" s="3">
        <f t="shared" si="6"/>
        <v>1.8204999999999999E-2</v>
      </c>
      <c r="AX60" s="3">
        <f t="shared" si="7"/>
        <v>1.8149999999999999E-2</v>
      </c>
      <c r="AY60" s="3">
        <f t="shared" si="8"/>
        <v>1.8095E-2</v>
      </c>
      <c r="AZ60" s="3">
        <v>1.804E-2</v>
      </c>
      <c r="BA60" s="3">
        <f t="shared" si="9"/>
        <v>1.7731E-2</v>
      </c>
      <c r="BB60" s="3">
        <f t="shared" si="10"/>
        <v>1.7422E-2</v>
      </c>
      <c r="BC60" s="3">
        <f t="shared" si="11"/>
        <v>1.7113E-2</v>
      </c>
      <c r="BD60" s="3">
        <f t="shared" si="12"/>
        <v>1.6803999999999999E-2</v>
      </c>
      <c r="BE60" s="3">
        <f t="shared" si="13"/>
        <v>1.6494999999999999E-2</v>
      </c>
      <c r="BF60" s="3">
        <f t="shared" si="14"/>
        <v>1.6185999999999999E-2</v>
      </c>
      <c r="BG60" s="3">
        <f t="shared" si="15"/>
        <v>1.5876999999999999E-2</v>
      </c>
      <c r="BH60" s="3">
        <f t="shared" si="16"/>
        <v>1.5568E-2</v>
      </c>
      <c r="BI60" s="3">
        <f t="shared" si="17"/>
        <v>1.5259E-2</v>
      </c>
      <c r="BJ60" s="3">
        <v>1.495E-2</v>
      </c>
      <c r="BK60" s="3">
        <f t="shared" si="18"/>
        <v>1.4716E-2</v>
      </c>
      <c r="BL60" s="3">
        <f t="shared" si="19"/>
        <v>1.4482E-2</v>
      </c>
      <c r="BM60" s="3">
        <f t="shared" si="20"/>
        <v>1.4248E-2</v>
      </c>
      <c r="BN60" s="3">
        <f t="shared" si="21"/>
        <v>1.4014E-2</v>
      </c>
      <c r="BO60" s="3">
        <f t="shared" si="22"/>
        <v>1.3780000000000001E-2</v>
      </c>
      <c r="BP60" s="3">
        <f t="shared" si="23"/>
        <v>1.3545999999999999E-2</v>
      </c>
      <c r="BQ60" s="3">
        <f t="shared" si="24"/>
        <v>1.3311999999999999E-2</v>
      </c>
      <c r="BR60" s="3">
        <f t="shared" si="25"/>
        <v>1.3077999999999999E-2</v>
      </c>
      <c r="BS60" s="3">
        <f t="shared" si="26"/>
        <v>1.2844E-2</v>
      </c>
      <c r="BT60" s="3">
        <v>1.261E-2</v>
      </c>
      <c r="BU60" s="3">
        <f t="shared" si="27"/>
        <v>1.2375000000000001E-2</v>
      </c>
      <c r="BV60" s="3">
        <f t="shared" si="28"/>
        <v>1.214E-2</v>
      </c>
      <c r="BW60" s="3">
        <f t="shared" si="29"/>
        <v>1.1904999999999999E-2</v>
      </c>
      <c r="BX60" s="3">
        <f t="shared" si="30"/>
        <v>1.167E-2</v>
      </c>
      <c r="BY60" s="3">
        <f t="shared" si="31"/>
        <v>1.1435000000000001E-2</v>
      </c>
      <c r="BZ60" s="3">
        <f t="shared" si="32"/>
        <v>1.12E-2</v>
      </c>
      <c r="CA60" s="3">
        <f t="shared" si="33"/>
        <v>1.0964999999999999E-2</v>
      </c>
      <c r="CB60" s="3">
        <f t="shared" si="34"/>
        <v>1.073E-2</v>
      </c>
      <c r="CC60" s="3">
        <f t="shared" si="35"/>
        <v>1.0495000000000001E-2</v>
      </c>
      <c r="CD60" s="3">
        <v>1.026E-2</v>
      </c>
      <c r="CE60" s="3">
        <f t="shared" si="36"/>
        <v>1.0096000000000001E-2</v>
      </c>
      <c r="CF60" s="3">
        <f t="shared" si="37"/>
        <v>9.9319999999999999E-3</v>
      </c>
      <c r="CG60" s="3">
        <f t="shared" si="38"/>
        <v>9.7679999999999989E-3</v>
      </c>
      <c r="CH60" s="3">
        <f t="shared" si="39"/>
        <v>9.6039999999999997E-3</v>
      </c>
      <c r="CI60" s="3">
        <f t="shared" si="40"/>
        <v>9.4400000000000005E-3</v>
      </c>
      <c r="CJ60" s="3">
        <f t="shared" si="41"/>
        <v>9.2759999999999995E-3</v>
      </c>
      <c r="CK60" s="3">
        <f t="shared" si="42"/>
        <v>9.1119999999999986E-3</v>
      </c>
      <c r="CL60" s="3">
        <f t="shared" si="43"/>
        <v>8.9479999999999994E-3</v>
      </c>
      <c r="CM60" s="3">
        <f t="shared" si="44"/>
        <v>8.7840000000000001E-3</v>
      </c>
      <c r="CN60" s="3">
        <v>8.6199999999999992E-3</v>
      </c>
      <c r="CO60" s="3">
        <f t="shared" si="45"/>
        <v>8.5249999999999996E-3</v>
      </c>
      <c r="CP60" s="3">
        <f t="shared" si="46"/>
        <v>8.43E-3</v>
      </c>
      <c r="CQ60" s="3">
        <f t="shared" si="47"/>
        <v>8.3349999999999987E-3</v>
      </c>
      <c r="CR60" s="3">
        <f t="shared" si="48"/>
        <v>8.2399999999999991E-3</v>
      </c>
      <c r="CS60" s="3">
        <f t="shared" si="49"/>
        <v>8.1449999999999995E-3</v>
      </c>
      <c r="CT60" s="3">
        <f t="shared" si="50"/>
        <v>8.0499999999999999E-3</v>
      </c>
      <c r="CU60" s="3">
        <f t="shared" si="51"/>
        <v>7.9550000000000003E-3</v>
      </c>
      <c r="CV60" s="3">
        <f t="shared" si="52"/>
        <v>7.8599999999999989E-3</v>
      </c>
      <c r="CW60" s="3">
        <f t="shared" si="53"/>
        <v>7.7649999999999993E-3</v>
      </c>
      <c r="CX60" s="3">
        <v>7.6699999999999997E-3</v>
      </c>
      <c r="CY60" s="3">
        <f t="shared" si="54"/>
        <v>7.6E-3</v>
      </c>
      <c r="CZ60" s="3">
        <f t="shared" si="55"/>
        <v>7.5299999999999994E-3</v>
      </c>
      <c r="DA60" s="3">
        <f t="shared" si="56"/>
        <v>7.4599999999999996E-3</v>
      </c>
      <c r="DB60" s="3">
        <f t="shared" si="57"/>
        <v>7.3899999999999999E-3</v>
      </c>
      <c r="DC60" s="3">
        <f t="shared" si="58"/>
        <v>7.3200000000000001E-3</v>
      </c>
      <c r="DD60" s="3">
        <f t="shared" si="59"/>
        <v>7.2499999999999995E-3</v>
      </c>
      <c r="DE60" s="3">
        <f t="shared" si="60"/>
        <v>7.1799999999999998E-3</v>
      </c>
      <c r="DF60" s="3">
        <f t="shared" si="61"/>
        <v>7.11E-3</v>
      </c>
      <c r="DG60" s="3">
        <f t="shared" si="62"/>
        <v>7.0399999999999994E-3</v>
      </c>
      <c r="DH60" s="3">
        <v>6.9699999999999996E-3</v>
      </c>
      <c r="DI60" s="3">
        <f t="shared" si="63"/>
        <v>6.9099999999999995E-3</v>
      </c>
      <c r="DJ60" s="3">
        <f t="shared" si="64"/>
        <v>6.8499999999999993E-3</v>
      </c>
      <c r="DK60" s="3">
        <f t="shared" si="65"/>
        <v>6.79E-3</v>
      </c>
      <c r="DL60" s="3">
        <f t="shared" si="66"/>
        <v>6.7299999999999999E-3</v>
      </c>
      <c r="DM60" s="3">
        <f t="shared" si="67"/>
        <v>6.6699999999999997E-3</v>
      </c>
      <c r="DN60" s="3">
        <f t="shared" si="68"/>
        <v>6.6099999999999996E-3</v>
      </c>
      <c r="DO60" s="3">
        <f t="shared" si="69"/>
        <v>6.5499999999999994E-3</v>
      </c>
      <c r="DP60" s="3">
        <f t="shared" si="70"/>
        <v>6.4900000000000001E-3</v>
      </c>
      <c r="DQ60" s="3">
        <f t="shared" si="71"/>
        <v>6.43E-3</v>
      </c>
      <c r="DR60" s="3">
        <v>6.3699999999999998E-3</v>
      </c>
      <c r="DS60" s="3">
        <f t="shared" si="72"/>
        <v>6.3179999999999998E-3</v>
      </c>
      <c r="DT60" s="3">
        <f t="shared" si="73"/>
        <v>6.2659999999999999E-3</v>
      </c>
      <c r="DU60" s="3">
        <f t="shared" si="74"/>
        <v>6.2139999999999999E-3</v>
      </c>
      <c r="DV60" s="3">
        <f t="shared" si="75"/>
        <v>6.1619999999999999E-3</v>
      </c>
      <c r="DW60" s="3">
        <f t="shared" si="76"/>
        <v>6.11E-3</v>
      </c>
      <c r="DX60" s="3">
        <f t="shared" si="77"/>
        <v>6.058E-3</v>
      </c>
      <c r="DY60" s="3">
        <f t="shared" si="78"/>
        <v>6.0060000000000001E-3</v>
      </c>
      <c r="DZ60" s="3">
        <f t="shared" si="79"/>
        <v>5.9540000000000001E-3</v>
      </c>
      <c r="EA60" s="3">
        <f t="shared" si="80"/>
        <v>5.9020000000000001E-3</v>
      </c>
      <c r="EB60" s="3">
        <v>5.8500000000000002E-3</v>
      </c>
      <c r="EC60" s="3">
        <f t="shared" si="81"/>
        <v>5.803E-3</v>
      </c>
      <c r="ED60" s="3">
        <f t="shared" si="82"/>
        <v>5.7559999999999998E-3</v>
      </c>
      <c r="EE60" s="3">
        <f t="shared" si="83"/>
        <v>5.7090000000000005E-3</v>
      </c>
      <c r="EF60" s="3">
        <f t="shared" si="84"/>
        <v>5.6620000000000004E-3</v>
      </c>
      <c r="EG60" s="3">
        <f t="shared" si="85"/>
        <v>5.6150000000000002E-3</v>
      </c>
      <c r="EH60" s="3">
        <f t="shared" si="86"/>
        <v>5.568E-3</v>
      </c>
      <c r="EI60" s="3">
        <f t="shared" si="87"/>
        <v>5.5209999999999999E-3</v>
      </c>
      <c r="EJ60" s="3">
        <f t="shared" si="88"/>
        <v>5.4740000000000006E-3</v>
      </c>
      <c r="EK60" s="3">
        <f t="shared" si="89"/>
        <v>5.4270000000000004E-3</v>
      </c>
      <c r="EL60" s="3">
        <v>5.3800000000000002E-3</v>
      </c>
      <c r="EM60" s="3">
        <f t="shared" si="90"/>
        <v>5.339E-3</v>
      </c>
      <c r="EN60" s="3">
        <f t="shared" si="91"/>
        <v>5.2979999999999998E-3</v>
      </c>
      <c r="EO60" s="3">
        <f t="shared" si="92"/>
        <v>5.2570000000000004E-3</v>
      </c>
      <c r="EP60" s="3">
        <f t="shared" si="93"/>
        <v>5.2160000000000002E-3</v>
      </c>
      <c r="EQ60" s="3">
        <f t="shared" si="94"/>
        <v>5.1749999999999999E-3</v>
      </c>
      <c r="ER60" s="3">
        <f t="shared" si="95"/>
        <v>5.1339999999999997E-3</v>
      </c>
      <c r="ES60" s="3">
        <f t="shared" si="96"/>
        <v>5.0929999999999994E-3</v>
      </c>
      <c r="ET60" s="3">
        <f t="shared" si="97"/>
        <v>5.0520000000000001E-3</v>
      </c>
      <c r="EU60" s="3">
        <f t="shared" si="98"/>
        <v>5.0109999999999998E-3</v>
      </c>
      <c r="EV60" s="3">
        <v>4.9699999999999996E-3</v>
      </c>
    </row>
    <row r="61" spans="1:192" x14ac:dyDescent="0.25">
      <c r="A61">
        <v>58</v>
      </c>
      <c r="B61" s="3">
        <f>D61+(N61-D61)*-2/10</f>
        <v>2.1914000000000003E-2</v>
      </c>
      <c r="C61" s="3">
        <f>D61+(N61-D61)*-1/10</f>
        <v>2.2052000000000002E-2</v>
      </c>
      <c r="D61" s="3">
        <v>2.2190000000000001E-2</v>
      </c>
      <c r="E61" s="3">
        <f>D61+(N61-D61)*1/10</f>
        <v>2.2328000000000001E-2</v>
      </c>
      <c r="F61" s="3">
        <f>D61+(N61-D61)*2/10</f>
        <v>2.2466E-2</v>
      </c>
      <c r="G61" s="3">
        <f>D61+(N61-D61)*3/10</f>
        <v>2.2604000000000003E-2</v>
      </c>
      <c r="H61" s="3">
        <f>D61+(N61-D61)*4/10</f>
        <v>2.2742000000000002E-2</v>
      </c>
      <c r="I61" s="3">
        <f>D61+(N61-D61)*5/10</f>
        <v>2.2880000000000001E-2</v>
      </c>
      <c r="J61" s="3">
        <f>D61+(N61-D61)*6/10</f>
        <v>2.3018E-2</v>
      </c>
      <c r="K61" s="3">
        <f>D61+(N61-D61)*7/10</f>
        <v>2.3156E-2</v>
      </c>
      <c r="L61" s="3">
        <f>D61+(N61-D61)*8/10</f>
        <v>2.3294000000000002E-2</v>
      </c>
      <c r="M61" s="3">
        <f>D61+(N61-D61)*9/10</f>
        <v>2.3432000000000001E-2</v>
      </c>
      <c r="N61" s="3">
        <v>2.3570000000000001E-2</v>
      </c>
      <c r="O61" s="3">
        <f>N61+(X61-N61)*1/10</f>
        <v>2.3539000000000001E-2</v>
      </c>
      <c r="P61" s="3">
        <f>N61+(X61-N61)*2/10</f>
        <v>2.3508000000000001E-2</v>
      </c>
      <c r="Q61" s="3">
        <f>N61+(X61-N61)*3/10</f>
        <v>2.3477000000000001E-2</v>
      </c>
      <c r="R61" s="3">
        <f>N61+(X61-N61)*4/10</f>
        <v>2.3446000000000002E-2</v>
      </c>
      <c r="S61" s="3">
        <f>N61+(X61-N61)*5/10</f>
        <v>2.3414999999999998E-2</v>
      </c>
      <c r="T61" s="3">
        <f>N61+(X61-N61)*6/10</f>
        <v>2.3383999999999999E-2</v>
      </c>
      <c r="U61" s="3">
        <f>N61+(X61-N61)*7/10</f>
        <v>2.3352999999999999E-2</v>
      </c>
      <c r="V61" s="3">
        <f>N61+(X61-N61)*8/10</f>
        <v>2.3321999999999999E-2</v>
      </c>
      <c r="W61" s="3">
        <f>N61+(X61-N61)*9/10</f>
        <v>2.3290999999999999E-2</v>
      </c>
      <c r="X61" s="3">
        <v>2.3259999999999999E-2</v>
      </c>
      <c r="Y61" s="3">
        <f>X61+(AH61-X61)*1/10</f>
        <v>2.3053999999999998E-2</v>
      </c>
      <c r="Z61" s="3">
        <f>X61+(AH61-X61)*2/10</f>
        <v>2.2848E-2</v>
      </c>
      <c r="AA61" s="3">
        <f>X61+(AH61-X61)*3/10</f>
        <v>2.2641999999999999E-2</v>
      </c>
      <c r="AB61" s="3">
        <f>X61+(AH61-X61)*4/10</f>
        <v>2.2436000000000001E-2</v>
      </c>
      <c r="AC61" s="3">
        <f>X61+(AH61-X61)*5/10</f>
        <v>2.223E-2</v>
      </c>
      <c r="AD61" s="3">
        <f>X61+(AH61-X61)*6/10</f>
        <v>2.2023999999999998E-2</v>
      </c>
      <c r="AE61" s="3">
        <f>X61+(AH61-X61)*7/10</f>
        <v>2.1818000000000001E-2</v>
      </c>
      <c r="AF61" s="3">
        <f>X61+(AH61-X61)*8/10</f>
        <v>2.1611999999999999E-2</v>
      </c>
      <c r="AG61" s="3">
        <f>X61+(AH61-X61)*9/10</f>
        <v>2.1406000000000001E-2</v>
      </c>
      <c r="AH61" s="3">
        <v>2.12E-2</v>
      </c>
      <c r="AI61" s="3">
        <f>AH61+(AP61-AH61)*1/8</f>
        <v>2.103E-2</v>
      </c>
      <c r="AJ61" s="3">
        <f>AH61+(AP61-AH61)*2/8</f>
        <v>2.086E-2</v>
      </c>
      <c r="AK61" s="3">
        <f>AH61+(AP61-AH61)*3/8</f>
        <v>2.069E-2</v>
      </c>
      <c r="AL61" s="3">
        <f>AH61+(AP61-AH61)*4/8</f>
        <v>2.052E-2</v>
      </c>
      <c r="AM61" s="3">
        <f>AH61+(AP61-AH61)*5/8</f>
        <v>2.035E-2</v>
      </c>
      <c r="AN61" s="3">
        <f>AH61+(AP61-AH61)*6/8</f>
        <v>2.018E-2</v>
      </c>
      <c r="AO61" s="3">
        <f>AH61+(AP61-AH61)*7/8</f>
        <v>2.001E-2</v>
      </c>
      <c r="AP61" s="3">
        <v>1.984E-2</v>
      </c>
      <c r="AQ61" s="3">
        <f t="shared" si="0"/>
        <v>1.9892E-2</v>
      </c>
      <c r="AR61" s="3">
        <f t="shared" si="1"/>
        <v>1.9944E-2</v>
      </c>
      <c r="AS61" s="3">
        <f t="shared" si="2"/>
        <v>1.9996E-2</v>
      </c>
      <c r="AT61" s="3">
        <f t="shared" si="3"/>
        <v>2.0048E-2</v>
      </c>
      <c r="AU61" s="3">
        <f t="shared" si="4"/>
        <v>2.01E-2</v>
      </c>
      <c r="AV61" s="3">
        <f t="shared" si="5"/>
        <v>2.0152E-2</v>
      </c>
      <c r="AW61" s="3">
        <f t="shared" si="6"/>
        <v>2.0204E-2</v>
      </c>
      <c r="AX61" s="3">
        <f t="shared" si="7"/>
        <v>2.0256E-2</v>
      </c>
      <c r="AY61" s="3">
        <f t="shared" si="8"/>
        <v>2.0308E-2</v>
      </c>
      <c r="AZ61" s="3">
        <v>2.036E-2</v>
      </c>
      <c r="BA61" s="3">
        <f t="shared" si="9"/>
        <v>1.9921999999999999E-2</v>
      </c>
      <c r="BB61" s="3">
        <f t="shared" si="10"/>
        <v>1.9484000000000001E-2</v>
      </c>
      <c r="BC61" s="3">
        <f t="shared" si="11"/>
        <v>1.9046E-2</v>
      </c>
      <c r="BD61" s="3">
        <f t="shared" si="12"/>
        <v>1.8608E-2</v>
      </c>
      <c r="BE61" s="3">
        <f t="shared" si="13"/>
        <v>1.8169999999999999E-2</v>
      </c>
      <c r="BF61" s="3">
        <f t="shared" si="14"/>
        <v>1.7732000000000001E-2</v>
      </c>
      <c r="BG61" s="3">
        <f t="shared" si="15"/>
        <v>1.7294E-2</v>
      </c>
      <c r="BH61" s="3">
        <f t="shared" si="16"/>
        <v>1.6855999999999999E-2</v>
      </c>
      <c r="BI61" s="3">
        <f t="shared" si="17"/>
        <v>1.6418000000000002E-2</v>
      </c>
      <c r="BJ61" s="3">
        <v>1.5980000000000001E-2</v>
      </c>
      <c r="BK61" s="3">
        <f t="shared" si="18"/>
        <v>1.5758000000000001E-2</v>
      </c>
      <c r="BL61" s="3">
        <f t="shared" si="19"/>
        <v>1.5536000000000001E-2</v>
      </c>
      <c r="BM61" s="3">
        <f t="shared" si="20"/>
        <v>1.5314000000000001E-2</v>
      </c>
      <c r="BN61" s="3">
        <f t="shared" si="21"/>
        <v>1.5092000000000001E-2</v>
      </c>
      <c r="BO61" s="3">
        <f t="shared" si="22"/>
        <v>1.4870000000000001E-2</v>
      </c>
      <c r="BP61" s="3">
        <f t="shared" si="23"/>
        <v>1.4648E-2</v>
      </c>
      <c r="BQ61" s="3">
        <f t="shared" si="24"/>
        <v>1.4426E-2</v>
      </c>
      <c r="BR61" s="3">
        <f t="shared" si="25"/>
        <v>1.4204E-2</v>
      </c>
      <c r="BS61" s="3">
        <f t="shared" si="26"/>
        <v>1.3982E-2</v>
      </c>
      <c r="BT61" s="3">
        <v>1.376E-2</v>
      </c>
      <c r="BU61" s="3">
        <f t="shared" si="27"/>
        <v>1.3483E-2</v>
      </c>
      <c r="BV61" s="3">
        <f t="shared" si="28"/>
        <v>1.3205999999999999E-2</v>
      </c>
      <c r="BW61" s="3">
        <f t="shared" si="29"/>
        <v>1.2929E-2</v>
      </c>
      <c r="BX61" s="3">
        <f t="shared" si="30"/>
        <v>1.2652E-2</v>
      </c>
      <c r="BY61" s="3">
        <f t="shared" si="31"/>
        <v>1.2375000000000001E-2</v>
      </c>
      <c r="BZ61" s="3">
        <f t="shared" si="32"/>
        <v>1.2097999999999999E-2</v>
      </c>
      <c r="CA61" s="3">
        <f t="shared" si="33"/>
        <v>1.1821E-2</v>
      </c>
      <c r="CB61" s="3">
        <f t="shared" si="34"/>
        <v>1.1543999999999999E-2</v>
      </c>
      <c r="CC61" s="3">
        <f t="shared" si="35"/>
        <v>1.1266999999999999E-2</v>
      </c>
      <c r="CD61" s="3">
        <v>1.099E-2</v>
      </c>
      <c r="CE61" s="3">
        <f t="shared" si="36"/>
        <v>1.082E-2</v>
      </c>
      <c r="CF61" s="3">
        <f t="shared" si="37"/>
        <v>1.065E-2</v>
      </c>
      <c r="CG61" s="3">
        <f t="shared" si="38"/>
        <v>1.048E-2</v>
      </c>
      <c r="CH61" s="3">
        <f t="shared" si="39"/>
        <v>1.031E-2</v>
      </c>
      <c r="CI61" s="3">
        <f t="shared" si="40"/>
        <v>1.014E-2</v>
      </c>
      <c r="CJ61" s="3">
        <f t="shared" si="41"/>
        <v>9.9699999999999997E-3</v>
      </c>
      <c r="CK61" s="3">
        <f t="shared" si="42"/>
        <v>9.7999999999999997E-3</v>
      </c>
      <c r="CL61" s="3">
        <f t="shared" si="43"/>
        <v>9.6299999999999997E-3</v>
      </c>
      <c r="CM61" s="3">
        <f t="shared" si="44"/>
        <v>9.4599999999999997E-3</v>
      </c>
      <c r="CN61" s="3">
        <v>9.2899999999999996E-3</v>
      </c>
      <c r="CO61" s="3">
        <f t="shared" si="45"/>
        <v>9.1919999999999988E-3</v>
      </c>
      <c r="CP61" s="3">
        <f t="shared" si="46"/>
        <v>9.0939999999999997E-3</v>
      </c>
      <c r="CQ61" s="3">
        <f t="shared" si="47"/>
        <v>8.9960000000000005E-3</v>
      </c>
      <c r="CR61" s="3">
        <f t="shared" si="48"/>
        <v>8.8979999999999997E-3</v>
      </c>
      <c r="CS61" s="3">
        <f t="shared" si="49"/>
        <v>8.7999999999999988E-3</v>
      </c>
      <c r="CT61" s="3">
        <f t="shared" si="50"/>
        <v>8.7019999999999997E-3</v>
      </c>
      <c r="CU61" s="3">
        <f t="shared" si="51"/>
        <v>8.6040000000000005E-3</v>
      </c>
      <c r="CV61" s="3">
        <f t="shared" si="52"/>
        <v>8.5059999999999997E-3</v>
      </c>
      <c r="CW61" s="3">
        <f t="shared" si="53"/>
        <v>8.4079999999999988E-3</v>
      </c>
      <c r="CX61" s="3">
        <v>8.3099999999999997E-3</v>
      </c>
      <c r="CY61" s="3">
        <f t="shared" si="54"/>
        <v>8.234E-3</v>
      </c>
      <c r="CZ61" s="3">
        <f t="shared" si="55"/>
        <v>8.1580000000000003E-3</v>
      </c>
      <c r="DA61" s="3">
        <f t="shared" si="56"/>
        <v>8.0820000000000006E-3</v>
      </c>
      <c r="DB61" s="3">
        <f t="shared" si="57"/>
        <v>8.0059999999999992E-3</v>
      </c>
      <c r="DC61" s="3">
        <f t="shared" si="58"/>
        <v>7.9299999999999995E-3</v>
      </c>
      <c r="DD61" s="3">
        <f t="shared" si="59"/>
        <v>7.8539999999999999E-3</v>
      </c>
      <c r="DE61" s="3">
        <f t="shared" si="60"/>
        <v>7.7780000000000002E-3</v>
      </c>
      <c r="DF61" s="3">
        <f t="shared" si="61"/>
        <v>7.7020000000000005E-3</v>
      </c>
      <c r="DG61" s="3">
        <f t="shared" si="62"/>
        <v>7.626E-3</v>
      </c>
      <c r="DH61" s="3">
        <v>7.5500000000000003E-3</v>
      </c>
      <c r="DI61" s="3">
        <f t="shared" si="63"/>
        <v>7.4860000000000005E-3</v>
      </c>
      <c r="DJ61" s="3">
        <f t="shared" si="64"/>
        <v>7.4220000000000006E-3</v>
      </c>
      <c r="DK61" s="3">
        <f t="shared" si="65"/>
        <v>7.358E-3</v>
      </c>
      <c r="DL61" s="3">
        <f t="shared" si="66"/>
        <v>7.2940000000000001E-3</v>
      </c>
      <c r="DM61" s="3">
        <f t="shared" si="67"/>
        <v>7.2300000000000003E-3</v>
      </c>
      <c r="DN61" s="3">
        <f t="shared" si="68"/>
        <v>7.1660000000000005E-3</v>
      </c>
      <c r="DO61" s="3">
        <f t="shared" si="69"/>
        <v>7.1020000000000007E-3</v>
      </c>
      <c r="DP61" s="3">
        <f t="shared" si="70"/>
        <v>7.038E-3</v>
      </c>
      <c r="DQ61" s="3">
        <f t="shared" si="71"/>
        <v>6.9740000000000002E-3</v>
      </c>
      <c r="DR61" s="3">
        <v>6.9100000000000003E-3</v>
      </c>
      <c r="DS61" s="3">
        <f t="shared" si="72"/>
        <v>6.8530000000000006E-3</v>
      </c>
      <c r="DT61" s="3">
        <f t="shared" si="73"/>
        <v>6.796E-3</v>
      </c>
      <c r="DU61" s="3">
        <f t="shared" si="74"/>
        <v>6.7390000000000002E-3</v>
      </c>
      <c r="DV61" s="3">
        <f t="shared" si="75"/>
        <v>6.6820000000000004E-3</v>
      </c>
      <c r="DW61" s="3">
        <f t="shared" si="76"/>
        <v>6.6250000000000007E-3</v>
      </c>
      <c r="DX61" s="3">
        <f t="shared" si="77"/>
        <v>6.5680000000000001E-3</v>
      </c>
      <c r="DY61" s="3">
        <f t="shared" si="78"/>
        <v>6.5110000000000003E-3</v>
      </c>
      <c r="DZ61" s="3">
        <f t="shared" si="79"/>
        <v>6.4540000000000005E-3</v>
      </c>
      <c r="EA61" s="3">
        <f t="shared" si="80"/>
        <v>6.3969999999999999E-3</v>
      </c>
      <c r="EB61" s="3">
        <v>6.3400000000000001E-3</v>
      </c>
      <c r="EC61" s="3">
        <f t="shared" si="81"/>
        <v>6.2900000000000005E-3</v>
      </c>
      <c r="ED61" s="3">
        <f t="shared" si="82"/>
        <v>6.2399999999999999E-3</v>
      </c>
      <c r="EE61" s="3">
        <f t="shared" si="83"/>
        <v>6.1900000000000002E-3</v>
      </c>
      <c r="EF61" s="3">
        <f t="shared" si="84"/>
        <v>6.1399999999999996E-3</v>
      </c>
      <c r="EG61" s="3">
        <f t="shared" si="85"/>
        <v>6.0899999999999999E-3</v>
      </c>
      <c r="EH61" s="3">
        <f t="shared" si="86"/>
        <v>6.0400000000000002E-3</v>
      </c>
      <c r="EI61" s="3">
        <f t="shared" si="87"/>
        <v>5.9899999999999997E-3</v>
      </c>
      <c r="EJ61" s="3">
        <f t="shared" si="88"/>
        <v>5.94E-3</v>
      </c>
      <c r="EK61" s="3">
        <f t="shared" si="89"/>
        <v>5.8899999999999994E-3</v>
      </c>
      <c r="EL61" s="3">
        <v>5.8399999999999997E-3</v>
      </c>
      <c r="EM61" s="3">
        <f t="shared" si="90"/>
        <v>5.7949999999999998E-3</v>
      </c>
      <c r="EN61" s="3">
        <f t="shared" si="91"/>
        <v>5.7499999999999999E-3</v>
      </c>
      <c r="EO61" s="3">
        <f t="shared" si="92"/>
        <v>5.705E-3</v>
      </c>
      <c r="EP61" s="3">
        <f t="shared" si="93"/>
        <v>5.6600000000000001E-3</v>
      </c>
      <c r="EQ61" s="3">
        <f t="shared" si="94"/>
        <v>5.6150000000000002E-3</v>
      </c>
      <c r="ER61" s="3">
        <f t="shared" si="95"/>
        <v>5.5699999999999994E-3</v>
      </c>
      <c r="ES61" s="3">
        <f t="shared" si="96"/>
        <v>5.5249999999999995E-3</v>
      </c>
      <c r="ET61" s="3">
        <f t="shared" si="97"/>
        <v>5.4799999999999996E-3</v>
      </c>
      <c r="EU61" s="3">
        <f t="shared" si="98"/>
        <v>5.4349999999999997E-3</v>
      </c>
      <c r="EV61" s="3">
        <v>5.3899999999999998E-3</v>
      </c>
    </row>
    <row r="62" spans="1:192" x14ac:dyDescent="0.25">
      <c r="A62">
        <v>59</v>
      </c>
      <c r="B62" s="3">
        <f>C62+(M62-C62)*-1/10</f>
        <v>2.3244999999999998E-2</v>
      </c>
      <c r="C62" s="3">
        <v>2.3439999999999999E-2</v>
      </c>
      <c r="D62" s="3">
        <f>C62+(M62-C62)*1/10</f>
        <v>2.3635E-2</v>
      </c>
      <c r="E62" s="3">
        <f>C62+(M62-C62)*2/10</f>
        <v>2.383E-2</v>
      </c>
      <c r="F62" s="3">
        <f>C62+(M62-C62)*3/10</f>
        <v>2.4024999999999998E-2</v>
      </c>
      <c r="G62" s="3">
        <f>C62+(M62-C62)*4/10</f>
        <v>2.4219999999999998E-2</v>
      </c>
      <c r="H62" s="3">
        <f>C62+(M62-C62)*5/10</f>
        <v>2.4414999999999999E-2</v>
      </c>
      <c r="I62" s="3">
        <f>C62+(M62-C62)*6/10</f>
        <v>2.461E-2</v>
      </c>
      <c r="J62" s="3">
        <f>C62+(M62-C62)*7/10</f>
        <v>2.4805000000000001E-2</v>
      </c>
      <c r="K62" s="3">
        <f>C62+(M62-C62)*8/10</f>
        <v>2.4999999999999998E-2</v>
      </c>
      <c r="L62" s="3">
        <f>C62+(M62-C62)*9/10</f>
        <v>2.5194999999999999E-2</v>
      </c>
      <c r="M62" s="3">
        <v>2.5389999999999999E-2</v>
      </c>
      <c r="N62" s="3">
        <f>M62+(W62-M62)*1/10</f>
        <v>2.5337999999999999E-2</v>
      </c>
      <c r="O62" s="3">
        <f>M62+(W62-M62)*2/10</f>
        <v>2.5285999999999999E-2</v>
      </c>
      <c r="P62" s="3">
        <f>M62+(W62-M62)*3/10</f>
        <v>2.5233999999999999E-2</v>
      </c>
      <c r="Q62" s="3">
        <f>M62+(W62-M62)*4/10</f>
        <v>2.5182E-2</v>
      </c>
      <c r="R62" s="3">
        <f>M62+(W62-M62)*5/10</f>
        <v>2.513E-2</v>
      </c>
      <c r="S62" s="3">
        <f>M62+(W62-M62)*6/10</f>
        <v>2.5078E-2</v>
      </c>
      <c r="T62" s="3">
        <f>M62+(W62-M62)*7/10</f>
        <v>2.5026E-2</v>
      </c>
      <c r="U62" s="3">
        <f>M62+(W62-M62)*8/10</f>
        <v>2.4974E-2</v>
      </c>
      <c r="V62" s="3">
        <f>M62+(W62-M62)*9/10</f>
        <v>2.4922E-2</v>
      </c>
      <c r="W62" s="3">
        <v>2.487E-2</v>
      </c>
      <c r="X62" s="3">
        <f>W62+(AG62-W62)*1/10</f>
        <v>2.4673E-2</v>
      </c>
      <c r="Y62" s="3">
        <f>W62+(AG62-W62)*2/10</f>
        <v>2.4476000000000001E-2</v>
      </c>
      <c r="Z62" s="3">
        <f>W62+(AG62-W62)*3/10</f>
        <v>2.4278999999999998E-2</v>
      </c>
      <c r="AA62" s="3">
        <f>W62+(AG62-W62)*4/10</f>
        <v>2.4081999999999999E-2</v>
      </c>
      <c r="AB62" s="3">
        <f>W62+(AG62-W62)*5/10</f>
        <v>2.3885E-2</v>
      </c>
      <c r="AC62" s="3">
        <f>W62+(AG62-W62)*6/10</f>
        <v>2.3688000000000001E-2</v>
      </c>
      <c r="AD62" s="3">
        <f>W62+(AG62-W62)*7/10</f>
        <v>2.3491000000000001E-2</v>
      </c>
      <c r="AE62" s="3">
        <f>W62+(AG62-W62)*8/10</f>
        <v>2.3293999999999999E-2</v>
      </c>
      <c r="AF62" s="3">
        <f>W62+(AG62-W62)*9/10</f>
        <v>2.3096999999999999E-2</v>
      </c>
      <c r="AG62" s="3">
        <v>2.29E-2</v>
      </c>
      <c r="AH62" s="3">
        <f>AG62+(AP62-AG62)*1/9</f>
        <v>2.2753333333333334E-2</v>
      </c>
      <c r="AI62" s="3">
        <f>AG62+(AP62-AG62)*2/9</f>
        <v>2.2606666666666667E-2</v>
      </c>
      <c r="AJ62" s="3">
        <f>AG62+(AP62-AG62)*3/9</f>
        <v>2.2460000000000001E-2</v>
      </c>
      <c r="AK62" s="3">
        <f>AG62+(AP62-AG62)*4/9</f>
        <v>2.2313333333333334E-2</v>
      </c>
      <c r="AL62" s="3">
        <f>AG62+(AP62-AG62)*5/9</f>
        <v>2.2166666666666664E-2</v>
      </c>
      <c r="AM62" s="3">
        <f>AG62+(AP62-AG62)*6/9</f>
        <v>2.2019999999999998E-2</v>
      </c>
      <c r="AN62" s="3">
        <f>AG62+(AP62-AG62)*7/9</f>
        <v>2.1873333333333331E-2</v>
      </c>
      <c r="AO62" s="3">
        <f>AG62+(AP62-AG62)*8/9</f>
        <v>2.1726666666666665E-2</v>
      </c>
      <c r="AP62" s="3">
        <v>2.1579999999999998E-2</v>
      </c>
      <c r="AQ62" s="3">
        <f t="shared" si="0"/>
        <v>2.1606999999999998E-2</v>
      </c>
      <c r="AR62" s="3">
        <f t="shared" si="1"/>
        <v>2.1634E-2</v>
      </c>
      <c r="AS62" s="3">
        <f t="shared" si="2"/>
        <v>2.1661E-2</v>
      </c>
      <c r="AT62" s="3">
        <f t="shared" si="3"/>
        <v>2.1687999999999999E-2</v>
      </c>
      <c r="AU62" s="3">
        <f t="shared" si="4"/>
        <v>2.1714999999999998E-2</v>
      </c>
      <c r="AV62" s="3">
        <f t="shared" si="5"/>
        <v>2.1742000000000001E-2</v>
      </c>
      <c r="AW62" s="3">
        <f t="shared" si="6"/>
        <v>2.1769E-2</v>
      </c>
      <c r="AX62" s="3">
        <f t="shared" si="7"/>
        <v>2.1795999999999999E-2</v>
      </c>
      <c r="AY62" s="3">
        <f t="shared" si="8"/>
        <v>2.1823000000000002E-2</v>
      </c>
      <c r="AZ62" s="3">
        <v>2.1850000000000001E-2</v>
      </c>
      <c r="BA62" s="3">
        <f t="shared" si="9"/>
        <v>2.1367000000000001E-2</v>
      </c>
      <c r="BB62" s="3">
        <f t="shared" si="10"/>
        <v>2.0884E-2</v>
      </c>
      <c r="BC62" s="3">
        <f t="shared" si="11"/>
        <v>2.0401000000000002E-2</v>
      </c>
      <c r="BD62" s="3">
        <f t="shared" si="12"/>
        <v>1.9918000000000002E-2</v>
      </c>
      <c r="BE62" s="3">
        <f t="shared" si="13"/>
        <v>1.9435000000000001E-2</v>
      </c>
      <c r="BF62" s="3">
        <f t="shared" si="14"/>
        <v>1.8952E-2</v>
      </c>
      <c r="BG62" s="3">
        <f t="shared" si="15"/>
        <v>1.8468999999999999E-2</v>
      </c>
      <c r="BH62" s="3">
        <f t="shared" si="16"/>
        <v>1.7986000000000002E-2</v>
      </c>
      <c r="BI62" s="3">
        <f t="shared" si="17"/>
        <v>1.7503000000000001E-2</v>
      </c>
      <c r="BJ62" s="3">
        <v>1.702E-2</v>
      </c>
      <c r="BK62" s="3">
        <f t="shared" si="18"/>
        <v>1.6795000000000001E-2</v>
      </c>
      <c r="BL62" s="3">
        <f t="shared" si="19"/>
        <v>1.6570000000000001E-2</v>
      </c>
      <c r="BM62" s="3">
        <f t="shared" si="20"/>
        <v>1.6345000000000002E-2</v>
      </c>
      <c r="BN62" s="3">
        <f t="shared" si="21"/>
        <v>1.6119999999999999E-2</v>
      </c>
      <c r="BO62" s="3">
        <f t="shared" si="22"/>
        <v>1.5894999999999999E-2</v>
      </c>
      <c r="BP62" s="3">
        <f t="shared" si="23"/>
        <v>1.567E-2</v>
      </c>
      <c r="BQ62" s="3">
        <f t="shared" si="24"/>
        <v>1.5445E-2</v>
      </c>
      <c r="BR62" s="3">
        <f t="shared" si="25"/>
        <v>1.5220000000000001E-2</v>
      </c>
      <c r="BS62" s="3">
        <f t="shared" si="26"/>
        <v>1.4995E-2</v>
      </c>
      <c r="BT62" s="3">
        <v>1.477E-2</v>
      </c>
      <c r="BU62" s="3">
        <f t="shared" si="27"/>
        <v>1.4482999999999999E-2</v>
      </c>
      <c r="BV62" s="3">
        <f t="shared" si="28"/>
        <v>1.4196E-2</v>
      </c>
      <c r="BW62" s="3">
        <f t="shared" si="29"/>
        <v>1.3909000000000001E-2</v>
      </c>
      <c r="BX62" s="3">
        <f t="shared" si="30"/>
        <v>1.3622E-2</v>
      </c>
      <c r="BY62" s="3">
        <f t="shared" si="31"/>
        <v>1.3335E-2</v>
      </c>
      <c r="BZ62" s="3">
        <f t="shared" si="32"/>
        <v>1.3048000000000001E-2</v>
      </c>
      <c r="CA62" s="3">
        <f t="shared" si="33"/>
        <v>1.2761000000000002E-2</v>
      </c>
      <c r="CB62" s="3">
        <f t="shared" si="34"/>
        <v>1.2474000000000001E-2</v>
      </c>
      <c r="CC62" s="3">
        <f t="shared" si="35"/>
        <v>1.2187E-2</v>
      </c>
      <c r="CD62" s="3">
        <v>1.1900000000000001E-2</v>
      </c>
      <c r="CE62" s="3">
        <f t="shared" si="36"/>
        <v>1.1713000000000001E-2</v>
      </c>
      <c r="CF62" s="3">
        <f t="shared" si="37"/>
        <v>1.1526000000000002E-2</v>
      </c>
      <c r="CG62" s="3">
        <f t="shared" si="38"/>
        <v>1.1339E-2</v>
      </c>
      <c r="CH62" s="3">
        <f t="shared" si="39"/>
        <v>1.1152E-2</v>
      </c>
      <c r="CI62" s="3">
        <f t="shared" si="40"/>
        <v>1.0965000000000001E-2</v>
      </c>
      <c r="CJ62" s="3">
        <f t="shared" si="41"/>
        <v>1.0778000000000001E-2</v>
      </c>
      <c r="CK62" s="3">
        <f t="shared" si="42"/>
        <v>1.0591000000000001E-2</v>
      </c>
      <c r="CL62" s="3">
        <f t="shared" si="43"/>
        <v>1.0404E-2</v>
      </c>
      <c r="CM62" s="3">
        <f t="shared" si="44"/>
        <v>1.0217E-2</v>
      </c>
      <c r="CN62" s="3">
        <v>1.0030000000000001E-2</v>
      </c>
      <c r="CO62" s="3">
        <f t="shared" si="45"/>
        <v>9.9270000000000001E-3</v>
      </c>
      <c r="CP62" s="3">
        <f t="shared" si="46"/>
        <v>9.8240000000000011E-3</v>
      </c>
      <c r="CQ62" s="3">
        <f t="shared" si="47"/>
        <v>9.7210000000000005E-3</v>
      </c>
      <c r="CR62" s="3">
        <f t="shared" si="48"/>
        <v>9.6179999999999998E-3</v>
      </c>
      <c r="CS62" s="3">
        <f t="shared" si="49"/>
        <v>9.5149999999999992E-3</v>
      </c>
      <c r="CT62" s="3">
        <f t="shared" si="50"/>
        <v>9.4120000000000002E-3</v>
      </c>
      <c r="CU62" s="3">
        <f t="shared" si="51"/>
        <v>9.3089999999999996E-3</v>
      </c>
      <c r="CV62" s="3">
        <f t="shared" si="52"/>
        <v>9.2059999999999989E-3</v>
      </c>
      <c r="CW62" s="3">
        <f t="shared" si="53"/>
        <v>9.103E-3</v>
      </c>
      <c r="CX62" s="3">
        <v>8.9999999999999993E-3</v>
      </c>
      <c r="CY62" s="3">
        <f t="shared" si="54"/>
        <v>8.9189999999999998E-3</v>
      </c>
      <c r="CZ62" s="3">
        <f t="shared" si="55"/>
        <v>8.8379999999999986E-3</v>
      </c>
      <c r="DA62" s="3">
        <f t="shared" si="56"/>
        <v>8.7569999999999992E-3</v>
      </c>
      <c r="DB62" s="3">
        <f t="shared" si="57"/>
        <v>8.6759999999999997E-3</v>
      </c>
      <c r="DC62" s="3">
        <f t="shared" si="58"/>
        <v>8.5949999999999985E-3</v>
      </c>
      <c r="DD62" s="3">
        <f t="shared" si="59"/>
        <v>8.513999999999999E-3</v>
      </c>
      <c r="DE62" s="3">
        <f t="shared" si="60"/>
        <v>8.4329999999999995E-3</v>
      </c>
      <c r="DF62" s="3">
        <f t="shared" si="61"/>
        <v>8.352E-3</v>
      </c>
      <c r="DG62" s="3">
        <f t="shared" si="62"/>
        <v>8.2709999999999988E-3</v>
      </c>
      <c r="DH62" s="3">
        <v>8.1899999999999994E-3</v>
      </c>
      <c r="DI62" s="3">
        <f t="shared" si="63"/>
        <v>8.1199999999999987E-3</v>
      </c>
      <c r="DJ62" s="3">
        <f t="shared" si="64"/>
        <v>8.0499999999999999E-3</v>
      </c>
      <c r="DK62" s="3">
        <f t="shared" si="65"/>
        <v>7.9799999999999992E-3</v>
      </c>
      <c r="DL62" s="3">
        <f t="shared" si="66"/>
        <v>7.9100000000000004E-3</v>
      </c>
      <c r="DM62" s="3">
        <f t="shared" si="67"/>
        <v>7.8399999999999997E-3</v>
      </c>
      <c r="DN62" s="3">
        <f t="shared" si="68"/>
        <v>7.77E-3</v>
      </c>
      <c r="DO62" s="3">
        <f t="shared" si="69"/>
        <v>7.7000000000000002E-3</v>
      </c>
      <c r="DP62" s="3">
        <f t="shared" si="70"/>
        <v>7.6299999999999996E-3</v>
      </c>
      <c r="DQ62" s="3">
        <f t="shared" si="71"/>
        <v>7.5599999999999999E-3</v>
      </c>
      <c r="DR62" s="3">
        <v>7.4900000000000001E-3</v>
      </c>
      <c r="DS62" s="3">
        <f t="shared" si="72"/>
        <v>7.4280000000000006E-3</v>
      </c>
      <c r="DT62" s="3">
        <f t="shared" si="73"/>
        <v>7.3660000000000002E-3</v>
      </c>
      <c r="DU62" s="3">
        <f t="shared" si="74"/>
        <v>7.3039999999999997E-3</v>
      </c>
      <c r="DV62" s="3">
        <f t="shared" si="75"/>
        <v>7.2420000000000002E-3</v>
      </c>
      <c r="DW62" s="3">
        <f t="shared" si="76"/>
        <v>7.1800000000000006E-3</v>
      </c>
      <c r="DX62" s="3">
        <f t="shared" si="77"/>
        <v>7.1180000000000002E-3</v>
      </c>
      <c r="DY62" s="3">
        <f t="shared" si="78"/>
        <v>7.0559999999999998E-3</v>
      </c>
      <c r="DZ62" s="3">
        <f t="shared" si="79"/>
        <v>6.9940000000000002E-3</v>
      </c>
      <c r="EA62" s="3">
        <f t="shared" si="80"/>
        <v>6.9320000000000007E-3</v>
      </c>
      <c r="EB62" s="3">
        <v>6.8700000000000002E-3</v>
      </c>
      <c r="EC62" s="3">
        <f t="shared" si="81"/>
        <v>6.816E-3</v>
      </c>
      <c r="ED62" s="3">
        <f t="shared" si="82"/>
        <v>6.7619999999999998E-3</v>
      </c>
      <c r="EE62" s="3">
        <f t="shared" si="83"/>
        <v>6.7080000000000004E-3</v>
      </c>
      <c r="EF62" s="3">
        <f t="shared" si="84"/>
        <v>6.6540000000000002E-3</v>
      </c>
      <c r="EG62" s="3">
        <f t="shared" si="85"/>
        <v>6.6E-3</v>
      </c>
      <c r="EH62" s="3">
        <f t="shared" si="86"/>
        <v>6.5459999999999997E-3</v>
      </c>
      <c r="EI62" s="3">
        <f t="shared" si="87"/>
        <v>6.4919999999999995E-3</v>
      </c>
      <c r="EJ62" s="3">
        <f t="shared" si="88"/>
        <v>6.4380000000000001E-3</v>
      </c>
      <c r="EK62" s="3">
        <f t="shared" si="89"/>
        <v>6.3839999999999999E-3</v>
      </c>
      <c r="EL62" s="3">
        <v>6.3299999999999997E-3</v>
      </c>
      <c r="EM62" s="3">
        <f t="shared" si="90"/>
        <v>6.2819999999999994E-3</v>
      </c>
      <c r="EN62" s="3">
        <f t="shared" si="91"/>
        <v>6.234E-3</v>
      </c>
      <c r="EO62" s="3">
        <f t="shared" si="92"/>
        <v>6.1859999999999997E-3</v>
      </c>
      <c r="EP62" s="3">
        <f t="shared" si="93"/>
        <v>6.1380000000000002E-3</v>
      </c>
      <c r="EQ62" s="3">
        <f t="shared" si="94"/>
        <v>6.0899999999999999E-3</v>
      </c>
      <c r="ER62" s="3">
        <f t="shared" si="95"/>
        <v>6.0419999999999996E-3</v>
      </c>
      <c r="ES62" s="3">
        <f t="shared" si="96"/>
        <v>5.9940000000000002E-3</v>
      </c>
      <c r="ET62" s="3">
        <f t="shared" si="97"/>
        <v>5.9459999999999999E-3</v>
      </c>
      <c r="EU62" s="3">
        <f t="shared" si="98"/>
        <v>5.8980000000000005E-3</v>
      </c>
      <c r="EV62" s="3">
        <v>5.8500000000000002E-3</v>
      </c>
      <c r="FF62" s="1"/>
      <c r="FZ62" s="1"/>
    </row>
    <row r="63" spans="1:192" x14ac:dyDescent="0.25">
      <c r="A63">
        <v>60</v>
      </c>
      <c r="B63" s="3">
        <v>2.4809999999999999E-2</v>
      </c>
      <c r="C63" s="3">
        <f>B63+(L63-B63)*1/10</f>
        <v>2.5068999999999998E-2</v>
      </c>
      <c r="D63" s="3">
        <f>B63+(L63-B63)*2/10</f>
        <v>2.5328E-2</v>
      </c>
      <c r="E63" s="3">
        <f>B63+(L63-B63)*3/10</f>
        <v>2.5586999999999999E-2</v>
      </c>
      <c r="F63" s="3">
        <f>B63+(L63-B63)*4/10</f>
        <v>2.5846000000000001E-2</v>
      </c>
      <c r="G63" s="3">
        <f>B63+(L63-B63)*5/10</f>
        <v>2.6105E-2</v>
      </c>
      <c r="H63" s="3">
        <f>B63+(L63-B63)*6/10</f>
        <v>2.6363999999999999E-2</v>
      </c>
      <c r="I63" s="3">
        <f>B63+(L63-B63)*7/10</f>
        <v>2.6623000000000001E-2</v>
      </c>
      <c r="J63" s="3">
        <f>B63+(L63-B63)*8/10</f>
        <v>2.6882E-2</v>
      </c>
      <c r="K63" s="3">
        <f>B63+(L63-B63)*9/10</f>
        <v>2.7141000000000002E-2</v>
      </c>
      <c r="L63" s="3">
        <v>2.7400000000000001E-2</v>
      </c>
      <c r="M63" s="3">
        <f>L63+(V63-L63)*1/10</f>
        <v>2.7323E-2</v>
      </c>
      <c r="N63" s="3">
        <f>L63+(V63-L63)*2/10</f>
        <v>2.7245999999999999E-2</v>
      </c>
      <c r="O63" s="3">
        <f>L63+(V63-L63)*3/10</f>
        <v>2.7169000000000002E-2</v>
      </c>
      <c r="P63" s="3">
        <f>L63+(V63-L63)*4/10</f>
        <v>2.7092000000000001E-2</v>
      </c>
      <c r="Q63" s="3">
        <f>L63+(V63-L63)*5/10</f>
        <v>2.7015000000000001E-2</v>
      </c>
      <c r="R63" s="3">
        <f>L63+(V63-L63)*6/10</f>
        <v>2.6938E-2</v>
      </c>
      <c r="S63" s="3">
        <f>L63+(V63-L63)*7/10</f>
        <v>2.6860999999999999E-2</v>
      </c>
      <c r="T63" s="3">
        <f>L63+(V63-L63)*8/10</f>
        <v>2.6784000000000002E-2</v>
      </c>
      <c r="U63" s="3">
        <f>L63+(V63-L63)*9/10</f>
        <v>2.6707000000000002E-2</v>
      </c>
      <c r="V63" s="3">
        <v>2.6630000000000001E-2</v>
      </c>
      <c r="W63" s="3">
        <f>V63+(AF63-V63)*1/10</f>
        <v>2.6443000000000001E-2</v>
      </c>
      <c r="X63" s="3">
        <f>V63+(AF63-V63)*2/10</f>
        <v>2.6256000000000002E-2</v>
      </c>
      <c r="Y63" s="3">
        <f>V63+(AF63-V63)*3/10</f>
        <v>2.6069000000000002E-2</v>
      </c>
      <c r="Z63" s="3">
        <f>V63+(AF63-V63)*4/10</f>
        <v>2.5882000000000002E-2</v>
      </c>
      <c r="AA63" s="3">
        <f>V63+(AF63-V63)*5/10</f>
        <v>2.5695000000000003E-2</v>
      </c>
      <c r="AB63" s="3">
        <f>V63+(AF63-V63)*6/10</f>
        <v>2.5507999999999999E-2</v>
      </c>
      <c r="AC63" s="3">
        <f>V63+(AF63-V63)*7/10</f>
        <v>2.5321E-2</v>
      </c>
      <c r="AD63" s="3">
        <f>V63+(AF63-V63)*8/10</f>
        <v>2.5134E-2</v>
      </c>
      <c r="AE63" s="3">
        <f>V63+(AF63-V63)*9/10</f>
        <v>2.4947E-2</v>
      </c>
      <c r="AF63" s="3">
        <v>2.4760000000000001E-2</v>
      </c>
      <c r="AG63" s="3">
        <f>AF63+(AP63-AF63)*1/10</f>
        <v>2.4676E-2</v>
      </c>
      <c r="AH63" s="3">
        <f>AF63+(AP63-AF63)*2/10</f>
        <v>2.4591999999999999E-2</v>
      </c>
      <c r="AI63" s="3">
        <f>AF63+(AP63-AF63)*3/10</f>
        <v>2.4508000000000002E-2</v>
      </c>
      <c r="AJ63" s="3">
        <f>AF63+(AP63-AF63)*4/10</f>
        <v>2.4424000000000001E-2</v>
      </c>
      <c r="AK63" s="3">
        <f>AF63+(AP63-AF63)*5/10</f>
        <v>2.4340000000000001E-2</v>
      </c>
      <c r="AL63" s="3">
        <f>AF63+(AP63-AF63)*6/10</f>
        <v>2.4256E-2</v>
      </c>
      <c r="AM63" s="3">
        <f>AF63+(AP63-AF63)*7/10</f>
        <v>2.4171999999999999E-2</v>
      </c>
      <c r="AN63" s="3">
        <f>AF63+(AP63-AF63)*8/10</f>
        <v>2.4088000000000002E-2</v>
      </c>
      <c r="AO63" s="3">
        <f>AF63+(AP63-AF63)*9/10</f>
        <v>2.4004000000000001E-2</v>
      </c>
      <c r="AP63" s="3">
        <v>2.392E-2</v>
      </c>
      <c r="AQ63" s="3">
        <f t="shared" si="0"/>
        <v>2.3876000000000001E-2</v>
      </c>
      <c r="AR63" s="3">
        <f t="shared" si="1"/>
        <v>2.3831999999999999E-2</v>
      </c>
      <c r="AS63" s="3">
        <f t="shared" si="2"/>
        <v>2.3788E-2</v>
      </c>
      <c r="AT63" s="3">
        <f t="shared" si="3"/>
        <v>2.3744000000000001E-2</v>
      </c>
      <c r="AU63" s="3">
        <f t="shared" si="4"/>
        <v>2.3699999999999999E-2</v>
      </c>
      <c r="AV63" s="3">
        <f t="shared" si="5"/>
        <v>2.3656E-2</v>
      </c>
      <c r="AW63" s="3">
        <f t="shared" si="6"/>
        <v>2.3612000000000001E-2</v>
      </c>
      <c r="AX63" s="3">
        <f t="shared" si="7"/>
        <v>2.3568000000000002E-2</v>
      </c>
      <c r="AY63" s="3">
        <f t="shared" si="8"/>
        <v>2.3524E-2</v>
      </c>
      <c r="AZ63" s="3">
        <v>2.3480000000000001E-2</v>
      </c>
      <c r="BA63" s="3">
        <f t="shared" si="9"/>
        <v>2.2976E-2</v>
      </c>
      <c r="BB63" s="3">
        <f t="shared" si="10"/>
        <v>2.2472000000000002E-2</v>
      </c>
      <c r="BC63" s="3">
        <f t="shared" si="11"/>
        <v>2.1968000000000001E-2</v>
      </c>
      <c r="BD63" s="3">
        <f t="shared" si="12"/>
        <v>2.1464E-2</v>
      </c>
      <c r="BE63" s="3">
        <f t="shared" si="13"/>
        <v>2.0959999999999999E-2</v>
      </c>
      <c r="BF63" s="3">
        <f t="shared" si="14"/>
        <v>2.0456000000000002E-2</v>
      </c>
      <c r="BG63" s="3">
        <f t="shared" si="15"/>
        <v>1.9952000000000001E-2</v>
      </c>
      <c r="BH63" s="3">
        <f t="shared" si="16"/>
        <v>1.9448E-2</v>
      </c>
      <c r="BI63" s="3">
        <f t="shared" si="17"/>
        <v>1.8944000000000003E-2</v>
      </c>
      <c r="BJ63" s="3">
        <v>1.8440000000000002E-2</v>
      </c>
      <c r="BK63" s="3">
        <f t="shared" si="18"/>
        <v>1.8172000000000001E-2</v>
      </c>
      <c r="BL63" s="3">
        <f t="shared" si="19"/>
        <v>1.7904E-2</v>
      </c>
      <c r="BM63" s="3">
        <f t="shared" si="20"/>
        <v>1.7636000000000002E-2</v>
      </c>
      <c r="BN63" s="3">
        <f t="shared" si="21"/>
        <v>1.7368000000000001E-2</v>
      </c>
      <c r="BO63" s="3">
        <f t="shared" si="22"/>
        <v>1.7100000000000001E-2</v>
      </c>
      <c r="BP63" s="3">
        <f t="shared" si="23"/>
        <v>1.6832E-2</v>
      </c>
      <c r="BQ63" s="3">
        <f t="shared" si="24"/>
        <v>1.6563999999999999E-2</v>
      </c>
      <c r="BR63" s="3">
        <f t="shared" si="25"/>
        <v>1.6296000000000001E-2</v>
      </c>
      <c r="BS63" s="3">
        <f t="shared" si="26"/>
        <v>1.6028000000000001E-2</v>
      </c>
      <c r="BT63" s="3">
        <v>1.576E-2</v>
      </c>
      <c r="BU63" s="3">
        <f t="shared" si="27"/>
        <v>1.5452E-2</v>
      </c>
      <c r="BV63" s="3">
        <f t="shared" si="28"/>
        <v>1.5143999999999999E-2</v>
      </c>
      <c r="BW63" s="3">
        <f t="shared" si="29"/>
        <v>1.4836E-2</v>
      </c>
      <c r="BX63" s="3">
        <f t="shared" si="30"/>
        <v>1.4527999999999999E-2</v>
      </c>
      <c r="BY63" s="3">
        <f t="shared" si="31"/>
        <v>1.422E-2</v>
      </c>
      <c r="BZ63" s="3">
        <f t="shared" si="32"/>
        <v>1.3912000000000001E-2</v>
      </c>
      <c r="CA63" s="3">
        <f t="shared" si="33"/>
        <v>1.3604E-2</v>
      </c>
      <c r="CB63" s="3">
        <f t="shared" si="34"/>
        <v>1.3296000000000001E-2</v>
      </c>
      <c r="CC63" s="3">
        <f t="shared" si="35"/>
        <v>1.2988E-2</v>
      </c>
      <c r="CD63" s="3">
        <v>1.268E-2</v>
      </c>
      <c r="CE63" s="3">
        <f t="shared" si="36"/>
        <v>1.2498E-2</v>
      </c>
      <c r="CF63" s="3">
        <f t="shared" si="37"/>
        <v>1.2316000000000001E-2</v>
      </c>
      <c r="CG63" s="3">
        <f t="shared" si="38"/>
        <v>1.2134000000000001E-2</v>
      </c>
      <c r="CH63" s="3">
        <f t="shared" si="39"/>
        <v>1.1952000000000001E-2</v>
      </c>
      <c r="CI63" s="3">
        <f t="shared" si="40"/>
        <v>1.1769999999999999E-2</v>
      </c>
      <c r="CJ63" s="3">
        <f t="shared" si="41"/>
        <v>1.1587999999999999E-2</v>
      </c>
      <c r="CK63" s="3">
        <f t="shared" si="42"/>
        <v>1.1405999999999999E-2</v>
      </c>
      <c r="CL63" s="3">
        <f t="shared" si="43"/>
        <v>1.1224E-2</v>
      </c>
      <c r="CM63" s="3">
        <f t="shared" si="44"/>
        <v>1.1042E-2</v>
      </c>
      <c r="CN63" s="3">
        <v>1.086E-2</v>
      </c>
      <c r="CO63" s="3">
        <f t="shared" si="45"/>
        <v>1.0751E-2</v>
      </c>
      <c r="CP63" s="3">
        <f t="shared" si="46"/>
        <v>1.0642E-2</v>
      </c>
      <c r="CQ63" s="3">
        <f t="shared" si="47"/>
        <v>1.0532999999999999E-2</v>
      </c>
      <c r="CR63" s="3">
        <f t="shared" si="48"/>
        <v>1.0423999999999999E-2</v>
      </c>
      <c r="CS63" s="3">
        <f t="shared" si="49"/>
        <v>1.0315E-2</v>
      </c>
      <c r="CT63" s="3">
        <f t="shared" si="50"/>
        <v>1.0206E-2</v>
      </c>
      <c r="CU63" s="3">
        <f t="shared" si="51"/>
        <v>1.0097E-2</v>
      </c>
      <c r="CV63" s="3">
        <f t="shared" si="52"/>
        <v>9.9879999999999986E-3</v>
      </c>
      <c r="CW63" s="3">
        <f t="shared" si="53"/>
        <v>9.8789999999999989E-3</v>
      </c>
      <c r="CX63" s="3">
        <v>9.7699999999999992E-3</v>
      </c>
      <c r="CY63" s="3">
        <f t="shared" si="54"/>
        <v>9.6819999999999996E-3</v>
      </c>
      <c r="CZ63" s="3">
        <f t="shared" si="55"/>
        <v>9.5940000000000001E-3</v>
      </c>
      <c r="DA63" s="3">
        <f t="shared" si="56"/>
        <v>9.5059999999999988E-3</v>
      </c>
      <c r="DB63" s="3">
        <f t="shared" si="57"/>
        <v>9.4179999999999993E-3</v>
      </c>
      <c r="DC63" s="3">
        <f t="shared" si="58"/>
        <v>9.3299999999999998E-3</v>
      </c>
      <c r="DD63" s="3">
        <f t="shared" si="59"/>
        <v>9.2420000000000002E-3</v>
      </c>
      <c r="DE63" s="3">
        <f t="shared" si="60"/>
        <v>9.1540000000000007E-3</v>
      </c>
      <c r="DF63" s="3">
        <f t="shared" si="61"/>
        <v>9.0659999999999994E-3</v>
      </c>
      <c r="DG63" s="3">
        <f t="shared" si="62"/>
        <v>8.9779999999999999E-3</v>
      </c>
      <c r="DH63" s="3">
        <v>8.8900000000000003E-3</v>
      </c>
      <c r="DI63" s="3">
        <f t="shared" si="63"/>
        <v>8.8140000000000007E-3</v>
      </c>
      <c r="DJ63" s="3">
        <f t="shared" si="64"/>
        <v>8.738000000000001E-3</v>
      </c>
      <c r="DK63" s="3">
        <f t="shared" si="65"/>
        <v>8.6619999999999996E-3</v>
      </c>
      <c r="DL63" s="3">
        <f t="shared" si="66"/>
        <v>8.5859999999999999E-3</v>
      </c>
      <c r="DM63" s="3">
        <f t="shared" si="67"/>
        <v>8.5100000000000002E-3</v>
      </c>
      <c r="DN63" s="3">
        <f t="shared" si="68"/>
        <v>8.4340000000000005E-3</v>
      </c>
      <c r="DO63" s="3">
        <f t="shared" si="69"/>
        <v>8.3580000000000008E-3</v>
      </c>
      <c r="DP63" s="3">
        <f t="shared" si="70"/>
        <v>8.2819999999999994E-3</v>
      </c>
      <c r="DQ63" s="3">
        <f t="shared" si="71"/>
        <v>8.2059999999999998E-3</v>
      </c>
      <c r="DR63" s="3">
        <v>8.1300000000000001E-3</v>
      </c>
      <c r="DS63" s="3">
        <f t="shared" si="72"/>
        <v>8.0630000000000007E-3</v>
      </c>
      <c r="DT63" s="3">
        <f t="shared" si="73"/>
        <v>7.9959999999999996E-3</v>
      </c>
      <c r="DU63" s="3">
        <f t="shared" si="74"/>
        <v>7.9290000000000003E-3</v>
      </c>
      <c r="DV63" s="3">
        <f t="shared" si="75"/>
        <v>7.8619999999999992E-3</v>
      </c>
      <c r="DW63" s="3">
        <f t="shared" si="76"/>
        <v>7.7949999999999998E-3</v>
      </c>
      <c r="DX63" s="3">
        <f t="shared" si="77"/>
        <v>7.7279999999999996E-3</v>
      </c>
      <c r="DY63" s="3">
        <f t="shared" si="78"/>
        <v>7.6609999999999994E-3</v>
      </c>
      <c r="DZ63" s="3">
        <f t="shared" si="79"/>
        <v>7.5940000000000001E-3</v>
      </c>
      <c r="EA63" s="3">
        <f t="shared" si="80"/>
        <v>7.5269999999999998E-3</v>
      </c>
      <c r="EB63" s="3">
        <v>7.4599999999999996E-3</v>
      </c>
      <c r="EC63" s="3">
        <f t="shared" si="81"/>
        <v>7.4009999999999996E-3</v>
      </c>
      <c r="ED63" s="3">
        <f t="shared" si="82"/>
        <v>7.3419999999999996E-3</v>
      </c>
      <c r="EE63" s="3">
        <f t="shared" si="83"/>
        <v>7.2829999999999995E-3</v>
      </c>
      <c r="EF63" s="3">
        <f t="shared" si="84"/>
        <v>7.2239999999999995E-3</v>
      </c>
      <c r="EG63" s="3">
        <f t="shared" si="85"/>
        <v>7.1649999999999995E-3</v>
      </c>
      <c r="EH63" s="3">
        <f t="shared" si="86"/>
        <v>7.1060000000000003E-3</v>
      </c>
      <c r="EI63" s="3">
        <f t="shared" si="87"/>
        <v>7.0470000000000003E-3</v>
      </c>
      <c r="EJ63" s="3">
        <f t="shared" si="88"/>
        <v>6.9880000000000003E-3</v>
      </c>
      <c r="EK63" s="3">
        <f t="shared" si="89"/>
        <v>6.9290000000000003E-3</v>
      </c>
      <c r="EL63" s="3">
        <v>6.8700000000000002E-3</v>
      </c>
      <c r="EM63" s="3">
        <f t="shared" si="90"/>
        <v>6.8180000000000003E-3</v>
      </c>
      <c r="EN63" s="3">
        <f t="shared" si="91"/>
        <v>6.7660000000000003E-3</v>
      </c>
      <c r="EO63" s="3">
        <f t="shared" si="92"/>
        <v>6.7140000000000003E-3</v>
      </c>
      <c r="EP63" s="3">
        <f t="shared" si="93"/>
        <v>6.6620000000000004E-3</v>
      </c>
      <c r="EQ63" s="3">
        <f t="shared" si="94"/>
        <v>6.6099999999999996E-3</v>
      </c>
      <c r="ER63" s="3">
        <f t="shared" si="95"/>
        <v>6.5579999999999996E-3</v>
      </c>
      <c r="ES63" s="3">
        <f t="shared" si="96"/>
        <v>6.5059999999999996E-3</v>
      </c>
      <c r="ET63" s="3">
        <f t="shared" si="97"/>
        <v>6.4539999999999997E-3</v>
      </c>
      <c r="EU63" s="3">
        <f t="shared" si="98"/>
        <v>6.4019999999999997E-3</v>
      </c>
      <c r="EV63" s="3">
        <v>6.3499999999999997E-3</v>
      </c>
      <c r="FF63" s="1"/>
      <c r="FP63" s="1"/>
      <c r="FZ63" s="1"/>
      <c r="GJ63" s="1"/>
    </row>
    <row r="64" spans="1:192" x14ac:dyDescent="0.25">
      <c r="A64">
        <v>61</v>
      </c>
      <c r="B64" s="3">
        <f>K64+(U64-K64)*-9/10</f>
        <v>3.0441999999999997E-2</v>
      </c>
      <c r="C64" s="3">
        <f>K64+(U64-K64)*-8/10</f>
        <v>3.0343999999999999E-2</v>
      </c>
      <c r="D64" s="3">
        <f>K64+(U64-K64)*-7/10</f>
        <v>3.0245999999999999E-2</v>
      </c>
      <c r="E64" s="3">
        <f>K64+(U64-K64)*-6/10</f>
        <v>3.0147999999999998E-2</v>
      </c>
      <c r="F64" s="3">
        <f>K64+(U64-K64)*-5/10</f>
        <v>3.005E-2</v>
      </c>
      <c r="G64" s="3">
        <f>K64+(U64-K64)*-4/10</f>
        <v>2.9951999999999999E-2</v>
      </c>
      <c r="H64" s="3">
        <f>K64+(U64-K64)*-3/10</f>
        <v>2.9853999999999999E-2</v>
      </c>
      <c r="I64" s="3">
        <f>K64+(U64-K64)*-2/10</f>
        <v>2.9755999999999998E-2</v>
      </c>
      <c r="J64" s="3">
        <f>K64+(U64-K64)*-1/10</f>
        <v>2.9658E-2</v>
      </c>
      <c r="K64" s="3">
        <v>2.9559999999999999E-2</v>
      </c>
      <c r="L64" s="3">
        <f>K64+(U64-K64)*1/10</f>
        <v>2.9461999999999999E-2</v>
      </c>
      <c r="M64" s="3">
        <f>K64+(U64-K64)*2/10</f>
        <v>2.9364000000000001E-2</v>
      </c>
      <c r="N64" s="3">
        <f>K64+(U64-K64)*3/10</f>
        <v>2.9266E-2</v>
      </c>
      <c r="O64" s="3">
        <f>K64+(U64-K64)*4/10</f>
        <v>2.9167999999999999E-2</v>
      </c>
      <c r="P64" s="3">
        <f>K64+(U64-K64)*5/10</f>
        <v>2.9069999999999999E-2</v>
      </c>
      <c r="Q64" s="3">
        <f>K64+(U64-K64)*6/10</f>
        <v>2.8972000000000001E-2</v>
      </c>
      <c r="R64" s="3">
        <f>K64+(U64-K64)*7/10</f>
        <v>2.8874E-2</v>
      </c>
      <c r="S64" s="3">
        <f>K64+(U64-K64)*8/10</f>
        <v>2.8775999999999999E-2</v>
      </c>
      <c r="T64" s="3">
        <f>K64+(U64-K64)*9/10</f>
        <v>2.8678000000000002E-2</v>
      </c>
      <c r="U64" s="3">
        <v>2.8580000000000001E-2</v>
      </c>
      <c r="V64" s="3">
        <f>U64+(AE64-U64)*1/10</f>
        <v>2.8395E-2</v>
      </c>
      <c r="W64" s="3">
        <f>U64+(AE64-U64)*2/10</f>
        <v>2.8210000000000002E-2</v>
      </c>
      <c r="X64" s="3">
        <f>U64+(AE64-U64)*3/10</f>
        <v>2.8025000000000001E-2</v>
      </c>
      <c r="Y64" s="3">
        <f>U64+(AE64-U64)*4/10</f>
        <v>2.784E-2</v>
      </c>
      <c r="Z64" s="3">
        <f>U64+(AE64-U64)*5/10</f>
        <v>2.7654999999999999E-2</v>
      </c>
      <c r="AA64" s="3">
        <f>U64+(AE64-U64)*6/10</f>
        <v>2.7470000000000001E-2</v>
      </c>
      <c r="AB64" s="3">
        <f>U64+(AE64-U64)*7/10</f>
        <v>2.7285E-2</v>
      </c>
      <c r="AC64" s="3">
        <f>U64+(AE64-U64)*8/10</f>
        <v>2.7099999999999999E-2</v>
      </c>
      <c r="AD64" s="3">
        <f>U64+(AE64-U64)*9/10</f>
        <v>2.6915000000000001E-2</v>
      </c>
      <c r="AE64" s="3">
        <v>2.673E-2</v>
      </c>
      <c r="AF64" s="3">
        <f>AE64+(AO64-AE64)*1/10</f>
        <v>2.6669999999999999E-2</v>
      </c>
      <c r="AG64" s="3">
        <f>AE64+(AO64-AE64)*2/10</f>
        <v>2.6610000000000002E-2</v>
      </c>
      <c r="AH64" s="3">
        <f>AE64+(AO64-AE64)*3/10</f>
        <v>2.6550000000000001E-2</v>
      </c>
      <c r="AI64" s="3">
        <f>AE64+(AO64-AE64)*4/10</f>
        <v>2.649E-2</v>
      </c>
      <c r="AJ64" s="3">
        <f>AE64+(AO64-AE64)*5/10</f>
        <v>2.6430000000000002E-2</v>
      </c>
      <c r="AK64" s="3">
        <f>AE64+(AO64-AE64)*6/10</f>
        <v>2.6370000000000001E-2</v>
      </c>
      <c r="AL64" s="3">
        <f>AE64+(AO64-AE64)*7/10</f>
        <v>2.631E-2</v>
      </c>
      <c r="AM64" s="3">
        <f>AE64+(AO64-AE64)*8/10</f>
        <v>2.6249999999999999E-2</v>
      </c>
      <c r="AN64" s="3">
        <f>AE64+(AO64-AE64)*9/10</f>
        <v>2.6190000000000001E-2</v>
      </c>
      <c r="AO64" s="3">
        <v>2.613E-2</v>
      </c>
      <c r="AP64" s="3">
        <v>2.562E-2</v>
      </c>
      <c r="AQ64" s="3">
        <f t="shared" si="0"/>
        <v>2.5531000000000002E-2</v>
      </c>
      <c r="AR64" s="3">
        <f t="shared" si="1"/>
        <v>2.5441999999999999E-2</v>
      </c>
      <c r="AS64" s="3">
        <f t="shared" si="2"/>
        <v>2.5353000000000001E-2</v>
      </c>
      <c r="AT64" s="3">
        <f t="shared" si="3"/>
        <v>2.5263999999999998E-2</v>
      </c>
      <c r="AU64" s="3">
        <f t="shared" si="4"/>
        <v>2.5174999999999999E-2</v>
      </c>
      <c r="AV64" s="3">
        <f t="shared" si="5"/>
        <v>2.5086000000000001E-2</v>
      </c>
      <c r="AW64" s="3">
        <f t="shared" si="6"/>
        <v>2.4996999999999998E-2</v>
      </c>
      <c r="AX64" s="3">
        <f t="shared" si="7"/>
        <v>2.4908E-2</v>
      </c>
      <c r="AY64" s="3">
        <f t="shared" si="8"/>
        <v>2.4818999999999997E-2</v>
      </c>
      <c r="AZ64" s="3">
        <v>2.4729999999999999E-2</v>
      </c>
      <c r="BA64" s="3">
        <f t="shared" si="9"/>
        <v>2.4211999999999997E-2</v>
      </c>
      <c r="BB64" s="3">
        <f t="shared" si="10"/>
        <v>2.3694E-2</v>
      </c>
      <c r="BC64" s="3">
        <f t="shared" si="11"/>
        <v>2.3175999999999999E-2</v>
      </c>
      <c r="BD64" s="3">
        <f t="shared" si="12"/>
        <v>2.2658000000000001E-2</v>
      </c>
      <c r="BE64" s="3">
        <f t="shared" si="13"/>
        <v>2.214E-2</v>
      </c>
      <c r="BF64" s="3">
        <f t="shared" si="14"/>
        <v>2.1621999999999999E-2</v>
      </c>
      <c r="BG64" s="3">
        <f t="shared" si="15"/>
        <v>2.1104000000000001E-2</v>
      </c>
      <c r="BH64" s="3">
        <f t="shared" si="16"/>
        <v>2.0586E-2</v>
      </c>
      <c r="BI64" s="3">
        <f t="shared" si="17"/>
        <v>2.0068000000000003E-2</v>
      </c>
      <c r="BJ64" s="3">
        <v>1.9550000000000001E-2</v>
      </c>
      <c r="BK64" s="3">
        <f t="shared" si="18"/>
        <v>1.9278E-2</v>
      </c>
      <c r="BL64" s="3">
        <f t="shared" si="19"/>
        <v>1.9006000000000002E-2</v>
      </c>
      <c r="BM64" s="3">
        <f t="shared" si="20"/>
        <v>1.8734000000000001E-2</v>
      </c>
      <c r="BN64" s="3">
        <f t="shared" si="21"/>
        <v>1.8462000000000003E-2</v>
      </c>
      <c r="BO64" s="3">
        <f t="shared" si="22"/>
        <v>1.8190000000000001E-2</v>
      </c>
      <c r="BP64" s="3">
        <f t="shared" si="23"/>
        <v>1.7918E-2</v>
      </c>
      <c r="BQ64" s="3">
        <f t="shared" si="24"/>
        <v>1.7646000000000002E-2</v>
      </c>
      <c r="BR64" s="3">
        <f t="shared" si="25"/>
        <v>1.7374000000000001E-2</v>
      </c>
      <c r="BS64" s="3">
        <f t="shared" si="26"/>
        <v>1.7102000000000003E-2</v>
      </c>
      <c r="BT64" s="3">
        <v>1.6830000000000001E-2</v>
      </c>
      <c r="BU64" s="3">
        <f t="shared" si="27"/>
        <v>1.6505000000000002E-2</v>
      </c>
      <c r="BV64" s="3">
        <f t="shared" si="28"/>
        <v>1.618E-2</v>
      </c>
      <c r="BW64" s="3">
        <f t="shared" si="29"/>
        <v>1.5855000000000001E-2</v>
      </c>
      <c r="BX64" s="3">
        <f t="shared" si="30"/>
        <v>1.553E-2</v>
      </c>
      <c r="BY64" s="3">
        <f t="shared" si="31"/>
        <v>1.5205E-2</v>
      </c>
      <c r="BZ64" s="3">
        <f t="shared" si="32"/>
        <v>1.4880000000000001E-2</v>
      </c>
      <c r="CA64" s="3">
        <f t="shared" si="33"/>
        <v>1.4555E-2</v>
      </c>
      <c r="CB64" s="3">
        <f t="shared" si="34"/>
        <v>1.423E-2</v>
      </c>
      <c r="CC64" s="3">
        <f t="shared" si="35"/>
        <v>1.3905000000000001E-2</v>
      </c>
      <c r="CD64" s="3">
        <v>1.358E-2</v>
      </c>
      <c r="CE64" s="3">
        <f t="shared" si="36"/>
        <v>1.3401E-2</v>
      </c>
      <c r="CF64" s="3">
        <f t="shared" si="37"/>
        <v>1.3221999999999999E-2</v>
      </c>
      <c r="CG64" s="3">
        <f t="shared" si="38"/>
        <v>1.3043000000000001E-2</v>
      </c>
      <c r="CH64" s="3">
        <f t="shared" si="39"/>
        <v>1.2864E-2</v>
      </c>
      <c r="CI64" s="3">
        <f t="shared" si="40"/>
        <v>1.2685E-2</v>
      </c>
      <c r="CJ64" s="3">
        <f t="shared" si="41"/>
        <v>1.2506E-2</v>
      </c>
      <c r="CK64" s="3">
        <f t="shared" si="42"/>
        <v>1.2326999999999999E-2</v>
      </c>
      <c r="CL64" s="3">
        <f t="shared" si="43"/>
        <v>1.2148000000000001E-2</v>
      </c>
      <c r="CM64" s="3">
        <f t="shared" si="44"/>
        <v>1.1969E-2</v>
      </c>
      <c r="CN64" s="3">
        <v>1.179E-2</v>
      </c>
      <c r="CO64" s="3">
        <f t="shared" si="45"/>
        <v>1.1675E-2</v>
      </c>
      <c r="CP64" s="3">
        <f t="shared" si="46"/>
        <v>1.1560000000000001E-2</v>
      </c>
      <c r="CQ64" s="3">
        <f t="shared" si="47"/>
        <v>1.1445E-2</v>
      </c>
      <c r="CR64" s="3">
        <f t="shared" si="48"/>
        <v>1.133E-2</v>
      </c>
      <c r="CS64" s="3">
        <f t="shared" si="49"/>
        <v>1.1214999999999999E-2</v>
      </c>
      <c r="CT64" s="3">
        <f t="shared" si="50"/>
        <v>1.11E-2</v>
      </c>
      <c r="CU64" s="3">
        <f t="shared" si="51"/>
        <v>1.0985E-2</v>
      </c>
      <c r="CV64" s="3">
        <f t="shared" si="52"/>
        <v>1.0869999999999999E-2</v>
      </c>
      <c r="CW64" s="3">
        <f t="shared" si="53"/>
        <v>1.0755000000000001E-2</v>
      </c>
      <c r="CX64" s="3">
        <v>1.064E-2</v>
      </c>
      <c r="CY64" s="3">
        <f t="shared" si="54"/>
        <v>1.0545000000000001E-2</v>
      </c>
      <c r="CZ64" s="3">
        <f t="shared" si="55"/>
        <v>1.0450000000000001E-2</v>
      </c>
      <c r="DA64" s="3">
        <f t="shared" si="56"/>
        <v>1.0355E-2</v>
      </c>
      <c r="DB64" s="3">
        <f t="shared" si="57"/>
        <v>1.026E-2</v>
      </c>
      <c r="DC64" s="3">
        <f t="shared" si="58"/>
        <v>1.0165E-2</v>
      </c>
      <c r="DD64" s="3">
        <f t="shared" si="59"/>
        <v>1.0070000000000001E-2</v>
      </c>
      <c r="DE64" s="3">
        <f t="shared" si="60"/>
        <v>9.9750000000000012E-3</v>
      </c>
      <c r="DF64" s="3">
        <f t="shared" si="61"/>
        <v>9.8799999999999999E-3</v>
      </c>
      <c r="DG64" s="3">
        <f t="shared" si="62"/>
        <v>9.7850000000000003E-3</v>
      </c>
      <c r="DH64" s="3">
        <v>9.6900000000000007E-3</v>
      </c>
      <c r="DI64" s="3">
        <f t="shared" si="63"/>
        <v>9.607000000000001E-3</v>
      </c>
      <c r="DJ64" s="3">
        <f t="shared" si="64"/>
        <v>9.5240000000000012E-3</v>
      </c>
      <c r="DK64" s="3">
        <f t="shared" si="65"/>
        <v>9.4409999999999997E-3</v>
      </c>
      <c r="DL64" s="3">
        <f t="shared" si="66"/>
        <v>9.358E-3</v>
      </c>
      <c r="DM64" s="3">
        <f t="shared" si="67"/>
        <v>9.2750000000000003E-3</v>
      </c>
      <c r="DN64" s="3">
        <f t="shared" si="68"/>
        <v>9.1920000000000005E-3</v>
      </c>
      <c r="DO64" s="3">
        <f t="shared" si="69"/>
        <v>9.1090000000000008E-3</v>
      </c>
      <c r="DP64" s="3">
        <f t="shared" si="70"/>
        <v>9.0259999999999993E-3</v>
      </c>
      <c r="DQ64" s="3">
        <f t="shared" si="71"/>
        <v>8.9429999999999996E-3</v>
      </c>
      <c r="DR64" s="3">
        <v>8.8599999999999998E-3</v>
      </c>
      <c r="DS64" s="3">
        <f t="shared" si="72"/>
        <v>8.7869999999999997E-3</v>
      </c>
      <c r="DT64" s="3">
        <f t="shared" si="73"/>
        <v>8.7139999999999995E-3</v>
      </c>
      <c r="DU64" s="3">
        <f t="shared" si="74"/>
        <v>8.6409999999999994E-3</v>
      </c>
      <c r="DV64" s="3">
        <f t="shared" si="75"/>
        <v>8.5679999999999992E-3</v>
      </c>
      <c r="DW64" s="3">
        <f t="shared" si="76"/>
        <v>8.4949999999999991E-3</v>
      </c>
      <c r="DX64" s="3">
        <f t="shared" si="77"/>
        <v>8.4220000000000007E-3</v>
      </c>
      <c r="DY64" s="3">
        <f t="shared" si="78"/>
        <v>8.3490000000000005E-3</v>
      </c>
      <c r="DZ64" s="3">
        <f t="shared" si="79"/>
        <v>8.2760000000000004E-3</v>
      </c>
      <c r="EA64" s="3">
        <f t="shared" si="80"/>
        <v>8.2030000000000002E-3</v>
      </c>
      <c r="EB64" s="3">
        <v>8.1300000000000001E-3</v>
      </c>
      <c r="EC64" s="3">
        <f t="shared" si="81"/>
        <v>8.0660000000000003E-3</v>
      </c>
      <c r="ED64" s="3">
        <f t="shared" si="82"/>
        <v>8.0020000000000004E-3</v>
      </c>
      <c r="EE64" s="3">
        <f t="shared" si="83"/>
        <v>7.9380000000000006E-3</v>
      </c>
      <c r="EF64" s="3">
        <f t="shared" si="84"/>
        <v>7.8740000000000008E-3</v>
      </c>
      <c r="EG64" s="3">
        <f t="shared" si="85"/>
        <v>7.8100000000000001E-3</v>
      </c>
      <c r="EH64" s="3">
        <f t="shared" si="86"/>
        <v>7.7460000000000003E-3</v>
      </c>
      <c r="EI64" s="3">
        <f t="shared" si="87"/>
        <v>7.6820000000000005E-3</v>
      </c>
      <c r="EJ64" s="3">
        <f t="shared" si="88"/>
        <v>7.6179999999999998E-3</v>
      </c>
      <c r="EK64" s="3">
        <f t="shared" si="89"/>
        <v>7.554E-3</v>
      </c>
      <c r="EL64" s="3">
        <v>7.4900000000000001E-3</v>
      </c>
      <c r="EM64" s="3">
        <f t="shared" si="90"/>
        <v>7.4340000000000005E-3</v>
      </c>
      <c r="EN64" s="3">
        <f t="shared" si="91"/>
        <v>7.378E-3</v>
      </c>
      <c r="EO64" s="3">
        <f t="shared" si="92"/>
        <v>7.3220000000000004E-3</v>
      </c>
      <c r="EP64" s="3">
        <f t="shared" si="93"/>
        <v>7.2659999999999999E-3</v>
      </c>
      <c r="EQ64" s="3">
        <f t="shared" si="94"/>
        <v>7.2100000000000003E-3</v>
      </c>
      <c r="ER64" s="3">
        <f t="shared" si="95"/>
        <v>7.1540000000000006E-3</v>
      </c>
      <c r="ES64" s="3">
        <f t="shared" si="96"/>
        <v>7.0980000000000001E-3</v>
      </c>
      <c r="ET64" s="3">
        <f t="shared" si="97"/>
        <v>7.0420000000000005E-3</v>
      </c>
      <c r="EU64" s="3">
        <f t="shared" si="98"/>
        <v>6.986E-3</v>
      </c>
      <c r="EV64" s="3">
        <v>6.9300000000000004E-3</v>
      </c>
      <c r="FF64" s="1"/>
      <c r="FP64" s="1"/>
      <c r="FZ64" s="1"/>
      <c r="GJ64" s="1"/>
    </row>
    <row r="65" spans="1:192" x14ac:dyDescent="0.25">
      <c r="A65">
        <v>62</v>
      </c>
      <c r="B65" s="3">
        <f>J65+(T65-J65)*-8/10</f>
        <v>3.2757999999999995E-2</v>
      </c>
      <c r="C65" s="3">
        <f>J65+(T65-J65)*-7/10</f>
        <v>3.2641999999999997E-2</v>
      </c>
      <c r="D65" s="3">
        <f>J65+(T65-J65)*-6/10</f>
        <v>3.2525999999999999E-2</v>
      </c>
      <c r="E65" s="3">
        <f>J65+(T65-J65)*-5/10</f>
        <v>3.2409999999999994E-2</v>
      </c>
      <c r="F65" s="3">
        <f>J65+(T65-J65)*-4/10</f>
        <v>3.2293999999999996E-2</v>
      </c>
      <c r="G65" s="3">
        <f>J65+(T65-J65)*-3/10</f>
        <v>3.2177999999999998E-2</v>
      </c>
      <c r="H65" s="3">
        <f>J65+(T65-J65)*-2/10</f>
        <v>3.2061999999999993E-2</v>
      </c>
      <c r="I65" s="3">
        <f>J65+(T65-J65)*-1/10</f>
        <v>3.1945999999999995E-2</v>
      </c>
      <c r="J65" s="3">
        <v>3.1829999999999997E-2</v>
      </c>
      <c r="K65" s="3">
        <f>J65+(T65-J65)*1/10</f>
        <v>3.1713999999999999E-2</v>
      </c>
      <c r="L65" s="3">
        <f>J65+(T65-J65)*2/10</f>
        <v>3.1598000000000001E-2</v>
      </c>
      <c r="M65" s="3">
        <f>J65+(T65-J65)*3/10</f>
        <v>3.1481999999999996E-2</v>
      </c>
      <c r="N65" s="3">
        <f>J65+(T65-J65)*4/10</f>
        <v>3.1365999999999998E-2</v>
      </c>
      <c r="O65" s="3">
        <f>J65+(T65-J65)*5/10</f>
        <v>3.125E-2</v>
      </c>
      <c r="P65" s="3">
        <f>J65+(T65-J65)*6/10</f>
        <v>3.1133999999999998E-2</v>
      </c>
      <c r="Q65" s="3">
        <f>J65+(T65-J65)*7/10</f>
        <v>3.1017999999999997E-2</v>
      </c>
      <c r="R65" s="3">
        <f>J65+(T65-J65)*8/10</f>
        <v>3.0901999999999999E-2</v>
      </c>
      <c r="S65" s="3">
        <f>J65+(T65-J65)*9/10</f>
        <v>3.0786000000000001E-2</v>
      </c>
      <c r="T65" s="3">
        <v>3.0669999999999999E-2</v>
      </c>
      <c r="U65" s="3">
        <f>T65+(AD65-T65)*1/10</f>
        <v>3.0474000000000001E-2</v>
      </c>
      <c r="V65" s="3">
        <f>T65+(AD65-T65)*2/10</f>
        <v>3.0277999999999999E-2</v>
      </c>
      <c r="W65" s="3">
        <f>T65+(AD65-T65)*3/10</f>
        <v>3.0081999999999998E-2</v>
      </c>
      <c r="X65" s="3">
        <f>T65+(AD65-T65)*4/10</f>
        <v>2.9885999999999999E-2</v>
      </c>
      <c r="Y65" s="3">
        <f>T65+(AD65-T65)*5/10</f>
        <v>2.9690000000000001E-2</v>
      </c>
      <c r="Z65" s="3">
        <f>T65+(AD65-T65)*6/10</f>
        <v>2.9493999999999999E-2</v>
      </c>
      <c r="AA65" s="3">
        <f>T65+(AD65-T65)*7/10</f>
        <v>2.9297999999999998E-2</v>
      </c>
      <c r="AB65" s="3">
        <f>T65+(AD65-T65)*8/10</f>
        <v>2.9101999999999999E-2</v>
      </c>
      <c r="AC65" s="3">
        <f>T65+(AD65-T65)*9/10</f>
        <v>2.8906000000000001E-2</v>
      </c>
      <c r="AD65" s="3">
        <v>2.8709999999999999E-2</v>
      </c>
      <c r="AE65" s="3">
        <f>AD65+(AN65-AD65)*1/10</f>
        <v>2.8673999999999998E-2</v>
      </c>
      <c r="AF65" s="3">
        <f>AD65+(AN65-AD65)*2/10</f>
        <v>2.8638E-2</v>
      </c>
      <c r="AG65" s="3">
        <f>AD65+(AN65-AD65)*3/10</f>
        <v>2.8601999999999999E-2</v>
      </c>
      <c r="AH65" s="3">
        <f>AD65+(AN65-AD65)*4/10</f>
        <v>2.8566000000000001E-2</v>
      </c>
      <c r="AI65" s="3">
        <f>AD65+(AN65-AD65)*5/10</f>
        <v>2.853E-2</v>
      </c>
      <c r="AJ65" s="3">
        <f>AD65+(AN65-AD65)*6/10</f>
        <v>2.8493999999999998E-2</v>
      </c>
      <c r="AK65" s="3">
        <f>AD65+(AN65-AD65)*7/10</f>
        <v>2.8458000000000001E-2</v>
      </c>
      <c r="AL65" s="3">
        <f>AD65+(AN65-AD65)*8/10</f>
        <v>2.8421999999999999E-2</v>
      </c>
      <c r="AM65" s="3">
        <f>AD65+(AN65-AD65)*9/10</f>
        <v>2.8386000000000002E-2</v>
      </c>
      <c r="AN65" s="3">
        <v>2.835E-2</v>
      </c>
      <c r="AO65" s="3">
        <f>AN65+(AP65-AN65)/2</f>
        <v>2.8240000000000001E-2</v>
      </c>
      <c r="AP65" s="3">
        <v>2.8129999999999999E-2</v>
      </c>
      <c r="AQ65" s="3">
        <f t="shared" si="0"/>
        <v>2.8020999999999997E-2</v>
      </c>
      <c r="AR65" s="3">
        <f t="shared" si="1"/>
        <v>2.7911999999999999E-2</v>
      </c>
      <c r="AS65" s="3">
        <f t="shared" si="2"/>
        <v>2.7803000000000001E-2</v>
      </c>
      <c r="AT65" s="3">
        <f t="shared" si="3"/>
        <v>2.7694E-2</v>
      </c>
      <c r="AU65" s="3">
        <f t="shared" si="4"/>
        <v>2.7584999999999998E-2</v>
      </c>
      <c r="AV65" s="3">
        <f t="shared" si="5"/>
        <v>2.7476E-2</v>
      </c>
      <c r="AW65" s="3">
        <f t="shared" si="6"/>
        <v>2.7367000000000002E-2</v>
      </c>
      <c r="AX65" s="3">
        <f t="shared" si="7"/>
        <v>2.7258000000000001E-2</v>
      </c>
      <c r="AY65" s="3">
        <f t="shared" si="8"/>
        <v>2.7149E-2</v>
      </c>
      <c r="AZ65" s="3">
        <v>2.7040000000000002E-2</v>
      </c>
      <c r="BA65" s="3">
        <f t="shared" si="9"/>
        <v>2.6426000000000002E-2</v>
      </c>
      <c r="BB65" s="3">
        <f t="shared" si="10"/>
        <v>2.5812000000000002E-2</v>
      </c>
      <c r="BC65" s="3">
        <f t="shared" si="11"/>
        <v>2.5198000000000002E-2</v>
      </c>
      <c r="BD65" s="3">
        <f t="shared" si="12"/>
        <v>2.4584000000000002E-2</v>
      </c>
      <c r="BE65" s="3">
        <f t="shared" si="13"/>
        <v>2.3969999999999998E-2</v>
      </c>
      <c r="BF65" s="3">
        <f t="shared" si="14"/>
        <v>2.3355999999999998E-2</v>
      </c>
      <c r="BG65" s="3">
        <f t="shared" si="15"/>
        <v>2.2741999999999998E-2</v>
      </c>
      <c r="BH65" s="3">
        <f t="shared" si="16"/>
        <v>2.2127999999999998E-2</v>
      </c>
      <c r="BI65" s="3">
        <f t="shared" si="17"/>
        <v>2.1513999999999998E-2</v>
      </c>
      <c r="BJ65" s="3">
        <v>2.0899999999999998E-2</v>
      </c>
      <c r="BK65" s="3">
        <f t="shared" si="18"/>
        <v>2.0587999999999999E-2</v>
      </c>
      <c r="BL65" s="3">
        <f t="shared" si="19"/>
        <v>2.0275999999999999E-2</v>
      </c>
      <c r="BM65" s="3">
        <f t="shared" si="20"/>
        <v>1.9963999999999999E-2</v>
      </c>
      <c r="BN65" s="3">
        <f t="shared" si="21"/>
        <v>1.9651999999999999E-2</v>
      </c>
      <c r="BO65" s="3">
        <f t="shared" si="22"/>
        <v>1.934E-2</v>
      </c>
      <c r="BP65" s="3">
        <f t="shared" si="23"/>
        <v>1.9028E-2</v>
      </c>
      <c r="BQ65" s="3">
        <f t="shared" si="24"/>
        <v>1.8716E-2</v>
      </c>
      <c r="BR65" s="3">
        <f t="shared" si="25"/>
        <v>1.8404E-2</v>
      </c>
      <c r="BS65" s="3">
        <f t="shared" si="26"/>
        <v>1.8092E-2</v>
      </c>
      <c r="BT65" s="3">
        <v>1.7780000000000001E-2</v>
      </c>
      <c r="BU65" s="3">
        <f t="shared" si="27"/>
        <v>1.7469999999999999E-2</v>
      </c>
      <c r="BV65" s="3">
        <f t="shared" si="28"/>
        <v>1.7160000000000002E-2</v>
      </c>
      <c r="BW65" s="3">
        <f t="shared" si="29"/>
        <v>1.685E-2</v>
      </c>
      <c r="BX65" s="3">
        <f t="shared" si="30"/>
        <v>1.6539999999999999E-2</v>
      </c>
      <c r="BY65" s="3">
        <f t="shared" si="31"/>
        <v>1.6230000000000001E-2</v>
      </c>
      <c r="BZ65" s="3">
        <f t="shared" si="32"/>
        <v>1.592E-2</v>
      </c>
      <c r="CA65" s="3">
        <f t="shared" si="33"/>
        <v>1.5610000000000001E-2</v>
      </c>
      <c r="CB65" s="3">
        <f t="shared" si="34"/>
        <v>1.5300000000000001E-2</v>
      </c>
      <c r="CC65" s="3">
        <f t="shared" si="35"/>
        <v>1.499E-2</v>
      </c>
      <c r="CD65" s="3">
        <v>1.468E-2</v>
      </c>
      <c r="CE65" s="3">
        <f t="shared" si="36"/>
        <v>1.4495000000000001E-2</v>
      </c>
      <c r="CF65" s="3">
        <f t="shared" si="37"/>
        <v>1.431E-2</v>
      </c>
      <c r="CG65" s="3">
        <f t="shared" si="38"/>
        <v>1.4125E-2</v>
      </c>
      <c r="CH65" s="3">
        <f t="shared" si="39"/>
        <v>1.3939999999999999E-2</v>
      </c>
      <c r="CI65" s="3">
        <f t="shared" si="40"/>
        <v>1.3755E-2</v>
      </c>
      <c r="CJ65" s="3">
        <f t="shared" si="41"/>
        <v>1.357E-2</v>
      </c>
      <c r="CK65" s="3">
        <f t="shared" si="42"/>
        <v>1.3384999999999999E-2</v>
      </c>
      <c r="CL65" s="3">
        <f t="shared" si="43"/>
        <v>1.32E-2</v>
      </c>
      <c r="CM65" s="3">
        <f t="shared" si="44"/>
        <v>1.3014999999999999E-2</v>
      </c>
      <c r="CN65" s="3">
        <v>1.2829999999999999E-2</v>
      </c>
      <c r="CO65" s="3">
        <f t="shared" si="45"/>
        <v>1.2707999999999999E-2</v>
      </c>
      <c r="CP65" s="3">
        <f t="shared" si="46"/>
        <v>1.2586E-2</v>
      </c>
      <c r="CQ65" s="3">
        <f t="shared" si="47"/>
        <v>1.2463999999999999E-2</v>
      </c>
      <c r="CR65" s="3">
        <f t="shared" si="48"/>
        <v>1.2342000000000001E-2</v>
      </c>
      <c r="CS65" s="3">
        <f t="shared" si="49"/>
        <v>1.222E-2</v>
      </c>
      <c r="CT65" s="3">
        <f t="shared" si="50"/>
        <v>1.2097999999999999E-2</v>
      </c>
      <c r="CU65" s="3">
        <f t="shared" si="51"/>
        <v>1.1976000000000001E-2</v>
      </c>
      <c r="CV65" s="3">
        <f t="shared" si="52"/>
        <v>1.1854E-2</v>
      </c>
      <c r="CW65" s="3">
        <f t="shared" si="53"/>
        <v>1.1732000000000001E-2</v>
      </c>
      <c r="CX65" s="3">
        <v>1.1610000000000001E-2</v>
      </c>
      <c r="CY65" s="3">
        <f t="shared" si="54"/>
        <v>1.1508000000000001E-2</v>
      </c>
      <c r="CZ65" s="3">
        <f t="shared" si="55"/>
        <v>1.1406000000000001E-2</v>
      </c>
      <c r="DA65" s="3">
        <f t="shared" si="56"/>
        <v>1.1304E-2</v>
      </c>
      <c r="DB65" s="3">
        <f t="shared" si="57"/>
        <v>1.1202E-2</v>
      </c>
      <c r="DC65" s="3">
        <f t="shared" si="58"/>
        <v>1.11E-2</v>
      </c>
      <c r="DD65" s="3">
        <f t="shared" si="59"/>
        <v>1.0998000000000001E-2</v>
      </c>
      <c r="DE65" s="3">
        <f t="shared" si="60"/>
        <v>1.0896000000000001E-2</v>
      </c>
      <c r="DF65" s="3">
        <f t="shared" si="61"/>
        <v>1.0794E-2</v>
      </c>
      <c r="DG65" s="3">
        <f t="shared" si="62"/>
        <v>1.0692E-2</v>
      </c>
      <c r="DH65" s="3">
        <v>1.059E-2</v>
      </c>
      <c r="DI65" s="3">
        <f t="shared" si="63"/>
        <v>1.0502000000000001E-2</v>
      </c>
      <c r="DJ65" s="3">
        <f t="shared" si="64"/>
        <v>1.0414E-2</v>
      </c>
      <c r="DK65" s="3">
        <f t="shared" si="65"/>
        <v>1.0326E-2</v>
      </c>
      <c r="DL65" s="3">
        <f t="shared" si="66"/>
        <v>1.0238000000000001E-2</v>
      </c>
      <c r="DM65" s="3">
        <f t="shared" si="67"/>
        <v>1.0149999999999999E-2</v>
      </c>
      <c r="DN65" s="3">
        <f t="shared" si="68"/>
        <v>1.0062E-2</v>
      </c>
      <c r="DO65" s="3">
        <f t="shared" si="69"/>
        <v>9.9740000000000002E-3</v>
      </c>
      <c r="DP65" s="3">
        <f t="shared" si="70"/>
        <v>9.8860000000000007E-3</v>
      </c>
      <c r="DQ65" s="3">
        <f t="shared" si="71"/>
        <v>9.7979999999999994E-3</v>
      </c>
      <c r="DR65" s="3">
        <v>9.7099999999999999E-3</v>
      </c>
      <c r="DS65" s="3">
        <f t="shared" si="72"/>
        <v>9.6319999999999999E-3</v>
      </c>
      <c r="DT65" s="3">
        <f t="shared" si="73"/>
        <v>9.554E-3</v>
      </c>
      <c r="DU65" s="3">
        <f t="shared" si="74"/>
        <v>9.476E-3</v>
      </c>
      <c r="DV65" s="3">
        <f t="shared" si="75"/>
        <v>9.3980000000000001E-3</v>
      </c>
      <c r="DW65" s="3">
        <f t="shared" si="76"/>
        <v>9.3200000000000002E-3</v>
      </c>
      <c r="DX65" s="3">
        <f t="shared" si="77"/>
        <v>9.2420000000000002E-3</v>
      </c>
      <c r="DY65" s="3">
        <f t="shared" si="78"/>
        <v>9.1640000000000003E-3</v>
      </c>
      <c r="DZ65" s="3">
        <f t="shared" si="79"/>
        <v>9.0860000000000003E-3</v>
      </c>
      <c r="EA65" s="3">
        <f t="shared" si="80"/>
        <v>9.0080000000000004E-3</v>
      </c>
      <c r="EB65" s="3">
        <v>8.9300000000000004E-3</v>
      </c>
      <c r="EC65" s="3">
        <f t="shared" si="81"/>
        <v>8.8610000000000008E-3</v>
      </c>
      <c r="ED65" s="3">
        <f t="shared" si="82"/>
        <v>8.7920000000000012E-3</v>
      </c>
      <c r="EE65" s="3">
        <f t="shared" si="83"/>
        <v>8.7229999999999999E-3</v>
      </c>
      <c r="EF65" s="3">
        <f t="shared" si="84"/>
        <v>8.6540000000000002E-3</v>
      </c>
      <c r="EG65" s="3">
        <f t="shared" si="85"/>
        <v>8.5850000000000006E-3</v>
      </c>
      <c r="EH65" s="3">
        <f t="shared" si="86"/>
        <v>8.516000000000001E-3</v>
      </c>
      <c r="EI65" s="3">
        <f t="shared" si="87"/>
        <v>8.4470000000000014E-3</v>
      </c>
      <c r="EJ65" s="3">
        <f t="shared" si="88"/>
        <v>8.378E-3</v>
      </c>
      <c r="EK65" s="3">
        <f t="shared" si="89"/>
        <v>8.3090000000000004E-3</v>
      </c>
      <c r="EL65" s="3">
        <v>8.2400000000000008E-3</v>
      </c>
      <c r="EM65" s="3">
        <f t="shared" si="90"/>
        <v>8.1790000000000005E-3</v>
      </c>
      <c r="EN65" s="3">
        <f t="shared" si="91"/>
        <v>8.1180000000000002E-3</v>
      </c>
      <c r="EO65" s="3">
        <f t="shared" si="92"/>
        <v>8.0569999999999999E-3</v>
      </c>
      <c r="EP65" s="3">
        <f t="shared" si="93"/>
        <v>7.9959999999999996E-3</v>
      </c>
      <c r="EQ65" s="3">
        <f t="shared" si="94"/>
        <v>7.9350000000000011E-3</v>
      </c>
      <c r="ER65" s="3">
        <f t="shared" si="95"/>
        <v>7.8740000000000008E-3</v>
      </c>
      <c r="ES65" s="3">
        <f t="shared" si="96"/>
        <v>7.8130000000000005E-3</v>
      </c>
      <c r="ET65" s="3">
        <f t="shared" si="97"/>
        <v>7.7520000000000002E-3</v>
      </c>
      <c r="EU65" s="3">
        <f t="shared" si="98"/>
        <v>7.6909999999999999E-3</v>
      </c>
      <c r="EV65" s="3">
        <v>7.6299999999999996E-3</v>
      </c>
      <c r="FF65" s="1"/>
      <c r="FP65" s="1"/>
      <c r="FZ65" s="1"/>
      <c r="GJ65" s="1"/>
    </row>
    <row r="66" spans="1:192" x14ac:dyDescent="0.25">
      <c r="A66">
        <v>63</v>
      </c>
      <c r="B66" s="3">
        <f>I66+(S66-I66)*-7/10</f>
        <v>3.5071999999999999E-2</v>
      </c>
      <c r="C66" s="3">
        <f>I66+(S66-I66)*-6/10</f>
        <v>3.4945999999999998E-2</v>
      </c>
      <c r="D66" s="3">
        <f>I66+(S66-I66)*-5/10</f>
        <v>3.4819999999999997E-2</v>
      </c>
      <c r="E66" s="3">
        <f>I66+(S66-I66)*-4/10</f>
        <v>3.4693999999999996E-2</v>
      </c>
      <c r="F66" s="3">
        <f>I66+(S66-I66)*-3/10</f>
        <v>3.4567999999999995E-2</v>
      </c>
      <c r="G66" s="3">
        <f>I66+(S66-I66)*-2/10</f>
        <v>3.4442E-2</v>
      </c>
      <c r="H66" s="3">
        <f>I66+(S66-I66)*-1/10</f>
        <v>3.4315999999999999E-2</v>
      </c>
      <c r="I66" s="3">
        <v>3.4189999999999998E-2</v>
      </c>
      <c r="J66" s="3">
        <f>I66+(S66-I66)*1/10</f>
        <v>3.4063999999999997E-2</v>
      </c>
      <c r="K66" s="3">
        <f>I66+(S66-I66)*2/10</f>
        <v>3.3937999999999996E-2</v>
      </c>
      <c r="L66" s="3">
        <f>I66+(S66-I66)*3/10</f>
        <v>3.3812000000000002E-2</v>
      </c>
      <c r="M66" s="3">
        <f>I66+(S66-I66)*4/10</f>
        <v>3.3686000000000001E-2</v>
      </c>
      <c r="N66" s="3">
        <f>I66+(S66-I66)*5/10</f>
        <v>3.356E-2</v>
      </c>
      <c r="O66" s="3">
        <f>I66+(S66-I66)*6/10</f>
        <v>3.3433999999999998E-2</v>
      </c>
      <c r="P66" s="3">
        <f>I66+(S66-I66)*7/10</f>
        <v>3.3307999999999997E-2</v>
      </c>
      <c r="Q66" s="3">
        <f>I66+(S66-I66)*8/10</f>
        <v>3.3182000000000003E-2</v>
      </c>
      <c r="R66" s="3">
        <f>I66+(S66-I66)*9/10</f>
        <v>3.3056000000000002E-2</v>
      </c>
      <c r="S66" s="3">
        <v>3.2930000000000001E-2</v>
      </c>
      <c r="T66" s="3">
        <f>S66+(AC66-S66)*1/10</f>
        <v>3.2704999999999998E-2</v>
      </c>
      <c r="U66" s="3">
        <f>S66+(AC66-S66)*2/10</f>
        <v>3.2480000000000002E-2</v>
      </c>
      <c r="V66" s="3">
        <f>S66+(AC66-S66)*3/10</f>
        <v>3.2254999999999999E-2</v>
      </c>
      <c r="W66" s="3">
        <f>S66+(AC66-S66)*4/10</f>
        <v>3.2030000000000003E-2</v>
      </c>
      <c r="X66" s="3">
        <f>S66+(AC66-S66)*5/10</f>
        <v>3.1805E-2</v>
      </c>
      <c r="Y66" s="3">
        <f>S66+(AC66-S66)*6/10</f>
        <v>3.1579999999999997E-2</v>
      </c>
      <c r="Z66" s="3">
        <f>S66+(AC66-S66)*7/10</f>
        <v>3.1355000000000001E-2</v>
      </c>
      <c r="AA66" s="3">
        <f>S66+(AC66-S66)*8/10</f>
        <v>3.1129999999999998E-2</v>
      </c>
      <c r="AB66" s="3">
        <f>S66+(AC66-S66)*9/10</f>
        <v>3.0904999999999998E-2</v>
      </c>
      <c r="AC66" s="3">
        <v>3.0679999999999999E-2</v>
      </c>
      <c r="AD66" s="3">
        <f>AC66+(AM66-AC66)*1/10</f>
        <v>3.0665999999999999E-2</v>
      </c>
      <c r="AE66" s="3">
        <f>AC66+(AM66-AC66)*2/10</f>
        <v>3.0651999999999999E-2</v>
      </c>
      <c r="AF66" s="3">
        <f>AC66+(AM66-AC66)*3/10</f>
        <v>3.0637999999999999E-2</v>
      </c>
      <c r="AG66" s="3">
        <f>AC66+(AM66-AC66)*4/10</f>
        <v>3.0623999999999998E-2</v>
      </c>
      <c r="AH66" s="3">
        <f>AC66+(AM66-AC66)*5/10</f>
        <v>3.0609999999999998E-2</v>
      </c>
      <c r="AI66" s="3">
        <f>AC66+(AM66-AC66)*6/10</f>
        <v>3.0596000000000002E-2</v>
      </c>
      <c r="AJ66" s="3">
        <f>AC66+(AM66-AC66)*7/10</f>
        <v>3.0582000000000002E-2</v>
      </c>
      <c r="AK66" s="3">
        <f>AC66+(AM66-AC66)*8/10</f>
        <v>3.0568000000000001E-2</v>
      </c>
      <c r="AL66" s="3">
        <f>AC66+(AM66-AC66)*9/10</f>
        <v>3.0554000000000001E-2</v>
      </c>
      <c r="AM66" s="3">
        <v>3.0540000000000001E-2</v>
      </c>
      <c r="AN66" s="3">
        <f>AM66+(AP66-AM66)*1/3</f>
        <v>3.0733333333333335E-2</v>
      </c>
      <c r="AO66" s="3">
        <f>AM66+(AP66-AM66)*2/3</f>
        <v>3.0926666666666665E-2</v>
      </c>
      <c r="AP66" s="3">
        <v>3.1119999999999998E-2</v>
      </c>
      <c r="AQ66" s="3">
        <f t="shared" si="0"/>
        <v>3.0859999999999999E-2</v>
      </c>
      <c r="AR66" s="3">
        <f t="shared" si="1"/>
        <v>3.0599999999999999E-2</v>
      </c>
      <c r="AS66" s="3">
        <f t="shared" si="2"/>
        <v>3.0339999999999999E-2</v>
      </c>
      <c r="AT66" s="3">
        <f t="shared" si="3"/>
        <v>3.0079999999999999E-2</v>
      </c>
      <c r="AU66" s="3">
        <f t="shared" si="4"/>
        <v>2.9819999999999999E-2</v>
      </c>
      <c r="AV66" s="3">
        <f t="shared" si="5"/>
        <v>2.9559999999999999E-2</v>
      </c>
      <c r="AW66" s="3">
        <f t="shared" si="6"/>
        <v>2.93E-2</v>
      </c>
      <c r="AX66" s="3">
        <f t="shared" si="7"/>
        <v>2.904E-2</v>
      </c>
      <c r="AY66" s="3">
        <f t="shared" si="8"/>
        <v>2.878E-2</v>
      </c>
      <c r="AZ66" s="3">
        <v>2.852E-2</v>
      </c>
      <c r="BA66" s="3">
        <f t="shared" si="9"/>
        <v>2.7945000000000001E-2</v>
      </c>
      <c r="BB66" s="3">
        <f t="shared" si="10"/>
        <v>2.7369999999999998E-2</v>
      </c>
      <c r="BC66" s="3">
        <f t="shared" si="11"/>
        <v>2.6794999999999999E-2</v>
      </c>
      <c r="BD66" s="3">
        <f t="shared" si="12"/>
        <v>2.622E-2</v>
      </c>
      <c r="BE66" s="3">
        <f t="shared" si="13"/>
        <v>2.5645000000000001E-2</v>
      </c>
      <c r="BF66" s="3">
        <f t="shared" si="14"/>
        <v>2.5069999999999999E-2</v>
      </c>
      <c r="BG66" s="3">
        <f t="shared" si="15"/>
        <v>2.4494999999999999E-2</v>
      </c>
      <c r="BH66" s="3">
        <f t="shared" si="16"/>
        <v>2.3919999999999997E-2</v>
      </c>
      <c r="BI66" s="3">
        <f t="shared" si="17"/>
        <v>2.3344999999999998E-2</v>
      </c>
      <c r="BJ66" s="3">
        <v>2.2769999999999999E-2</v>
      </c>
      <c r="BK66" s="3">
        <f t="shared" si="18"/>
        <v>2.2439999999999998E-2</v>
      </c>
      <c r="BL66" s="3">
        <f t="shared" si="19"/>
        <v>2.2109999999999998E-2</v>
      </c>
      <c r="BM66" s="3">
        <f t="shared" si="20"/>
        <v>2.1780000000000001E-2</v>
      </c>
      <c r="BN66" s="3">
        <f t="shared" si="21"/>
        <v>2.145E-2</v>
      </c>
      <c r="BO66" s="3">
        <f t="shared" si="22"/>
        <v>2.112E-2</v>
      </c>
      <c r="BP66" s="3">
        <f t="shared" si="23"/>
        <v>2.0789999999999999E-2</v>
      </c>
      <c r="BQ66" s="3">
        <f t="shared" si="24"/>
        <v>2.0459999999999999E-2</v>
      </c>
      <c r="BR66" s="3">
        <f t="shared" si="25"/>
        <v>2.0130000000000002E-2</v>
      </c>
      <c r="BS66" s="3">
        <f t="shared" si="26"/>
        <v>1.9800000000000002E-2</v>
      </c>
      <c r="BT66" s="3">
        <v>1.9470000000000001E-2</v>
      </c>
      <c r="BU66" s="3">
        <f t="shared" si="27"/>
        <v>1.9112000000000001E-2</v>
      </c>
      <c r="BV66" s="3">
        <f t="shared" si="28"/>
        <v>1.8754E-2</v>
      </c>
      <c r="BW66" s="3">
        <f t="shared" si="29"/>
        <v>1.8396000000000003E-2</v>
      </c>
      <c r="BX66" s="3">
        <f t="shared" si="30"/>
        <v>1.8038000000000002E-2</v>
      </c>
      <c r="BY66" s="3">
        <f t="shared" si="31"/>
        <v>1.7680000000000001E-2</v>
      </c>
      <c r="BZ66" s="3">
        <f t="shared" si="32"/>
        <v>1.7322000000000001E-2</v>
      </c>
      <c r="CA66" s="3">
        <f t="shared" si="33"/>
        <v>1.6964E-2</v>
      </c>
      <c r="CB66" s="3">
        <f t="shared" si="34"/>
        <v>1.6606000000000003E-2</v>
      </c>
      <c r="CC66" s="3">
        <f t="shared" si="35"/>
        <v>1.6248000000000002E-2</v>
      </c>
      <c r="CD66" s="3">
        <v>1.5890000000000001E-2</v>
      </c>
      <c r="CE66" s="3">
        <f t="shared" si="36"/>
        <v>1.5699000000000001E-2</v>
      </c>
      <c r="CF66" s="3">
        <f t="shared" si="37"/>
        <v>1.5508000000000001E-2</v>
      </c>
      <c r="CG66" s="3">
        <f t="shared" si="38"/>
        <v>1.5317000000000001E-2</v>
      </c>
      <c r="CH66" s="3">
        <f t="shared" si="39"/>
        <v>1.5126000000000001E-2</v>
      </c>
      <c r="CI66" s="3">
        <f t="shared" si="40"/>
        <v>1.4935E-2</v>
      </c>
      <c r="CJ66" s="3">
        <f t="shared" si="41"/>
        <v>1.4744E-2</v>
      </c>
      <c r="CK66" s="3">
        <f t="shared" si="42"/>
        <v>1.4553E-2</v>
      </c>
      <c r="CL66" s="3">
        <f t="shared" si="43"/>
        <v>1.4362E-2</v>
      </c>
      <c r="CM66" s="3">
        <f t="shared" si="44"/>
        <v>1.4171E-2</v>
      </c>
      <c r="CN66" s="3">
        <v>1.3979999999999999E-2</v>
      </c>
      <c r="CO66" s="3">
        <f t="shared" si="45"/>
        <v>1.3852999999999999E-2</v>
      </c>
      <c r="CP66" s="3">
        <f t="shared" si="46"/>
        <v>1.3726E-2</v>
      </c>
      <c r="CQ66" s="3">
        <f t="shared" si="47"/>
        <v>1.3599E-2</v>
      </c>
      <c r="CR66" s="3">
        <f t="shared" si="48"/>
        <v>1.3472E-2</v>
      </c>
      <c r="CS66" s="3">
        <f t="shared" si="49"/>
        <v>1.3344999999999999E-2</v>
      </c>
      <c r="CT66" s="3">
        <f t="shared" si="50"/>
        <v>1.3218000000000001E-2</v>
      </c>
      <c r="CU66" s="3">
        <f t="shared" si="51"/>
        <v>1.3091E-2</v>
      </c>
      <c r="CV66" s="3">
        <f t="shared" si="52"/>
        <v>1.2964E-2</v>
      </c>
      <c r="CW66" s="3">
        <f t="shared" si="53"/>
        <v>1.2837000000000001E-2</v>
      </c>
      <c r="CX66" s="3">
        <v>1.2710000000000001E-2</v>
      </c>
      <c r="CY66" s="3">
        <f t="shared" si="54"/>
        <v>1.2602E-2</v>
      </c>
      <c r="CZ66" s="3">
        <f t="shared" si="55"/>
        <v>1.2494E-2</v>
      </c>
      <c r="DA66" s="3">
        <f t="shared" si="56"/>
        <v>1.2386000000000001E-2</v>
      </c>
      <c r="DB66" s="3">
        <f t="shared" si="57"/>
        <v>1.2278000000000001E-2</v>
      </c>
      <c r="DC66" s="3">
        <f t="shared" si="58"/>
        <v>1.217E-2</v>
      </c>
      <c r="DD66" s="3">
        <f t="shared" si="59"/>
        <v>1.2062E-2</v>
      </c>
      <c r="DE66" s="3">
        <f t="shared" si="60"/>
        <v>1.1953999999999999E-2</v>
      </c>
      <c r="DF66" s="3">
        <f t="shared" si="61"/>
        <v>1.1846000000000001E-2</v>
      </c>
      <c r="DG66" s="3">
        <f t="shared" si="62"/>
        <v>1.1738E-2</v>
      </c>
      <c r="DH66" s="3">
        <v>1.163E-2</v>
      </c>
      <c r="DI66" s="3">
        <f t="shared" si="63"/>
        <v>1.1535999999999999E-2</v>
      </c>
      <c r="DJ66" s="3">
        <f t="shared" si="64"/>
        <v>1.1441999999999999E-2</v>
      </c>
      <c r="DK66" s="3">
        <f t="shared" si="65"/>
        <v>1.1348E-2</v>
      </c>
      <c r="DL66" s="3">
        <f t="shared" si="66"/>
        <v>1.1254E-2</v>
      </c>
      <c r="DM66" s="3">
        <f t="shared" si="67"/>
        <v>1.116E-2</v>
      </c>
      <c r="DN66" s="3">
        <f t="shared" si="68"/>
        <v>1.1065999999999999E-2</v>
      </c>
      <c r="DO66" s="3">
        <f t="shared" si="69"/>
        <v>1.0971999999999999E-2</v>
      </c>
      <c r="DP66" s="3">
        <f t="shared" si="70"/>
        <v>1.0878000000000001E-2</v>
      </c>
      <c r="DQ66" s="3">
        <f t="shared" si="71"/>
        <v>1.0784E-2</v>
      </c>
      <c r="DR66" s="3">
        <v>1.069E-2</v>
      </c>
      <c r="DS66" s="3">
        <f t="shared" si="72"/>
        <v>1.0607E-2</v>
      </c>
      <c r="DT66" s="3">
        <f t="shared" si="73"/>
        <v>1.0524E-2</v>
      </c>
      <c r="DU66" s="3">
        <f t="shared" si="74"/>
        <v>1.0441000000000001E-2</v>
      </c>
      <c r="DV66" s="3">
        <f t="shared" si="75"/>
        <v>1.0358000000000001E-2</v>
      </c>
      <c r="DW66" s="3">
        <f t="shared" si="76"/>
        <v>1.0274999999999999E-2</v>
      </c>
      <c r="DX66" s="3">
        <f t="shared" si="77"/>
        <v>1.0192E-2</v>
      </c>
      <c r="DY66" s="3">
        <f t="shared" si="78"/>
        <v>1.0109E-2</v>
      </c>
      <c r="DZ66" s="3">
        <f t="shared" si="79"/>
        <v>1.0026E-2</v>
      </c>
      <c r="EA66" s="3">
        <f t="shared" si="80"/>
        <v>9.9430000000000004E-3</v>
      </c>
      <c r="EB66" s="3">
        <v>9.8600000000000007E-3</v>
      </c>
      <c r="EC66" s="3">
        <f t="shared" si="81"/>
        <v>9.7860000000000013E-3</v>
      </c>
      <c r="ED66" s="3">
        <f t="shared" si="82"/>
        <v>9.7120000000000001E-3</v>
      </c>
      <c r="EE66" s="3">
        <f t="shared" si="83"/>
        <v>9.6380000000000007E-3</v>
      </c>
      <c r="EF66" s="3">
        <f t="shared" si="84"/>
        <v>9.5639999999999996E-3</v>
      </c>
      <c r="EG66" s="3">
        <f t="shared" si="85"/>
        <v>9.4900000000000002E-3</v>
      </c>
      <c r="EH66" s="3">
        <f t="shared" si="86"/>
        <v>9.4160000000000008E-3</v>
      </c>
      <c r="EI66" s="3">
        <f t="shared" si="87"/>
        <v>9.3419999999999996E-3</v>
      </c>
      <c r="EJ66" s="3">
        <f t="shared" si="88"/>
        <v>9.2680000000000002E-3</v>
      </c>
      <c r="EK66" s="3">
        <f t="shared" si="89"/>
        <v>9.193999999999999E-3</v>
      </c>
      <c r="EL66" s="3">
        <v>9.1199999999999996E-3</v>
      </c>
      <c r="EM66" s="3">
        <f t="shared" si="90"/>
        <v>9.0550000000000005E-3</v>
      </c>
      <c r="EN66" s="3">
        <f t="shared" si="91"/>
        <v>8.9899999999999997E-3</v>
      </c>
      <c r="EO66" s="3">
        <f t="shared" si="92"/>
        <v>8.9249999999999989E-3</v>
      </c>
      <c r="EP66" s="3">
        <f t="shared" si="93"/>
        <v>8.8599999999999998E-3</v>
      </c>
      <c r="EQ66" s="3">
        <f t="shared" si="94"/>
        <v>8.7950000000000007E-3</v>
      </c>
      <c r="ER66" s="3">
        <f t="shared" si="95"/>
        <v>8.7299999999999999E-3</v>
      </c>
      <c r="ES66" s="3">
        <f t="shared" si="96"/>
        <v>8.6649999999999991E-3</v>
      </c>
      <c r="ET66" s="3">
        <f t="shared" si="97"/>
        <v>8.6E-3</v>
      </c>
      <c r="EU66" s="3">
        <f t="shared" si="98"/>
        <v>8.5350000000000009E-3</v>
      </c>
      <c r="EV66" s="3">
        <v>8.4700000000000001E-3</v>
      </c>
      <c r="FF66" s="1"/>
      <c r="FP66" s="1"/>
      <c r="FZ66" s="1"/>
      <c r="GJ66" s="1"/>
    </row>
    <row r="67" spans="1:192" x14ac:dyDescent="0.25">
      <c r="A67">
        <v>64</v>
      </c>
      <c r="B67" s="3">
        <f>H67+(R67-H67)*-6/10</f>
        <v>3.7486000000000005E-2</v>
      </c>
      <c r="C67" s="3">
        <f>H67+(R67-H67)*-5/10</f>
        <v>3.7355000000000006E-2</v>
      </c>
      <c r="D67" s="3">
        <f>H67+(R67-H67)*-4/10</f>
        <v>3.7224000000000007E-2</v>
      </c>
      <c r="E67" s="3">
        <f>H67+(R67-H67)*-3/10</f>
        <v>3.7093000000000008E-2</v>
      </c>
      <c r="F67" s="3">
        <f>H67+(R67-H67)*-2/10</f>
        <v>3.6962000000000002E-2</v>
      </c>
      <c r="G67" s="3">
        <f>H67+(R67-H67)*-1/10</f>
        <v>3.6831000000000003E-2</v>
      </c>
      <c r="H67" s="3">
        <v>3.6700000000000003E-2</v>
      </c>
      <c r="I67" s="3">
        <f>H67+(R67-H67)*1/10</f>
        <v>3.6569000000000004E-2</v>
      </c>
      <c r="J67" s="3">
        <f>H67+(R67-H67)*2/10</f>
        <v>3.6438000000000005E-2</v>
      </c>
      <c r="K67" s="3">
        <f>H67+(R67-H67)*3/10</f>
        <v>3.6306999999999999E-2</v>
      </c>
      <c r="L67" s="3">
        <f>H67+(R67-H67)*4/10</f>
        <v>3.6176E-2</v>
      </c>
      <c r="M67" s="3">
        <f>H67+(R67-H67)*5/10</f>
        <v>3.6045000000000001E-2</v>
      </c>
      <c r="N67" s="3">
        <f>H67+(R67-H67)*6/10</f>
        <v>3.5914000000000001E-2</v>
      </c>
      <c r="O67" s="3">
        <f>H67+(R67-H67)*7/10</f>
        <v>3.5783000000000002E-2</v>
      </c>
      <c r="P67" s="3">
        <f>H67+(R67-H67)*8/10</f>
        <v>3.5651999999999996E-2</v>
      </c>
      <c r="Q67" s="3">
        <f>H67+(R67-H67)*9/10</f>
        <v>3.5520999999999997E-2</v>
      </c>
      <c r="R67" s="3">
        <v>3.5389999999999998E-2</v>
      </c>
      <c r="S67" s="3">
        <f>R67+(AB67-R67)*1/10</f>
        <v>3.5119999999999998E-2</v>
      </c>
      <c r="T67" s="3">
        <f>R67+(AB67-R67)*2/10</f>
        <v>3.4849999999999999E-2</v>
      </c>
      <c r="U67" s="3">
        <f>R67+(AB67-R67)*3/10</f>
        <v>3.458E-2</v>
      </c>
      <c r="V67" s="3">
        <f>R67+(AB67-R67)*4/10</f>
        <v>3.431E-2</v>
      </c>
      <c r="W67" s="3">
        <f>R67+(AB67-R67)*5/10</f>
        <v>3.4040000000000001E-2</v>
      </c>
      <c r="X67" s="3">
        <f>R67+(AB67-R67)*6/10</f>
        <v>3.3769999999999994E-2</v>
      </c>
      <c r="Y67" s="3">
        <f>R67+(AB67-R67)*7/10</f>
        <v>3.3499999999999995E-2</v>
      </c>
      <c r="Z67" s="3">
        <f>R67+(AB67-R67)*8/10</f>
        <v>3.3229999999999996E-2</v>
      </c>
      <c r="AA67" s="3">
        <f>R67+(AB67-R67)*9/10</f>
        <v>3.2959999999999996E-2</v>
      </c>
      <c r="AB67" s="3">
        <v>3.2689999999999997E-2</v>
      </c>
      <c r="AC67" s="3">
        <f>AB67+(AL67-AB67)*1/10</f>
        <v>3.2696999999999997E-2</v>
      </c>
      <c r="AD67" s="3">
        <f>AB67+(AL67-AB67)*2/10</f>
        <v>3.2703999999999997E-2</v>
      </c>
      <c r="AE67" s="3">
        <f>AB67+(AL67-AB67)*3/10</f>
        <v>3.2710999999999997E-2</v>
      </c>
      <c r="AF67" s="3">
        <f>AB67+(AL67-AB67)*4/10</f>
        <v>3.2717999999999997E-2</v>
      </c>
      <c r="AG67" s="3">
        <f>AB67+(AL67-AB67)*5/10</f>
        <v>3.2724999999999997E-2</v>
      </c>
      <c r="AH67" s="3">
        <f>AB67+(AL67-AB67)*6/10</f>
        <v>3.2731999999999997E-2</v>
      </c>
      <c r="AI67" s="3">
        <f>AB67+(AL67-AB67)*7/10</f>
        <v>3.2738999999999997E-2</v>
      </c>
      <c r="AJ67" s="3">
        <f>AB67+(AL67-AB67)*8/10</f>
        <v>3.2745999999999997E-2</v>
      </c>
      <c r="AK67" s="3">
        <f>AB67+(AL67-AB67)*9/10</f>
        <v>3.2752999999999997E-2</v>
      </c>
      <c r="AL67" s="3">
        <v>3.2759999999999997E-2</v>
      </c>
      <c r="AM67" s="3">
        <f>AL67+(AP67-AL67)*1/4</f>
        <v>3.2825E-2</v>
      </c>
      <c r="AN67" s="3">
        <f>AL67+(AP67-AL67)*2/4</f>
        <v>3.2890000000000003E-2</v>
      </c>
      <c r="AO67" s="3">
        <f>AL67+(AP67-AL67)*3/4</f>
        <v>3.2954999999999998E-2</v>
      </c>
      <c r="AP67" s="3">
        <v>3.3020000000000001E-2</v>
      </c>
      <c r="AQ67" s="3">
        <f t="shared" si="0"/>
        <v>3.2688000000000002E-2</v>
      </c>
      <c r="AR67" s="3">
        <f t="shared" si="1"/>
        <v>3.2356000000000003E-2</v>
      </c>
      <c r="AS67" s="3">
        <f t="shared" si="2"/>
        <v>3.2024000000000004E-2</v>
      </c>
      <c r="AT67" s="3">
        <f t="shared" si="3"/>
        <v>3.1691999999999998E-2</v>
      </c>
      <c r="AU67" s="3">
        <f t="shared" si="4"/>
        <v>3.1359999999999999E-2</v>
      </c>
      <c r="AV67" s="3">
        <f t="shared" si="5"/>
        <v>3.1028E-2</v>
      </c>
      <c r="AW67" s="3">
        <f t="shared" si="6"/>
        <v>3.0696000000000001E-2</v>
      </c>
      <c r="AX67" s="3">
        <f t="shared" si="7"/>
        <v>3.0364000000000002E-2</v>
      </c>
      <c r="AY67" s="3">
        <f t="shared" si="8"/>
        <v>3.0032E-2</v>
      </c>
      <c r="AZ67" s="3">
        <v>2.9700000000000001E-2</v>
      </c>
      <c r="BA67" s="3">
        <f t="shared" si="9"/>
        <v>2.9189E-2</v>
      </c>
      <c r="BB67" s="3">
        <f t="shared" si="10"/>
        <v>2.8678000000000002E-2</v>
      </c>
      <c r="BC67" s="3">
        <f t="shared" si="11"/>
        <v>2.8167000000000001E-2</v>
      </c>
      <c r="BD67" s="3">
        <f t="shared" si="12"/>
        <v>2.7656E-2</v>
      </c>
      <c r="BE67" s="3">
        <f t="shared" si="13"/>
        <v>2.7145000000000002E-2</v>
      </c>
      <c r="BF67" s="3">
        <f t="shared" si="14"/>
        <v>2.6634000000000001E-2</v>
      </c>
      <c r="BG67" s="3">
        <f t="shared" si="15"/>
        <v>2.6123E-2</v>
      </c>
      <c r="BH67" s="3">
        <f t="shared" si="16"/>
        <v>2.5612000000000003E-2</v>
      </c>
      <c r="BI67" s="3">
        <f t="shared" si="17"/>
        <v>2.5100999999999998E-2</v>
      </c>
      <c r="BJ67" s="3">
        <v>2.4590000000000001E-2</v>
      </c>
      <c r="BK67" s="3">
        <f t="shared" si="18"/>
        <v>2.4224000000000002E-2</v>
      </c>
      <c r="BL67" s="3">
        <f t="shared" si="19"/>
        <v>2.3858000000000001E-2</v>
      </c>
      <c r="BM67" s="3">
        <f t="shared" si="20"/>
        <v>2.3491999999999999E-2</v>
      </c>
      <c r="BN67" s="3">
        <f t="shared" si="21"/>
        <v>2.3126000000000001E-2</v>
      </c>
      <c r="BO67" s="3">
        <f t="shared" si="22"/>
        <v>2.2760000000000002E-2</v>
      </c>
      <c r="BP67" s="3">
        <f t="shared" si="23"/>
        <v>2.2394000000000001E-2</v>
      </c>
      <c r="BQ67" s="3">
        <f t="shared" si="24"/>
        <v>2.2027999999999999E-2</v>
      </c>
      <c r="BR67" s="3">
        <f t="shared" si="25"/>
        <v>2.1662000000000001E-2</v>
      </c>
      <c r="BS67" s="3">
        <f t="shared" si="26"/>
        <v>2.1296000000000002E-2</v>
      </c>
      <c r="BT67" s="3">
        <v>2.0930000000000001E-2</v>
      </c>
      <c r="BU67" s="3">
        <f t="shared" si="27"/>
        <v>2.0555E-2</v>
      </c>
      <c r="BV67" s="3">
        <f t="shared" si="28"/>
        <v>2.018E-2</v>
      </c>
      <c r="BW67" s="3">
        <f t="shared" si="29"/>
        <v>1.9805E-2</v>
      </c>
      <c r="BX67" s="3">
        <f t="shared" si="30"/>
        <v>1.9429999999999999E-2</v>
      </c>
      <c r="BY67" s="3">
        <f t="shared" si="31"/>
        <v>1.9055000000000002E-2</v>
      </c>
      <c r="BZ67" s="3">
        <f t="shared" si="32"/>
        <v>1.8680000000000002E-2</v>
      </c>
      <c r="CA67" s="3">
        <f t="shared" si="33"/>
        <v>1.8305000000000002E-2</v>
      </c>
      <c r="CB67" s="3">
        <f t="shared" si="34"/>
        <v>1.7930000000000001E-2</v>
      </c>
      <c r="CC67" s="3">
        <f t="shared" si="35"/>
        <v>1.7555000000000001E-2</v>
      </c>
      <c r="CD67" s="3">
        <v>1.7180000000000001E-2</v>
      </c>
      <c r="CE67" s="3">
        <f t="shared" si="36"/>
        <v>1.6989000000000001E-2</v>
      </c>
      <c r="CF67" s="3">
        <f t="shared" si="37"/>
        <v>1.6798E-2</v>
      </c>
      <c r="CG67" s="3">
        <f t="shared" si="38"/>
        <v>1.6607E-2</v>
      </c>
      <c r="CH67" s="3">
        <f t="shared" si="39"/>
        <v>1.6416E-2</v>
      </c>
      <c r="CI67" s="3">
        <f t="shared" si="40"/>
        <v>1.6225E-2</v>
      </c>
      <c r="CJ67" s="3">
        <f t="shared" si="41"/>
        <v>1.6034E-2</v>
      </c>
      <c r="CK67" s="3">
        <f t="shared" si="42"/>
        <v>1.5842999999999999E-2</v>
      </c>
      <c r="CL67" s="3">
        <f t="shared" si="43"/>
        <v>1.5651999999999999E-2</v>
      </c>
      <c r="CM67" s="3">
        <f t="shared" si="44"/>
        <v>1.5461000000000001E-2</v>
      </c>
      <c r="CN67" s="3">
        <v>1.5270000000000001E-2</v>
      </c>
      <c r="CO67" s="3">
        <f t="shared" si="45"/>
        <v>1.5136E-2</v>
      </c>
      <c r="CP67" s="3">
        <f t="shared" si="46"/>
        <v>1.5002E-2</v>
      </c>
      <c r="CQ67" s="3">
        <f t="shared" si="47"/>
        <v>1.4868000000000001E-2</v>
      </c>
      <c r="CR67" s="3">
        <f t="shared" si="48"/>
        <v>1.4734000000000001E-2</v>
      </c>
      <c r="CS67" s="3">
        <f t="shared" si="49"/>
        <v>1.46E-2</v>
      </c>
      <c r="CT67" s="3">
        <f t="shared" si="50"/>
        <v>1.4466E-2</v>
      </c>
      <c r="CU67" s="3">
        <f t="shared" si="51"/>
        <v>1.4331999999999999E-2</v>
      </c>
      <c r="CV67" s="3">
        <f t="shared" si="52"/>
        <v>1.4198000000000001E-2</v>
      </c>
      <c r="CW67" s="3">
        <f t="shared" si="53"/>
        <v>1.4064E-2</v>
      </c>
      <c r="CX67" s="3">
        <v>1.393E-2</v>
      </c>
      <c r="CY67" s="3">
        <f t="shared" si="54"/>
        <v>1.3816E-2</v>
      </c>
      <c r="CZ67" s="3">
        <f t="shared" si="55"/>
        <v>1.3701999999999999E-2</v>
      </c>
      <c r="DA67" s="3">
        <f t="shared" si="56"/>
        <v>1.3587999999999999E-2</v>
      </c>
      <c r="DB67" s="3">
        <f t="shared" si="57"/>
        <v>1.3474E-2</v>
      </c>
      <c r="DC67" s="3">
        <f t="shared" si="58"/>
        <v>1.336E-2</v>
      </c>
      <c r="DD67" s="3">
        <f t="shared" si="59"/>
        <v>1.3245999999999999E-2</v>
      </c>
      <c r="DE67" s="3">
        <f t="shared" si="60"/>
        <v>1.3132E-2</v>
      </c>
      <c r="DF67" s="3">
        <f t="shared" si="61"/>
        <v>1.3018E-2</v>
      </c>
      <c r="DG67" s="3">
        <f t="shared" si="62"/>
        <v>1.2903999999999999E-2</v>
      </c>
      <c r="DH67" s="3">
        <v>1.2789999999999999E-2</v>
      </c>
      <c r="DI67" s="3">
        <f t="shared" si="63"/>
        <v>1.269E-2</v>
      </c>
      <c r="DJ67" s="3">
        <f t="shared" si="64"/>
        <v>1.2589999999999999E-2</v>
      </c>
      <c r="DK67" s="3">
        <f t="shared" si="65"/>
        <v>1.2489999999999999E-2</v>
      </c>
      <c r="DL67" s="3">
        <f t="shared" si="66"/>
        <v>1.239E-2</v>
      </c>
      <c r="DM67" s="3">
        <f t="shared" si="67"/>
        <v>1.2289999999999999E-2</v>
      </c>
      <c r="DN67" s="3">
        <f t="shared" si="68"/>
        <v>1.2189999999999999E-2</v>
      </c>
      <c r="DO67" s="3">
        <f t="shared" si="69"/>
        <v>1.209E-2</v>
      </c>
      <c r="DP67" s="3">
        <f t="shared" si="70"/>
        <v>1.1990000000000001E-2</v>
      </c>
      <c r="DQ67" s="3">
        <f t="shared" si="71"/>
        <v>1.189E-2</v>
      </c>
      <c r="DR67" s="3">
        <v>1.179E-2</v>
      </c>
      <c r="DS67" s="3">
        <f t="shared" si="72"/>
        <v>1.1703E-2</v>
      </c>
      <c r="DT67" s="3">
        <f t="shared" si="73"/>
        <v>1.1616E-2</v>
      </c>
      <c r="DU67" s="3">
        <f t="shared" si="74"/>
        <v>1.1528999999999999E-2</v>
      </c>
      <c r="DV67" s="3">
        <f t="shared" si="75"/>
        <v>1.1441999999999999E-2</v>
      </c>
      <c r="DW67" s="3">
        <f t="shared" si="76"/>
        <v>1.1355000000000001E-2</v>
      </c>
      <c r="DX67" s="3">
        <f t="shared" si="77"/>
        <v>1.1268E-2</v>
      </c>
      <c r="DY67" s="3">
        <f t="shared" si="78"/>
        <v>1.1181E-2</v>
      </c>
      <c r="DZ67" s="3">
        <f t="shared" si="79"/>
        <v>1.1094E-2</v>
      </c>
      <c r="EA67" s="3">
        <f t="shared" si="80"/>
        <v>1.1006999999999999E-2</v>
      </c>
      <c r="EB67" s="3">
        <v>1.0919999999999999E-2</v>
      </c>
      <c r="EC67" s="3">
        <f t="shared" si="81"/>
        <v>1.0841999999999999E-2</v>
      </c>
      <c r="ED67" s="3">
        <f t="shared" si="82"/>
        <v>1.0763999999999999E-2</v>
      </c>
      <c r="EE67" s="3">
        <f t="shared" si="83"/>
        <v>1.0685999999999999E-2</v>
      </c>
      <c r="EF67" s="3">
        <f t="shared" si="84"/>
        <v>1.0607999999999999E-2</v>
      </c>
      <c r="EG67" s="3">
        <f t="shared" si="85"/>
        <v>1.0529999999999999E-2</v>
      </c>
      <c r="EH67" s="3">
        <f t="shared" si="86"/>
        <v>1.0451999999999999E-2</v>
      </c>
      <c r="EI67" s="3">
        <f t="shared" si="87"/>
        <v>1.0374E-2</v>
      </c>
      <c r="EJ67" s="3">
        <f t="shared" si="88"/>
        <v>1.0296E-2</v>
      </c>
      <c r="EK67" s="3">
        <f t="shared" si="89"/>
        <v>1.0218E-2</v>
      </c>
      <c r="EL67" s="3">
        <v>1.014E-2</v>
      </c>
      <c r="EM67" s="3">
        <f t="shared" si="90"/>
        <v>1.0069999999999999E-2</v>
      </c>
      <c r="EN67" s="3">
        <f t="shared" si="91"/>
        <v>0.01</v>
      </c>
      <c r="EO67" s="3">
        <f t="shared" si="92"/>
        <v>9.9299999999999996E-3</v>
      </c>
      <c r="EP67" s="3">
        <f t="shared" si="93"/>
        <v>9.8600000000000007E-3</v>
      </c>
      <c r="EQ67" s="3">
        <f t="shared" si="94"/>
        <v>9.7900000000000001E-3</v>
      </c>
      <c r="ER67" s="3">
        <f t="shared" si="95"/>
        <v>9.7199999999999995E-3</v>
      </c>
      <c r="ES67" s="3">
        <f t="shared" si="96"/>
        <v>9.6500000000000006E-3</v>
      </c>
      <c r="ET67" s="3">
        <f t="shared" si="97"/>
        <v>9.58E-3</v>
      </c>
      <c r="EU67" s="3">
        <f t="shared" si="98"/>
        <v>9.5100000000000011E-3</v>
      </c>
      <c r="EV67" s="3">
        <v>9.4400000000000005E-3</v>
      </c>
      <c r="FF67" s="1"/>
      <c r="FP67" s="1"/>
      <c r="FZ67" s="1"/>
      <c r="GJ67" s="1"/>
    </row>
    <row r="68" spans="1:192" x14ac:dyDescent="0.25">
      <c r="A68">
        <v>65</v>
      </c>
      <c r="B68" s="3">
        <f>G68+(Q68-G68)*-5/10</f>
        <v>4.0114999999999998E-2</v>
      </c>
      <c r="C68" s="3">
        <f>G68+(Q68-G68)*-4/10</f>
        <v>3.9981999999999997E-2</v>
      </c>
      <c r="D68" s="3">
        <f>G68+(Q68-G68)*-3/10</f>
        <v>3.9848999999999996E-2</v>
      </c>
      <c r="E68" s="3">
        <f>G68+(Q68-G68)*-2/10</f>
        <v>3.9716000000000001E-2</v>
      </c>
      <c r="F68" s="3">
        <f>G68+(Q68-G68)*-1/10</f>
        <v>3.9583E-2</v>
      </c>
      <c r="G68" s="3">
        <v>3.9449999999999999E-2</v>
      </c>
      <c r="H68" s="3">
        <f>G68+(Q68-G68)*1/10</f>
        <v>3.9316999999999998E-2</v>
      </c>
      <c r="I68" s="3">
        <f>G68+(Q68-G68)*2/10</f>
        <v>3.9183999999999997E-2</v>
      </c>
      <c r="J68" s="3">
        <f>G68+(Q68-G68)*3/10</f>
        <v>3.9051000000000002E-2</v>
      </c>
      <c r="K68" s="3">
        <f>G68+(Q68-G68)*4/10</f>
        <v>3.8918000000000001E-2</v>
      </c>
      <c r="L68" s="3">
        <f>G68+(Q68-G68)*5/10</f>
        <v>3.8785E-2</v>
      </c>
      <c r="M68" s="3">
        <f>G68+(Q68-G68)*6/10</f>
        <v>3.8651999999999999E-2</v>
      </c>
      <c r="N68" s="3">
        <f>G68+(Q68-G68)*7/10</f>
        <v>3.8518999999999998E-2</v>
      </c>
      <c r="O68" s="3">
        <f>G68+(Q68-G68)*8/10</f>
        <v>3.8386000000000003E-2</v>
      </c>
      <c r="P68" s="3">
        <f>G68+(Q68-G68)*9/10</f>
        <v>3.8253000000000002E-2</v>
      </c>
      <c r="Q68" s="3">
        <v>3.8120000000000001E-2</v>
      </c>
      <c r="R68" s="3">
        <f>Q68+(AA68-Q68)*1/10</f>
        <v>3.7795000000000002E-2</v>
      </c>
      <c r="S68" s="3">
        <f>Q68+(AA68-Q68)*2/10</f>
        <v>3.7470000000000003E-2</v>
      </c>
      <c r="T68" s="3">
        <f>Q68+(AA68-Q68)*3/10</f>
        <v>3.7144999999999997E-2</v>
      </c>
      <c r="U68" s="3">
        <f>Q68+(AA68-Q68)*4/10</f>
        <v>3.6819999999999999E-2</v>
      </c>
      <c r="V68" s="3">
        <f>Q68+(AA68-Q68)*5/10</f>
        <v>3.6495E-2</v>
      </c>
      <c r="W68" s="3">
        <f>Q68+(AA68-Q68)*6/10</f>
        <v>3.6170000000000001E-2</v>
      </c>
      <c r="X68" s="3">
        <f>Q68+(AA68-Q68)*7/10</f>
        <v>3.5845000000000002E-2</v>
      </c>
      <c r="Y68" s="3">
        <f>Q68+(AA68-Q68)*8/10</f>
        <v>3.5519999999999996E-2</v>
      </c>
      <c r="Z68" s="3">
        <f>Q68+(AA68-Q68)*9/10</f>
        <v>3.5194999999999997E-2</v>
      </c>
      <c r="AA68" s="3">
        <v>3.4869999999999998E-2</v>
      </c>
      <c r="AB68" s="3">
        <f>AA68+(AK68-AA68)*1/10</f>
        <v>3.4897999999999998E-2</v>
      </c>
      <c r="AC68" s="3">
        <f>AA68+(AK68-AA68)*2/10</f>
        <v>3.4925999999999999E-2</v>
      </c>
      <c r="AD68" s="3">
        <f>AA68+(AK68-AA68)*3/10</f>
        <v>3.4953999999999999E-2</v>
      </c>
      <c r="AE68" s="3">
        <f>AA68+(AK68-AA68)*4/10</f>
        <v>3.4981999999999999E-2</v>
      </c>
      <c r="AF68" s="3">
        <f>AA68+(AK68-AA68)*5/10</f>
        <v>3.5009999999999999E-2</v>
      </c>
      <c r="AG68" s="3">
        <f>AA68+(AK68-AA68)*6/10</f>
        <v>3.5038E-2</v>
      </c>
      <c r="AH68" s="3">
        <f>AA68+(AK68-AA68)*7/10</f>
        <v>3.5066E-2</v>
      </c>
      <c r="AI68" s="3">
        <f>AA68+(AK68-AA68)*8/10</f>
        <v>3.5094E-2</v>
      </c>
      <c r="AJ68" s="3">
        <f>AA68+(AK68-AA68)*9/10</f>
        <v>3.5122E-2</v>
      </c>
      <c r="AK68" s="3">
        <v>3.5150000000000001E-2</v>
      </c>
      <c r="AL68" s="3">
        <f>AK68+(AP68-AK68)*1/5</f>
        <v>3.5228000000000002E-2</v>
      </c>
      <c r="AM68" s="3">
        <f>AK68+(AP68-AK68)*2/5</f>
        <v>3.5306000000000004E-2</v>
      </c>
      <c r="AN68" s="3">
        <f>AK68+(AP68-AK68)*3/5</f>
        <v>3.5383999999999999E-2</v>
      </c>
      <c r="AO68" s="3">
        <f>AK68+(AP68-AK68)*4/5</f>
        <v>3.5462E-2</v>
      </c>
      <c r="AP68" s="3">
        <v>3.5540000000000002E-2</v>
      </c>
      <c r="AQ68" s="3">
        <f t="shared" ref="AQ68:AQ122" si="99">AP68+(AZ68-AP68)*1/10</f>
        <v>3.5108E-2</v>
      </c>
      <c r="AR68" s="3">
        <f t="shared" ref="AR68:AR122" si="100">AP68+(AZ68-AP68)*2/10</f>
        <v>3.4675999999999998E-2</v>
      </c>
      <c r="AS68" s="3">
        <f t="shared" ref="AS68:AS122" si="101">AP68+(AZ68-AP68)*3/10</f>
        <v>3.4244000000000004E-2</v>
      </c>
      <c r="AT68" s="3">
        <f t="shared" ref="AT68:AT122" si="102">AP68+(AZ68-AP68)*4/10</f>
        <v>3.3812000000000002E-2</v>
      </c>
      <c r="AU68" s="3">
        <f t="shared" ref="AU68:AU122" si="103">AP68+(AZ68-AP68)*5/10</f>
        <v>3.338E-2</v>
      </c>
      <c r="AV68" s="3">
        <f t="shared" ref="AV68:AV122" si="104">AP68+(AZ68-AP68)*6/10</f>
        <v>3.2948000000000005E-2</v>
      </c>
      <c r="AW68" s="3">
        <f t="shared" ref="AW68:AW122" si="105">AP68+(AZ68-AP68)*7/10</f>
        <v>3.2516000000000003E-2</v>
      </c>
      <c r="AX68" s="3">
        <f t="shared" ref="AX68:AX122" si="106">AP68+(AZ68-AP68)*8/10</f>
        <v>3.2084000000000001E-2</v>
      </c>
      <c r="AY68" s="3">
        <f t="shared" ref="AY68:AY122" si="107">AP68+(AZ68-AP68)*9/10</f>
        <v>3.1652E-2</v>
      </c>
      <c r="AZ68" s="3">
        <v>3.1220000000000001E-2</v>
      </c>
      <c r="BA68" s="3">
        <f t="shared" ref="BA68:BA122" si="108">AZ68+(BJ68-AZ68)*1/10</f>
        <v>3.0754E-2</v>
      </c>
      <c r="BB68" s="3">
        <f t="shared" ref="BB68:BB122" si="109">AZ68+(BJ68-AZ68)*2/10</f>
        <v>3.0288000000000002E-2</v>
      </c>
      <c r="BC68" s="3">
        <f t="shared" ref="BC68:BC122" si="110">AZ68+(BJ68-AZ68)*3/10</f>
        <v>2.9822000000000001E-2</v>
      </c>
      <c r="BD68" s="3">
        <f t="shared" ref="BD68:BD122" si="111">AZ68+(BJ68-AZ68)*4/10</f>
        <v>2.9356E-2</v>
      </c>
      <c r="BE68" s="3">
        <f t="shared" ref="BE68:BE122" si="112">AZ68+(BJ68-AZ68)*5/10</f>
        <v>2.8889999999999999E-2</v>
      </c>
      <c r="BF68" s="3">
        <f t="shared" ref="BF68:BF122" si="113">AZ68+(BJ68-AZ68)*6/10</f>
        <v>2.8424000000000001E-2</v>
      </c>
      <c r="BG68" s="3">
        <f t="shared" ref="BG68:BG122" si="114">AZ68+(BJ68-AZ68)*7/10</f>
        <v>2.7958E-2</v>
      </c>
      <c r="BH68" s="3">
        <f t="shared" ref="BH68:BH122" si="115">AZ68+(BJ68-AZ68)*8/10</f>
        <v>2.7491999999999999E-2</v>
      </c>
      <c r="BI68" s="3">
        <f t="shared" ref="BI68:BI122" si="116">AZ68+(BJ68-AZ68)*9/10</f>
        <v>2.7026000000000001E-2</v>
      </c>
      <c r="BJ68" s="3">
        <v>2.656E-2</v>
      </c>
      <c r="BK68" s="3">
        <f t="shared" ref="BK68:BK122" si="117">BJ68+(BT68-BJ68)*1/10</f>
        <v>2.6143E-2</v>
      </c>
      <c r="BL68" s="3">
        <f t="shared" ref="BL68:BL122" si="118">BJ68+(BT68-BJ68)*2/10</f>
        <v>2.5725999999999999E-2</v>
      </c>
      <c r="BM68" s="3">
        <f t="shared" ref="BM68:BM122" si="119">BJ68+(BT68-BJ68)*3/10</f>
        <v>2.5309000000000002E-2</v>
      </c>
      <c r="BN68" s="3">
        <f t="shared" ref="BN68:BN122" si="120">BJ68+(BT68-BJ68)*4/10</f>
        <v>2.4892000000000001E-2</v>
      </c>
      <c r="BO68" s="3">
        <f t="shared" ref="BO68:BO122" si="121">BJ68+(BT68-BJ68)*5/10</f>
        <v>2.4475E-2</v>
      </c>
      <c r="BP68" s="3">
        <f t="shared" ref="BP68:BP122" si="122">BJ68+(BT68-BJ68)*6/10</f>
        <v>2.4058E-2</v>
      </c>
      <c r="BQ68" s="3">
        <f t="shared" ref="BQ68:BQ122" si="123">BJ68+(BT68-BJ68)*7/10</f>
        <v>2.3640999999999999E-2</v>
      </c>
      <c r="BR68" s="3">
        <f t="shared" ref="BR68:BR122" si="124">BJ68+(BT68-BJ68)*8/10</f>
        <v>2.3224000000000002E-2</v>
      </c>
      <c r="BS68" s="3">
        <f t="shared" ref="BS68:BS122" si="125">BJ68+(BT68-BJ68)*9/10</f>
        <v>2.2807000000000001E-2</v>
      </c>
      <c r="BT68" s="3">
        <v>2.239E-2</v>
      </c>
      <c r="BU68" s="3">
        <f t="shared" ref="BU68:BU122" si="126">BT68+(CD68-BT68)*1/10</f>
        <v>2.2013000000000001E-2</v>
      </c>
      <c r="BV68" s="3">
        <f t="shared" ref="BV68:BV122" si="127">BT68+(CD68-BT68)*2/10</f>
        <v>2.1635999999999999E-2</v>
      </c>
      <c r="BW68" s="3">
        <f t="shared" ref="BW68:BW122" si="128">BT68+(CD68-BT68)*3/10</f>
        <v>2.1259E-2</v>
      </c>
      <c r="BX68" s="3">
        <f t="shared" ref="BX68:BX122" si="129">BT68+(CD68-BT68)*4/10</f>
        <v>2.0882000000000001E-2</v>
      </c>
      <c r="BY68" s="3">
        <f t="shared" ref="BY68:BY122" si="130">BT68+(CD68-BT68)*5/10</f>
        <v>2.0505000000000002E-2</v>
      </c>
      <c r="BZ68" s="3">
        <f t="shared" ref="BZ68:BZ122" si="131">BT68+(CD68-BT68)*6/10</f>
        <v>2.0128E-2</v>
      </c>
      <c r="CA68" s="3">
        <f t="shared" ref="CA68:CA122" si="132">BT68+(CD68-BT68)*7/10</f>
        <v>1.9751000000000001E-2</v>
      </c>
      <c r="CB68" s="3">
        <f t="shared" ref="CB68:CB122" si="133">BT68+(CD68-BT68)*8/10</f>
        <v>1.9374000000000002E-2</v>
      </c>
      <c r="CC68" s="3">
        <f t="shared" ref="CC68:CC122" si="134">BT68+(CD68-BT68)*9/10</f>
        <v>1.8997E-2</v>
      </c>
      <c r="CD68" s="3">
        <v>1.8620000000000001E-2</v>
      </c>
      <c r="CE68" s="3">
        <f t="shared" ref="CE68:CE122" si="135">CD68+(CN68-CD68)*1/10</f>
        <v>1.8427000000000002E-2</v>
      </c>
      <c r="CF68" s="3">
        <f t="shared" ref="CF68:CF122" si="136">CD68+(CN68-CD68)*2/10</f>
        <v>1.8234E-2</v>
      </c>
      <c r="CG68" s="3">
        <f t="shared" ref="CG68:CG122" si="137">CD68+(CN68-CD68)*3/10</f>
        <v>1.8041000000000001E-2</v>
      </c>
      <c r="CH68" s="3">
        <f t="shared" ref="CH68:CH122" si="138">CD68+(CN68-CD68)*4/10</f>
        <v>1.7847999999999999E-2</v>
      </c>
      <c r="CI68" s="3">
        <f t="shared" ref="CI68:CI122" si="139">CD68+(CN68-CD68)*5/10</f>
        <v>1.7655000000000001E-2</v>
      </c>
      <c r="CJ68" s="3">
        <f t="shared" ref="CJ68:CJ122" si="140">CD68+(CN68-CD68)*6/10</f>
        <v>1.7462000000000002E-2</v>
      </c>
      <c r="CK68" s="3">
        <f t="shared" ref="CK68:CK122" si="141">CD68+(CN68-CD68)*7/10</f>
        <v>1.7269E-2</v>
      </c>
      <c r="CL68" s="3">
        <f t="shared" ref="CL68:CL122" si="142">CD68+(CN68-CD68)*8/10</f>
        <v>1.7076000000000001E-2</v>
      </c>
      <c r="CM68" s="3">
        <f t="shared" ref="CM68:CM122" si="143">CD68+(CN68-CD68)*9/10</f>
        <v>1.6882999999999999E-2</v>
      </c>
      <c r="CN68" s="3">
        <v>1.669E-2</v>
      </c>
      <c r="CO68" s="3">
        <f t="shared" ref="CO68:CO122" si="144">CN68+(CX68-CN68)*1/10</f>
        <v>1.6549999999999999E-2</v>
      </c>
      <c r="CP68" s="3">
        <f t="shared" ref="CP68:CP122" si="145">CN68+(CX68-CN68)*2/10</f>
        <v>1.6410000000000001E-2</v>
      </c>
      <c r="CQ68" s="3">
        <f t="shared" ref="CQ68:CQ122" si="146">CN68+(CX68-CN68)*3/10</f>
        <v>1.627E-2</v>
      </c>
      <c r="CR68" s="3">
        <f t="shared" ref="CR68:CR122" si="147">CN68+(CX68-CN68)*4/10</f>
        <v>1.6129999999999999E-2</v>
      </c>
      <c r="CS68" s="3">
        <f t="shared" ref="CS68:CS122" si="148">CN68+(CX68-CN68)*5/10</f>
        <v>1.5990000000000001E-2</v>
      </c>
      <c r="CT68" s="3">
        <f t="shared" ref="CT68:CT122" si="149">CN68+(CX68-CN68)*6/10</f>
        <v>1.585E-2</v>
      </c>
      <c r="CU68" s="3">
        <f t="shared" ref="CU68:CU122" si="150">CN68+(CX68-CN68)*7/10</f>
        <v>1.5709999999999998E-2</v>
      </c>
      <c r="CV68" s="3">
        <f t="shared" ref="CV68:CV122" si="151">CN68+(CX68-CN68)*8/10</f>
        <v>1.5570000000000001E-2</v>
      </c>
      <c r="CW68" s="3">
        <f t="shared" ref="CW68:CW122" si="152">CN68+(CX68-CN68)*9/10</f>
        <v>1.5429999999999999E-2</v>
      </c>
      <c r="CX68" s="3">
        <v>1.529E-2</v>
      </c>
      <c r="CY68" s="3">
        <f t="shared" ref="CY68:CY122" si="153">CX68+(DH68-CX68)*1/10</f>
        <v>1.5169999999999999E-2</v>
      </c>
      <c r="CZ68" s="3">
        <f t="shared" ref="CZ68:CZ122" si="154">CX68+(DH68-CX68)*2/10</f>
        <v>1.5049999999999999E-2</v>
      </c>
      <c r="DA68" s="3">
        <f t="shared" ref="DA68:DA122" si="155">CX68+(DH68-CX68)*3/10</f>
        <v>1.4930000000000001E-2</v>
      </c>
      <c r="DB68" s="3">
        <f t="shared" ref="DB68:DB122" si="156">CX68+(DH68-CX68)*4/10</f>
        <v>1.481E-2</v>
      </c>
      <c r="DC68" s="3">
        <f t="shared" ref="DC68:DC122" si="157">CX68+(DH68-CX68)*5/10</f>
        <v>1.469E-2</v>
      </c>
      <c r="DD68" s="3">
        <f t="shared" ref="DD68:DD122" si="158">CX68+(DH68-CX68)*6/10</f>
        <v>1.457E-2</v>
      </c>
      <c r="DE68" s="3">
        <f t="shared" ref="DE68:DE122" si="159">CX68+(DH68-CX68)*7/10</f>
        <v>1.4449999999999999E-2</v>
      </c>
      <c r="DF68" s="3">
        <f t="shared" ref="DF68:DF122" si="160">CX68+(DH68-CX68)*8/10</f>
        <v>1.4330000000000001E-2</v>
      </c>
      <c r="DG68" s="3">
        <f t="shared" ref="DG68:DG122" si="161">CX68+(DH68-CX68)*9/10</f>
        <v>1.421E-2</v>
      </c>
      <c r="DH68" s="3">
        <v>1.409E-2</v>
      </c>
      <c r="DI68" s="3">
        <f t="shared" ref="DI68:DI122" si="162">DH68+(DR68-DH68)*1/10</f>
        <v>1.3984E-2</v>
      </c>
      <c r="DJ68" s="3">
        <f t="shared" ref="DJ68:DJ122" si="163">DH68+(DR68-DH68)*2/10</f>
        <v>1.3878E-2</v>
      </c>
      <c r="DK68" s="3">
        <f t="shared" ref="DK68:DK122" si="164">DH68+(DR68-DH68)*3/10</f>
        <v>1.3772E-2</v>
      </c>
      <c r="DL68" s="3">
        <f t="shared" ref="DL68:DL122" si="165">DH68+(DR68-DH68)*4/10</f>
        <v>1.3665999999999999E-2</v>
      </c>
      <c r="DM68" s="3">
        <f t="shared" ref="DM68:DM122" si="166">DH68+(DR68-DH68)*5/10</f>
        <v>1.3559999999999999E-2</v>
      </c>
      <c r="DN68" s="3">
        <f t="shared" ref="DN68:DN122" si="167">DH68+(DR68-DH68)*6/10</f>
        <v>1.3454000000000001E-2</v>
      </c>
      <c r="DO68" s="3">
        <f t="shared" ref="DO68:DO122" si="168">DH68+(DR68-DH68)*7/10</f>
        <v>1.3348E-2</v>
      </c>
      <c r="DP68" s="3">
        <f t="shared" ref="DP68:DP122" si="169">DH68+(DR68-DH68)*8/10</f>
        <v>1.3242E-2</v>
      </c>
      <c r="DQ68" s="3">
        <f t="shared" ref="DQ68:DQ122" si="170">DH68+(DR68-DH68)*9/10</f>
        <v>1.3136E-2</v>
      </c>
      <c r="DR68" s="3">
        <v>1.303E-2</v>
      </c>
      <c r="DS68" s="3">
        <f t="shared" ref="DS68:DS122" si="171">DR68+(EB68-DR68)*1/10</f>
        <v>1.2936E-2</v>
      </c>
      <c r="DT68" s="3">
        <f t="shared" ref="DT68:DT122" si="172">DR68+(EB68-DR68)*2/10</f>
        <v>1.2841999999999999E-2</v>
      </c>
      <c r="DU68" s="3">
        <f t="shared" ref="DU68:DU122" si="173">DR68+(EB68-DR68)*3/10</f>
        <v>1.2748000000000001E-2</v>
      </c>
      <c r="DV68" s="3">
        <f t="shared" ref="DV68:DV122" si="174">DR68+(EB68-DR68)*4/10</f>
        <v>1.2654E-2</v>
      </c>
      <c r="DW68" s="3">
        <f t="shared" ref="DW68:DW122" si="175">DR68+(EB68-DR68)*5/10</f>
        <v>1.256E-2</v>
      </c>
      <c r="DX68" s="3">
        <f t="shared" ref="DX68:DX122" si="176">DR68+(EB68-DR68)*6/10</f>
        <v>1.2466E-2</v>
      </c>
      <c r="DY68" s="3">
        <f t="shared" ref="DY68:DY122" si="177">DR68+(EB68-DR68)*7/10</f>
        <v>1.2371999999999999E-2</v>
      </c>
      <c r="DZ68" s="3">
        <f t="shared" ref="DZ68:DZ122" si="178">DR68+(EB68-DR68)*8/10</f>
        <v>1.2278000000000001E-2</v>
      </c>
      <c r="EA68" s="3">
        <f t="shared" ref="EA68:EA122" si="179">DR68+(EB68-DR68)*9/10</f>
        <v>1.2184E-2</v>
      </c>
      <c r="EB68" s="3">
        <v>1.209E-2</v>
      </c>
      <c r="EC68" s="3">
        <f t="shared" ref="EC68:EC122" si="180">EB68+(EL68-EB68)*1/10</f>
        <v>1.2007E-2</v>
      </c>
      <c r="ED68" s="3">
        <f t="shared" ref="ED68:ED122" si="181">EB68+(EL68-EB68)*2/10</f>
        <v>1.1924000000000001E-2</v>
      </c>
      <c r="EE68" s="3">
        <f t="shared" ref="EE68:EE122" si="182">EB68+(EL68-EB68)*3/10</f>
        <v>1.1840999999999999E-2</v>
      </c>
      <c r="EF68" s="3">
        <f t="shared" ref="EF68:EF122" si="183">EB68+(EL68-EB68)*4/10</f>
        <v>1.1757999999999999E-2</v>
      </c>
      <c r="EG68" s="3">
        <f t="shared" ref="EG68:EG122" si="184">EB68+(EL68-EB68)*5/10</f>
        <v>1.1675E-2</v>
      </c>
      <c r="EH68" s="3">
        <f t="shared" ref="EH68:EH122" si="185">EB68+(EL68-EB68)*6/10</f>
        <v>1.1592E-2</v>
      </c>
      <c r="EI68" s="3">
        <f t="shared" ref="EI68:EI122" si="186">EB68+(EL68-EB68)*7/10</f>
        <v>1.1509E-2</v>
      </c>
      <c r="EJ68" s="3">
        <f t="shared" ref="EJ68:EJ122" si="187">EB68+(EL68-EB68)*8/10</f>
        <v>1.1425999999999999E-2</v>
      </c>
      <c r="EK68" s="3">
        <f t="shared" ref="EK68:EK122" si="188">EB68+(EL68-EB68)*9/10</f>
        <v>1.1342999999999999E-2</v>
      </c>
      <c r="EL68" s="3">
        <v>1.1259999999999999E-2</v>
      </c>
      <c r="EM68" s="3">
        <f t="shared" ref="EM68:EM122" si="189">EL68+(EV68-EL68)*1/10</f>
        <v>1.1186999999999999E-2</v>
      </c>
      <c r="EN68" s="3">
        <f t="shared" ref="EN68:EN122" si="190">EL68+(EV68-EL68)*2/10</f>
        <v>1.1113999999999999E-2</v>
      </c>
      <c r="EO68" s="3">
        <f t="shared" ref="EO68:EO122" si="191">EL68+(EV68-EL68)*3/10</f>
        <v>1.1040999999999999E-2</v>
      </c>
      <c r="EP68" s="3">
        <f t="shared" ref="EP68:EP122" si="192">EL68+(EV68-EL68)*4/10</f>
        <v>1.0967999999999999E-2</v>
      </c>
      <c r="EQ68" s="3">
        <f t="shared" ref="EQ68:EQ122" si="193">EL68+(EV68-EL68)*5/10</f>
        <v>1.0894999999999998E-2</v>
      </c>
      <c r="ER68" s="3">
        <f t="shared" ref="ER68:ER122" si="194">EL68+(EV68-EL68)*6/10</f>
        <v>1.0822E-2</v>
      </c>
      <c r="ES68" s="3">
        <f t="shared" ref="ES68:ES122" si="195">EL68+(EV68-EL68)*7/10</f>
        <v>1.0749E-2</v>
      </c>
      <c r="ET68" s="3">
        <f t="shared" ref="ET68:ET122" si="196">EL68+(EV68-EL68)*8/10</f>
        <v>1.0676E-2</v>
      </c>
      <c r="EU68" s="3">
        <f t="shared" ref="EU68:EU122" si="197">EL68+(EV68-EL68)*9/10</f>
        <v>1.0603E-2</v>
      </c>
      <c r="EV68" s="3">
        <v>1.0529999999999999E-2</v>
      </c>
      <c r="FF68" s="1"/>
      <c r="FP68" s="1"/>
      <c r="FZ68" s="1"/>
      <c r="GJ68" s="1"/>
    </row>
    <row r="69" spans="1:192" x14ac:dyDescent="0.25">
      <c r="A69">
        <v>66</v>
      </c>
      <c r="B69" s="3">
        <f>F69+(P69-F69)*-4/10</f>
        <v>4.3048000000000003E-2</v>
      </c>
      <c r="C69" s="3">
        <f>F69+(P69-F69)*-3/10</f>
        <v>4.2911000000000005E-2</v>
      </c>
      <c r="D69" s="3">
        <f>F69+(P69-F69)*-2/10</f>
        <v>4.2774000000000006E-2</v>
      </c>
      <c r="E69" s="3">
        <f>F69+(P69-F69)*-1/10</f>
        <v>4.2637000000000001E-2</v>
      </c>
      <c r="F69" s="3">
        <v>4.2500000000000003E-2</v>
      </c>
      <c r="G69" s="3">
        <f>F69+(P69-F69)*1/10</f>
        <v>4.2363000000000005E-2</v>
      </c>
      <c r="H69" s="3">
        <f>F69+(P69-F69)*2/10</f>
        <v>4.2226E-2</v>
      </c>
      <c r="I69" s="3">
        <f>F69+(P69-F69)*3/10</f>
        <v>4.2089000000000001E-2</v>
      </c>
      <c r="J69" s="3">
        <f>F69+(P69-F69)*4/10</f>
        <v>4.1952000000000003E-2</v>
      </c>
      <c r="K69" s="3">
        <f>F69+(P69-F69)*5/10</f>
        <v>4.1815000000000005E-2</v>
      </c>
      <c r="L69" s="3">
        <f>F69+(P69-F69)*6/10</f>
        <v>4.1678E-2</v>
      </c>
      <c r="M69" s="3">
        <f>F69+(P69-F69)*7/10</f>
        <v>4.1541000000000002E-2</v>
      </c>
      <c r="N69" s="3">
        <f>F69+(P69-F69)*8/10</f>
        <v>4.1404000000000003E-2</v>
      </c>
      <c r="O69" s="3">
        <f>F69+(P69-F69)*9/10</f>
        <v>4.1266999999999998E-2</v>
      </c>
      <c r="P69" s="3">
        <v>4.113E-2</v>
      </c>
      <c r="Q69" s="3">
        <f>P69+(Z69-P69)*1/10</f>
        <v>4.0749E-2</v>
      </c>
      <c r="R69" s="3">
        <f>P69+(Z69-P69)*2/10</f>
        <v>4.0368000000000001E-2</v>
      </c>
      <c r="S69" s="3">
        <f>P69+(Z69-P69)*3/10</f>
        <v>3.9987000000000002E-2</v>
      </c>
      <c r="T69" s="3">
        <f>P69+(Z69-P69)*4/10</f>
        <v>3.9606000000000002E-2</v>
      </c>
      <c r="U69" s="3">
        <f>P69+(Z69-P69)*5/10</f>
        <v>3.9224999999999996E-2</v>
      </c>
      <c r="V69" s="3">
        <f>P69+(Z69-P69)*6/10</f>
        <v>3.8843999999999997E-2</v>
      </c>
      <c r="W69" s="3">
        <f>P69+(Z69-P69)*7/10</f>
        <v>3.8462999999999997E-2</v>
      </c>
      <c r="X69" s="3">
        <f>P69+(Z69-P69)*8/10</f>
        <v>3.8081999999999998E-2</v>
      </c>
      <c r="Y69" s="3">
        <f>P69+(Z69-P69)*9/10</f>
        <v>3.7700999999999998E-2</v>
      </c>
      <c r="Z69" s="3">
        <v>3.7319999999999999E-2</v>
      </c>
      <c r="AA69" s="3">
        <f>Z69+(AJ69-Z69)*1/10</f>
        <v>3.7364000000000001E-2</v>
      </c>
      <c r="AB69" s="3">
        <f>Z69+(AJ69-Z69)*2/10</f>
        <v>3.7407999999999997E-2</v>
      </c>
      <c r="AC69" s="3">
        <f>Z69+(AJ69-Z69)*3/10</f>
        <v>3.7451999999999999E-2</v>
      </c>
      <c r="AD69" s="3">
        <f>Z69+(AJ69-Z69)*4/10</f>
        <v>3.7496000000000002E-2</v>
      </c>
      <c r="AE69" s="3">
        <f>Z69+(AJ69-Z69)*5/10</f>
        <v>3.7540000000000004E-2</v>
      </c>
      <c r="AF69" s="3">
        <f>Z69+(AJ69-Z69)*6/10</f>
        <v>3.7583999999999999E-2</v>
      </c>
      <c r="AG69" s="3">
        <f>Z69+(AJ69-Z69)*7/10</f>
        <v>3.7628000000000002E-2</v>
      </c>
      <c r="AH69" s="3">
        <f>Z69+(AJ69-Z69)*8/10</f>
        <v>3.7672000000000004E-2</v>
      </c>
      <c r="AI69" s="3">
        <f>Z69+(AJ69-Z69)*9/10</f>
        <v>3.7716E-2</v>
      </c>
      <c r="AJ69" s="3">
        <v>3.7760000000000002E-2</v>
      </c>
      <c r="AK69" s="3">
        <f>AJ69+(AP69-AJ69)*1/6</f>
        <v>3.7845000000000004E-2</v>
      </c>
      <c r="AL69" s="3">
        <f>AJ69+(AP69-AJ69)*2/6</f>
        <v>3.7929999999999998E-2</v>
      </c>
      <c r="AM69" s="3">
        <f>AJ69+(AP69-AJ69)*3/6</f>
        <v>3.8015E-2</v>
      </c>
      <c r="AN69" s="3">
        <f>AJ69+(AP69-AJ69)*4/6</f>
        <v>3.8100000000000002E-2</v>
      </c>
      <c r="AO69" s="3">
        <f>AJ69+(AP69-AJ69)*5/6</f>
        <v>3.8184999999999997E-2</v>
      </c>
      <c r="AP69" s="3">
        <v>3.8269999999999998E-2</v>
      </c>
      <c r="AQ69" s="3">
        <f t="shared" si="99"/>
        <v>3.7783999999999998E-2</v>
      </c>
      <c r="AR69" s="3">
        <f t="shared" si="100"/>
        <v>3.7297999999999998E-2</v>
      </c>
      <c r="AS69" s="3">
        <f t="shared" si="101"/>
        <v>3.6811999999999998E-2</v>
      </c>
      <c r="AT69" s="3">
        <f t="shared" si="102"/>
        <v>3.6325999999999997E-2</v>
      </c>
      <c r="AU69" s="3">
        <f t="shared" si="103"/>
        <v>3.5839999999999997E-2</v>
      </c>
      <c r="AV69" s="3">
        <f t="shared" si="104"/>
        <v>3.5354000000000003E-2</v>
      </c>
      <c r="AW69" s="3">
        <f t="shared" si="105"/>
        <v>3.4868000000000003E-2</v>
      </c>
      <c r="AX69" s="3">
        <f t="shared" si="106"/>
        <v>3.4382000000000003E-2</v>
      </c>
      <c r="AY69" s="3">
        <f t="shared" si="107"/>
        <v>3.3896000000000003E-2</v>
      </c>
      <c r="AZ69" s="3">
        <v>3.3410000000000002E-2</v>
      </c>
      <c r="BA69" s="3">
        <f t="shared" si="108"/>
        <v>3.2908E-2</v>
      </c>
      <c r="BB69" s="3">
        <f t="shared" si="109"/>
        <v>3.2406000000000004E-2</v>
      </c>
      <c r="BC69" s="3">
        <f t="shared" si="110"/>
        <v>3.1904000000000002E-2</v>
      </c>
      <c r="BD69" s="3">
        <f t="shared" si="111"/>
        <v>3.1401999999999999E-2</v>
      </c>
      <c r="BE69" s="3">
        <f t="shared" si="112"/>
        <v>3.09E-2</v>
      </c>
      <c r="BF69" s="3">
        <f t="shared" si="113"/>
        <v>3.0398000000000001E-2</v>
      </c>
      <c r="BG69" s="3">
        <f t="shared" si="114"/>
        <v>2.9895999999999999E-2</v>
      </c>
      <c r="BH69" s="3">
        <f t="shared" si="115"/>
        <v>2.9394E-2</v>
      </c>
      <c r="BI69" s="3">
        <f t="shared" si="116"/>
        <v>2.8892000000000001E-2</v>
      </c>
      <c r="BJ69" s="3">
        <v>2.8389999999999999E-2</v>
      </c>
      <c r="BK69" s="3">
        <f t="shared" si="117"/>
        <v>2.7956999999999999E-2</v>
      </c>
      <c r="BL69" s="3">
        <f t="shared" si="118"/>
        <v>2.7524E-2</v>
      </c>
      <c r="BM69" s="3">
        <f t="shared" si="119"/>
        <v>2.7091E-2</v>
      </c>
      <c r="BN69" s="3">
        <f t="shared" si="120"/>
        <v>2.6658000000000001E-2</v>
      </c>
      <c r="BO69" s="3">
        <f t="shared" si="121"/>
        <v>2.6224999999999998E-2</v>
      </c>
      <c r="BP69" s="3">
        <f t="shared" si="122"/>
        <v>2.5791999999999999E-2</v>
      </c>
      <c r="BQ69" s="3">
        <f t="shared" si="123"/>
        <v>2.5359E-2</v>
      </c>
      <c r="BR69" s="3">
        <f t="shared" si="124"/>
        <v>2.4926E-2</v>
      </c>
      <c r="BS69" s="3">
        <f t="shared" si="125"/>
        <v>2.4493000000000001E-2</v>
      </c>
      <c r="BT69" s="3">
        <v>2.4060000000000002E-2</v>
      </c>
      <c r="BU69" s="3">
        <f t="shared" si="126"/>
        <v>2.3675000000000002E-2</v>
      </c>
      <c r="BV69" s="3">
        <f t="shared" si="127"/>
        <v>2.3290000000000002E-2</v>
      </c>
      <c r="BW69" s="3">
        <f t="shared" si="128"/>
        <v>2.2905000000000002E-2</v>
      </c>
      <c r="BX69" s="3">
        <f t="shared" si="129"/>
        <v>2.2520000000000002E-2</v>
      </c>
      <c r="BY69" s="3">
        <f t="shared" si="130"/>
        <v>2.2135000000000002E-2</v>
      </c>
      <c r="BZ69" s="3">
        <f t="shared" si="131"/>
        <v>2.1749999999999999E-2</v>
      </c>
      <c r="CA69" s="3">
        <f t="shared" si="132"/>
        <v>2.1364999999999999E-2</v>
      </c>
      <c r="CB69" s="3">
        <f t="shared" si="133"/>
        <v>2.0979999999999999E-2</v>
      </c>
      <c r="CC69" s="3">
        <f t="shared" si="134"/>
        <v>2.0594999999999999E-2</v>
      </c>
      <c r="CD69" s="3">
        <v>2.0209999999999999E-2</v>
      </c>
      <c r="CE69" s="3">
        <f t="shared" si="135"/>
        <v>2.0013999999999997E-2</v>
      </c>
      <c r="CF69" s="3">
        <f t="shared" si="136"/>
        <v>1.9817999999999999E-2</v>
      </c>
      <c r="CG69" s="3">
        <f t="shared" si="137"/>
        <v>1.9622000000000001E-2</v>
      </c>
      <c r="CH69" s="3">
        <f t="shared" si="138"/>
        <v>1.9425999999999999E-2</v>
      </c>
      <c r="CI69" s="3">
        <f t="shared" si="139"/>
        <v>1.9229999999999997E-2</v>
      </c>
      <c r="CJ69" s="3">
        <f t="shared" si="140"/>
        <v>1.9033999999999999E-2</v>
      </c>
      <c r="CK69" s="3">
        <f t="shared" si="141"/>
        <v>1.8838000000000001E-2</v>
      </c>
      <c r="CL69" s="3">
        <f t="shared" si="142"/>
        <v>1.8641999999999999E-2</v>
      </c>
      <c r="CM69" s="3">
        <f t="shared" si="143"/>
        <v>1.8445999999999997E-2</v>
      </c>
      <c r="CN69" s="3">
        <v>1.8249999999999999E-2</v>
      </c>
      <c r="CO69" s="3">
        <f t="shared" si="144"/>
        <v>1.8100999999999999E-2</v>
      </c>
      <c r="CP69" s="3">
        <f t="shared" si="145"/>
        <v>1.7951999999999999E-2</v>
      </c>
      <c r="CQ69" s="3">
        <f t="shared" si="146"/>
        <v>1.7802999999999999E-2</v>
      </c>
      <c r="CR69" s="3">
        <f t="shared" si="147"/>
        <v>1.7654E-2</v>
      </c>
      <c r="CS69" s="3">
        <f t="shared" si="148"/>
        <v>1.7505E-2</v>
      </c>
      <c r="CT69" s="3">
        <f t="shared" si="149"/>
        <v>1.7356E-2</v>
      </c>
      <c r="CU69" s="3">
        <f t="shared" si="150"/>
        <v>1.7207E-2</v>
      </c>
      <c r="CV69" s="3">
        <f t="shared" si="151"/>
        <v>1.7058E-2</v>
      </c>
      <c r="CW69" s="3">
        <f t="shared" si="152"/>
        <v>1.6909E-2</v>
      </c>
      <c r="CX69" s="3">
        <v>1.6760000000000001E-2</v>
      </c>
      <c r="CY69" s="3">
        <f t="shared" si="153"/>
        <v>1.6632000000000001E-2</v>
      </c>
      <c r="CZ69" s="3">
        <f t="shared" si="154"/>
        <v>1.6504000000000001E-2</v>
      </c>
      <c r="DA69" s="3">
        <f t="shared" si="155"/>
        <v>1.6376000000000002E-2</v>
      </c>
      <c r="DB69" s="3">
        <f t="shared" si="156"/>
        <v>1.6248000000000002E-2</v>
      </c>
      <c r="DC69" s="3">
        <f t="shared" si="157"/>
        <v>1.6120000000000002E-2</v>
      </c>
      <c r="DD69" s="3">
        <f t="shared" si="158"/>
        <v>1.5991999999999999E-2</v>
      </c>
      <c r="DE69" s="3">
        <f t="shared" si="159"/>
        <v>1.5864E-2</v>
      </c>
      <c r="DF69" s="3">
        <f t="shared" si="160"/>
        <v>1.5736E-2</v>
      </c>
      <c r="DG69" s="3">
        <f t="shared" si="161"/>
        <v>1.5608E-2</v>
      </c>
      <c r="DH69" s="3">
        <v>1.5480000000000001E-2</v>
      </c>
      <c r="DI69" s="3">
        <f t="shared" si="162"/>
        <v>1.5367E-2</v>
      </c>
      <c r="DJ69" s="3">
        <f t="shared" si="163"/>
        <v>1.5254E-2</v>
      </c>
      <c r="DK69" s="3">
        <f t="shared" si="164"/>
        <v>1.5141E-2</v>
      </c>
      <c r="DL69" s="3">
        <f t="shared" si="165"/>
        <v>1.5028E-2</v>
      </c>
      <c r="DM69" s="3">
        <f t="shared" si="166"/>
        <v>1.4915000000000001E-2</v>
      </c>
      <c r="DN69" s="3">
        <f t="shared" si="167"/>
        <v>1.4802000000000001E-2</v>
      </c>
      <c r="DO69" s="3">
        <f t="shared" si="168"/>
        <v>1.4689000000000001E-2</v>
      </c>
      <c r="DP69" s="3">
        <f t="shared" si="169"/>
        <v>1.4576E-2</v>
      </c>
      <c r="DQ69" s="3">
        <f t="shared" si="170"/>
        <v>1.4463E-2</v>
      </c>
      <c r="DR69" s="3">
        <v>1.435E-2</v>
      </c>
      <c r="DS69" s="3">
        <f t="shared" si="171"/>
        <v>1.4250000000000001E-2</v>
      </c>
      <c r="DT69" s="3">
        <f t="shared" si="172"/>
        <v>1.4149999999999999E-2</v>
      </c>
      <c r="DU69" s="3">
        <f t="shared" si="173"/>
        <v>1.405E-2</v>
      </c>
      <c r="DV69" s="3">
        <f t="shared" si="174"/>
        <v>1.3950000000000001E-2</v>
      </c>
      <c r="DW69" s="3">
        <f t="shared" si="175"/>
        <v>1.3850000000000001E-2</v>
      </c>
      <c r="DX69" s="3">
        <f t="shared" si="176"/>
        <v>1.375E-2</v>
      </c>
      <c r="DY69" s="3">
        <f t="shared" si="177"/>
        <v>1.3650000000000001E-2</v>
      </c>
      <c r="DZ69" s="3">
        <f t="shared" si="178"/>
        <v>1.3550000000000001E-2</v>
      </c>
      <c r="EA69" s="3">
        <f t="shared" si="179"/>
        <v>1.345E-2</v>
      </c>
      <c r="EB69" s="3">
        <v>1.3350000000000001E-2</v>
      </c>
      <c r="EC69" s="3">
        <f t="shared" si="180"/>
        <v>1.3261E-2</v>
      </c>
      <c r="ED69" s="3">
        <f t="shared" si="181"/>
        <v>1.3172000000000001E-2</v>
      </c>
      <c r="EE69" s="3">
        <f t="shared" si="182"/>
        <v>1.3083000000000001E-2</v>
      </c>
      <c r="EF69" s="3">
        <f t="shared" si="183"/>
        <v>1.2994E-2</v>
      </c>
      <c r="EG69" s="3">
        <f t="shared" si="184"/>
        <v>1.2905E-2</v>
      </c>
      <c r="EH69" s="3">
        <f t="shared" si="185"/>
        <v>1.2816000000000001E-2</v>
      </c>
      <c r="EI69" s="3">
        <f t="shared" si="186"/>
        <v>1.2727E-2</v>
      </c>
      <c r="EJ69" s="3">
        <f t="shared" si="187"/>
        <v>1.2638E-2</v>
      </c>
      <c r="EK69" s="3">
        <f t="shared" si="188"/>
        <v>1.2549000000000001E-2</v>
      </c>
      <c r="EL69" s="3">
        <v>1.2460000000000001E-2</v>
      </c>
      <c r="EM69" s="3">
        <f t="shared" si="189"/>
        <v>1.2381E-2</v>
      </c>
      <c r="EN69" s="3">
        <f t="shared" si="190"/>
        <v>1.2302E-2</v>
      </c>
      <c r="EO69" s="3">
        <f t="shared" si="191"/>
        <v>1.2223000000000001E-2</v>
      </c>
      <c r="EP69" s="3">
        <f t="shared" si="192"/>
        <v>1.2144E-2</v>
      </c>
      <c r="EQ69" s="3">
        <f t="shared" si="193"/>
        <v>1.2064999999999999E-2</v>
      </c>
      <c r="ER69" s="3">
        <f t="shared" si="194"/>
        <v>1.1986E-2</v>
      </c>
      <c r="ES69" s="3">
        <f t="shared" si="195"/>
        <v>1.1907000000000001E-2</v>
      </c>
      <c r="ET69" s="3">
        <f t="shared" si="196"/>
        <v>1.1828E-2</v>
      </c>
      <c r="EU69" s="3">
        <f t="shared" si="197"/>
        <v>1.1748999999999999E-2</v>
      </c>
      <c r="EV69" s="3">
        <v>1.167E-2</v>
      </c>
      <c r="FF69" s="1"/>
      <c r="FP69" s="1"/>
      <c r="FZ69" s="1"/>
      <c r="GJ69" s="1"/>
    </row>
    <row r="70" spans="1:192" x14ac:dyDescent="0.25">
      <c r="A70">
        <v>67</v>
      </c>
      <c r="B70" s="3">
        <f>E70+(O70-E70)*-3/10</f>
        <v>4.6217000000000001E-2</v>
      </c>
      <c r="C70" s="3">
        <f>E70+(O70-E70)*-2/10</f>
        <v>4.6078000000000001E-2</v>
      </c>
      <c r="D70" s="3">
        <f>E70+(O70-E70)*-1/10</f>
        <v>4.5939000000000001E-2</v>
      </c>
      <c r="E70" s="3">
        <v>4.58E-2</v>
      </c>
      <c r="F70" s="3">
        <f>E70+(O70-E70)*1/10</f>
        <v>4.5661E-2</v>
      </c>
      <c r="G70" s="3">
        <f>E70+(O70-E70)*2/10</f>
        <v>4.5522E-2</v>
      </c>
      <c r="H70" s="3">
        <f>E70+(O70-E70)*3/10</f>
        <v>4.5383E-2</v>
      </c>
      <c r="I70" s="3">
        <f>E70+(O70-E70)*4/10</f>
        <v>4.5243999999999999E-2</v>
      </c>
      <c r="J70" s="3">
        <f>E70+(O70-E70)*5/10</f>
        <v>4.5104999999999999E-2</v>
      </c>
      <c r="K70" s="3">
        <f>E70+(O70-E70)*6/10</f>
        <v>4.4965999999999999E-2</v>
      </c>
      <c r="L70" s="3">
        <f>E70+(O70-E70)*7/10</f>
        <v>4.4826999999999999E-2</v>
      </c>
      <c r="M70" s="3">
        <f>E70+(O70-E70)*8/10</f>
        <v>4.4687999999999999E-2</v>
      </c>
      <c r="N70" s="3">
        <f>E70+(O70-E70)*9/10</f>
        <v>4.4548999999999998E-2</v>
      </c>
      <c r="O70" s="3">
        <v>4.4409999999999998E-2</v>
      </c>
      <c r="P70" s="3">
        <f>O70+(Y70-O70)*1/10</f>
        <v>4.3976999999999995E-2</v>
      </c>
      <c r="Q70" s="3">
        <f>O70+(Y70-O70)*2/10</f>
        <v>4.3543999999999999E-2</v>
      </c>
      <c r="R70" s="3">
        <f>O70+(Y70-O70)*3/10</f>
        <v>4.3110999999999997E-2</v>
      </c>
      <c r="S70" s="3">
        <f>O70+(Y70-O70)*4/10</f>
        <v>4.2678000000000001E-2</v>
      </c>
      <c r="T70" s="3">
        <f>O70+(Y70-O70)*5/10</f>
        <v>4.2244999999999998E-2</v>
      </c>
      <c r="U70" s="3">
        <f>O70+(Y70-O70)*6/10</f>
        <v>4.1811999999999995E-2</v>
      </c>
      <c r="V70" s="3">
        <f>O70+(Y70-O70)*7/10</f>
        <v>4.1378999999999999E-2</v>
      </c>
      <c r="W70" s="3">
        <f>O70+(Y70-O70)*8/10</f>
        <v>4.0945999999999996E-2</v>
      </c>
      <c r="X70" s="3">
        <f>O70+(Y70-O70)*9/10</f>
        <v>4.0513E-2</v>
      </c>
      <c r="Y70" s="3">
        <v>4.0079999999999998E-2</v>
      </c>
      <c r="Z70" s="3">
        <f>Y70+(AI70-Y70)*1/10</f>
        <v>4.0124999999999994E-2</v>
      </c>
      <c r="AA70" s="3">
        <f>Y70+(AI70-Y70)*2/10</f>
        <v>4.0169999999999997E-2</v>
      </c>
      <c r="AB70" s="3">
        <f>Y70+(AI70-Y70)*3/10</f>
        <v>4.0215000000000001E-2</v>
      </c>
      <c r="AC70" s="3">
        <f>Y70+(AI70-Y70)*4/10</f>
        <v>4.0259999999999997E-2</v>
      </c>
      <c r="AD70" s="3">
        <f>Y70+(AI70-Y70)*5/10</f>
        <v>4.0304999999999994E-2</v>
      </c>
      <c r="AE70" s="3">
        <f>Y70+(AI70-Y70)*6/10</f>
        <v>4.0349999999999997E-2</v>
      </c>
      <c r="AF70" s="3">
        <f>Y70+(AI70-Y70)*7/10</f>
        <v>4.0395E-2</v>
      </c>
      <c r="AG70" s="3">
        <f>Y70+(AI70-Y70)*8/10</f>
        <v>4.0439999999999997E-2</v>
      </c>
      <c r="AH70" s="3">
        <f>Y70+(AI70-Y70)*9/10</f>
        <v>4.0484999999999993E-2</v>
      </c>
      <c r="AI70" s="3">
        <v>4.0529999999999997E-2</v>
      </c>
      <c r="AJ70" s="3">
        <f>AI70+(AP70-AI70)*1/7</f>
        <v>4.0434285714285714E-2</v>
      </c>
      <c r="AK70" s="3">
        <f>AI70+(AP70-AI70)*2/7</f>
        <v>4.0338571428571425E-2</v>
      </c>
      <c r="AL70" s="3">
        <f>AI70+(AP70-AI70)*3/7</f>
        <v>4.0242857142857143E-2</v>
      </c>
      <c r="AM70" s="3">
        <f>AI70+(AP70-AI70)*4/7</f>
        <v>4.0147142857142853E-2</v>
      </c>
      <c r="AN70" s="3">
        <f>AI70+(AP70-AI70)*5/7</f>
        <v>4.0051428571428571E-2</v>
      </c>
      <c r="AO70" s="3">
        <f>AI70+(AP70-AI70)*6/7</f>
        <v>3.9955714285714282E-2</v>
      </c>
      <c r="AP70" s="3">
        <v>3.986E-2</v>
      </c>
      <c r="AQ70" s="3">
        <f t="shared" si="99"/>
        <v>3.9387999999999999E-2</v>
      </c>
      <c r="AR70" s="3">
        <f t="shared" si="100"/>
        <v>3.8915999999999999E-2</v>
      </c>
      <c r="AS70" s="3">
        <f t="shared" si="101"/>
        <v>3.8443999999999999E-2</v>
      </c>
      <c r="AT70" s="3">
        <f t="shared" si="102"/>
        <v>3.7971999999999999E-2</v>
      </c>
      <c r="AU70" s="3">
        <f t="shared" si="103"/>
        <v>3.7499999999999999E-2</v>
      </c>
      <c r="AV70" s="3">
        <f t="shared" si="104"/>
        <v>3.7027999999999998E-2</v>
      </c>
      <c r="AW70" s="3">
        <f t="shared" si="105"/>
        <v>3.6555999999999998E-2</v>
      </c>
      <c r="AX70" s="3">
        <f t="shared" si="106"/>
        <v>3.6083999999999998E-2</v>
      </c>
      <c r="AY70" s="3">
        <f t="shared" si="107"/>
        <v>3.5611999999999998E-2</v>
      </c>
      <c r="AZ70" s="3">
        <v>3.5139999999999998E-2</v>
      </c>
      <c r="BA70" s="3">
        <f t="shared" si="108"/>
        <v>3.4651000000000001E-2</v>
      </c>
      <c r="BB70" s="3">
        <f t="shared" si="109"/>
        <v>3.4161999999999998E-2</v>
      </c>
      <c r="BC70" s="3">
        <f t="shared" si="110"/>
        <v>3.3672999999999995E-2</v>
      </c>
      <c r="BD70" s="3">
        <f t="shared" si="111"/>
        <v>3.3183999999999998E-2</v>
      </c>
      <c r="BE70" s="3">
        <f t="shared" si="112"/>
        <v>3.2695000000000002E-2</v>
      </c>
      <c r="BF70" s="3">
        <f t="shared" si="113"/>
        <v>3.2205999999999999E-2</v>
      </c>
      <c r="BG70" s="3">
        <f t="shared" si="114"/>
        <v>3.1716999999999995E-2</v>
      </c>
      <c r="BH70" s="3">
        <f t="shared" si="115"/>
        <v>3.1227999999999999E-2</v>
      </c>
      <c r="BI70" s="3">
        <f t="shared" si="116"/>
        <v>3.0738999999999999E-2</v>
      </c>
      <c r="BJ70" s="3">
        <v>3.0249999999999999E-2</v>
      </c>
      <c r="BK70" s="3">
        <f t="shared" si="117"/>
        <v>2.9812999999999999E-2</v>
      </c>
      <c r="BL70" s="3">
        <f t="shared" si="118"/>
        <v>2.9375999999999999E-2</v>
      </c>
      <c r="BM70" s="3">
        <f t="shared" si="119"/>
        <v>2.8938999999999999E-2</v>
      </c>
      <c r="BN70" s="3">
        <f t="shared" si="120"/>
        <v>2.8502E-2</v>
      </c>
      <c r="BO70" s="3">
        <f t="shared" si="121"/>
        <v>2.8065E-2</v>
      </c>
      <c r="BP70" s="3">
        <f t="shared" si="122"/>
        <v>2.7628E-2</v>
      </c>
      <c r="BQ70" s="3">
        <f t="shared" si="123"/>
        <v>2.7191E-2</v>
      </c>
      <c r="BR70" s="3">
        <f t="shared" si="124"/>
        <v>2.6754E-2</v>
      </c>
      <c r="BS70" s="3">
        <f t="shared" si="125"/>
        <v>2.6317E-2</v>
      </c>
      <c r="BT70" s="3">
        <v>2.588E-2</v>
      </c>
      <c r="BU70" s="3">
        <f t="shared" si="126"/>
        <v>2.5482999999999999E-2</v>
      </c>
      <c r="BV70" s="3">
        <f t="shared" si="127"/>
        <v>2.5086000000000001E-2</v>
      </c>
      <c r="BW70" s="3">
        <f t="shared" si="128"/>
        <v>2.4688999999999999E-2</v>
      </c>
      <c r="BX70" s="3">
        <f t="shared" si="129"/>
        <v>2.4292000000000001E-2</v>
      </c>
      <c r="BY70" s="3">
        <f t="shared" si="130"/>
        <v>2.3895E-2</v>
      </c>
      <c r="BZ70" s="3">
        <f t="shared" si="131"/>
        <v>2.3497999999999998E-2</v>
      </c>
      <c r="CA70" s="3">
        <f t="shared" si="132"/>
        <v>2.3101E-2</v>
      </c>
      <c r="CB70" s="3">
        <f t="shared" si="133"/>
        <v>2.2703999999999998E-2</v>
      </c>
      <c r="CC70" s="3">
        <f t="shared" si="134"/>
        <v>2.2307E-2</v>
      </c>
      <c r="CD70" s="3">
        <v>2.1909999999999999E-2</v>
      </c>
      <c r="CE70" s="3">
        <f t="shared" si="135"/>
        <v>2.1707999999999998E-2</v>
      </c>
      <c r="CF70" s="3">
        <f t="shared" si="136"/>
        <v>2.1506000000000001E-2</v>
      </c>
      <c r="CG70" s="3">
        <f t="shared" si="137"/>
        <v>2.1304E-2</v>
      </c>
      <c r="CH70" s="3">
        <f t="shared" si="138"/>
        <v>2.1101999999999999E-2</v>
      </c>
      <c r="CI70" s="3">
        <f t="shared" si="139"/>
        <v>2.0900000000000002E-2</v>
      </c>
      <c r="CJ70" s="3">
        <f t="shared" si="140"/>
        <v>2.0698000000000001E-2</v>
      </c>
      <c r="CK70" s="3">
        <f t="shared" si="141"/>
        <v>2.0496E-2</v>
      </c>
      <c r="CL70" s="3">
        <f t="shared" si="142"/>
        <v>2.0294E-2</v>
      </c>
      <c r="CM70" s="3">
        <f t="shared" si="143"/>
        <v>2.0092000000000002E-2</v>
      </c>
      <c r="CN70" s="3">
        <v>1.9890000000000001E-2</v>
      </c>
      <c r="CO70" s="3">
        <f t="shared" si="144"/>
        <v>1.9731000000000002E-2</v>
      </c>
      <c r="CP70" s="3">
        <f t="shared" si="145"/>
        <v>1.9572000000000003E-2</v>
      </c>
      <c r="CQ70" s="3">
        <f t="shared" si="146"/>
        <v>1.9413E-2</v>
      </c>
      <c r="CR70" s="3">
        <f t="shared" si="147"/>
        <v>1.9254E-2</v>
      </c>
      <c r="CS70" s="3">
        <f t="shared" si="148"/>
        <v>1.9095000000000001E-2</v>
      </c>
      <c r="CT70" s="3">
        <f t="shared" si="149"/>
        <v>1.8936000000000001E-2</v>
      </c>
      <c r="CU70" s="3">
        <f t="shared" si="150"/>
        <v>1.8777000000000002E-2</v>
      </c>
      <c r="CV70" s="3">
        <f t="shared" si="151"/>
        <v>1.8617999999999999E-2</v>
      </c>
      <c r="CW70" s="3">
        <f t="shared" si="152"/>
        <v>1.8459E-2</v>
      </c>
      <c r="CX70" s="3">
        <v>1.83E-2</v>
      </c>
      <c r="CY70" s="3">
        <f t="shared" si="153"/>
        <v>1.8162999999999999E-2</v>
      </c>
      <c r="CZ70" s="3">
        <f t="shared" si="154"/>
        <v>1.8026E-2</v>
      </c>
      <c r="DA70" s="3">
        <f t="shared" si="155"/>
        <v>1.7889000000000002E-2</v>
      </c>
      <c r="DB70" s="3">
        <f t="shared" si="156"/>
        <v>1.7752E-2</v>
      </c>
      <c r="DC70" s="3">
        <f t="shared" si="157"/>
        <v>1.7614999999999999E-2</v>
      </c>
      <c r="DD70" s="3">
        <f t="shared" si="158"/>
        <v>1.7478E-2</v>
      </c>
      <c r="DE70" s="3">
        <f t="shared" si="159"/>
        <v>1.7341000000000002E-2</v>
      </c>
      <c r="DF70" s="3">
        <f t="shared" si="160"/>
        <v>1.7204000000000001E-2</v>
      </c>
      <c r="DG70" s="3">
        <f t="shared" si="161"/>
        <v>1.7066999999999999E-2</v>
      </c>
      <c r="DH70" s="3">
        <v>1.6930000000000001E-2</v>
      </c>
      <c r="DI70" s="3">
        <f t="shared" si="162"/>
        <v>1.6809000000000001E-2</v>
      </c>
      <c r="DJ70" s="3">
        <f t="shared" si="163"/>
        <v>1.6688000000000001E-2</v>
      </c>
      <c r="DK70" s="3">
        <f t="shared" si="164"/>
        <v>1.6567000000000002E-2</v>
      </c>
      <c r="DL70" s="3">
        <f t="shared" si="165"/>
        <v>1.6446000000000002E-2</v>
      </c>
      <c r="DM70" s="3">
        <f t="shared" si="166"/>
        <v>1.6324999999999999E-2</v>
      </c>
      <c r="DN70" s="3">
        <f t="shared" si="167"/>
        <v>1.6204E-2</v>
      </c>
      <c r="DO70" s="3">
        <f t="shared" si="168"/>
        <v>1.6083E-2</v>
      </c>
      <c r="DP70" s="3">
        <f t="shared" si="169"/>
        <v>1.5962E-2</v>
      </c>
      <c r="DQ70" s="3">
        <f t="shared" si="170"/>
        <v>1.5841000000000001E-2</v>
      </c>
      <c r="DR70" s="3">
        <v>1.5720000000000001E-2</v>
      </c>
      <c r="DS70" s="3">
        <f t="shared" si="171"/>
        <v>1.5613000000000002E-2</v>
      </c>
      <c r="DT70" s="3">
        <f t="shared" si="172"/>
        <v>1.5506000000000001E-2</v>
      </c>
      <c r="DU70" s="3">
        <f t="shared" si="173"/>
        <v>1.5399000000000001E-2</v>
      </c>
      <c r="DV70" s="3">
        <f t="shared" si="174"/>
        <v>1.5292E-2</v>
      </c>
      <c r="DW70" s="3">
        <f t="shared" si="175"/>
        <v>1.5185000000000001E-2</v>
      </c>
      <c r="DX70" s="3">
        <f t="shared" si="176"/>
        <v>1.5078000000000001E-2</v>
      </c>
      <c r="DY70" s="3">
        <f t="shared" si="177"/>
        <v>1.4971E-2</v>
      </c>
      <c r="DZ70" s="3">
        <f t="shared" si="178"/>
        <v>1.4864E-2</v>
      </c>
      <c r="EA70" s="3">
        <f t="shared" si="179"/>
        <v>1.4756999999999999E-2</v>
      </c>
      <c r="EB70" s="3">
        <v>1.465E-2</v>
      </c>
      <c r="EC70" s="3">
        <f t="shared" si="180"/>
        <v>1.4555E-2</v>
      </c>
      <c r="ED70" s="3">
        <f t="shared" si="181"/>
        <v>1.4460000000000001E-2</v>
      </c>
      <c r="EE70" s="3">
        <f t="shared" si="182"/>
        <v>1.4364999999999999E-2</v>
      </c>
      <c r="EF70" s="3">
        <f t="shared" si="183"/>
        <v>1.427E-2</v>
      </c>
      <c r="EG70" s="3">
        <f t="shared" si="184"/>
        <v>1.4175E-2</v>
      </c>
      <c r="EH70" s="3">
        <f t="shared" si="185"/>
        <v>1.4080000000000001E-2</v>
      </c>
      <c r="EI70" s="3">
        <f t="shared" si="186"/>
        <v>1.3985000000000001E-2</v>
      </c>
      <c r="EJ70" s="3">
        <f t="shared" si="187"/>
        <v>1.389E-2</v>
      </c>
      <c r="EK70" s="3">
        <f t="shared" si="188"/>
        <v>1.3795E-2</v>
      </c>
      <c r="EL70" s="3">
        <v>1.37E-2</v>
      </c>
      <c r="EM70" s="3">
        <f t="shared" si="189"/>
        <v>1.3614000000000001E-2</v>
      </c>
      <c r="EN70" s="3">
        <f t="shared" si="190"/>
        <v>1.3528E-2</v>
      </c>
      <c r="EO70" s="3">
        <f t="shared" si="191"/>
        <v>1.3442000000000001E-2</v>
      </c>
      <c r="EP70" s="3">
        <f t="shared" si="192"/>
        <v>1.3356E-2</v>
      </c>
      <c r="EQ70" s="3">
        <f t="shared" si="193"/>
        <v>1.3270000000000001E-2</v>
      </c>
      <c r="ER70" s="3">
        <f t="shared" si="194"/>
        <v>1.3184000000000001E-2</v>
      </c>
      <c r="ES70" s="3">
        <f t="shared" si="195"/>
        <v>1.3098E-2</v>
      </c>
      <c r="ET70" s="3">
        <f t="shared" si="196"/>
        <v>1.3012000000000001E-2</v>
      </c>
      <c r="EU70" s="3">
        <f t="shared" si="197"/>
        <v>1.2926E-2</v>
      </c>
      <c r="EV70" s="3">
        <v>1.2840000000000001E-2</v>
      </c>
      <c r="FF70" s="1"/>
      <c r="FP70" s="1"/>
      <c r="FZ70" s="1"/>
      <c r="GJ70" s="1"/>
    </row>
    <row r="71" spans="1:192" x14ac:dyDescent="0.25">
      <c r="A71">
        <v>68</v>
      </c>
      <c r="B71" s="3">
        <f>D71+(N71-D71)*-2/10</f>
        <v>4.9661999999999998E-2</v>
      </c>
      <c r="C71" s="3">
        <f>D71+(N71-D71)*-1/10</f>
        <v>4.9521000000000003E-2</v>
      </c>
      <c r="D71" s="3">
        <v>4.938E-2</v>
      </c>
      <c r="E71" s="3">
        <f>D71+(N71-D71)*1/10</f>
        <v>4.9238999999999998E-2</v>
      </c>
      <c r="F71" s="3">
        <f>D71+(N71-D71)*2/10</f>
        <v>4.9098000000000003E-2</v>
      </c>
      <c r="G71" s="3">
        <f>D71+(N71-D71)*3/10</f>
        <v>4.8957000000000001E-2</v>
      </c>
      <c r="H71" s="3">
        <f>D71+(N71-D71)*4/10</f>
        <v>4.8815999999999998E-2</v>
      </c>
      <c r="I71" s="3">
        <f>D71+(N71-D71)*5/10</f>
        <v>4.8674999999999996E-2</v>
      </c>
      <c r="J71" s="3">
        <f>D71+(N71-D71)*6/10</f>
        <v>4.8534000000000001E-2</v>
      </c>
      <c r="K71" s="3">
        <f>D71+(N71-D71)*7/10</f>
        <v>4.8392999999999999E-2</v>
      </c>
      <c r="L71" s="3">
        <f>D71+(N71-D71)*8/10</f>
        <v>4.8251999999999996E-2</v>
      </c>
      <c r="M71" s="3">
        <f>D71+(N71-D71)*9/10</f>
        <v>4.8111000000000001E-2</v>
      </c>
      <c r="N71" s="3">
        <v>4.7969999999999999E-2</v>
      </c>
      <c r="O71" s="3">
        <f>N71+(X71-N71)*1/10</f>
        <v>4.7493E-2</v>
      </c>
      <c r="P71" s="3">
        <f>N71+(X71-N71)*2/10</f>
        <v>4.7016000000000002E-2</v>
      </c>
      <c r="Q71" s="3">
        <f>N71+(X71-N71)*3/10</f>
        <v>4.6538999999999997E-2</v>
      </c>
      <c r="R71" s="3">
        <f>N71+(X71-N71)*4/10</f>
        <v>4.6061999999999999E-2</v>
      </c>
      <c r="S71" s="3">
        <f>N71+(X71-N71)*5/10</f>
        <v>4.5585000000000001E-2</v>
      </c>
      <c r="T71" s="3">
        <f>N71+(X71-N71)*6/10</f>
        <v>4.5108000000000002E-2</v>
      </c>
      <c r="U71" s="3">
        <f>N71+(X71-N71)*7/10</f>
        <v>4.4631000000000004E-2</v>
      </c>
      <c r="V71" s="3">
        <f>N71+(X71-N71)*8/10</f>
        <v>4.4153999999999999E-2</v>
      </c>
      <c r="W71" s="3">
        <f>N71+(X71-N71)*9/10</f>
        <v>4.3677000000000001E-2</v>
      </c>
      <c r="X71" s="3">
        <v>4.3200000000000002E-2</v>
      </c>
      <c r="Y71" s="3">
        <f>X71+(AH71-X71)*1/10</f>
        <v>4.3229000000000004E-2</v>
      </c>
      <c r="Z71" s="3">
        <f>X71+(AH71-X71)*2/10</f>
        <v>4.3258000000000005E-2</v>
      </c>
      <c r="AA71" s="3">
        <f>X71+(AH71-X71)*3/10</f>
        <v>4.3286999999999999E-2</v>
      </c>
      <c r="AB71" s="3">
        <f>X71+(AH71-X71)*4/10</f>
        <v>4.3316E-2</v>
      </c>
      <c r="AC71" s="3">
        <f>X71+(AH71-X71)*5/10</f>
        <v>4.3345000000000002E-2</v>
      </c>
      <c r="AD71" s="3">
        <f>X71+(AH71-X71)*6/10</f>
        <v>4.3374000000000003E-2</v>
      </c>
      <c r="AE71" s="3">
        <f>X71+(AH71-X71)*7/10</f>
        <v>4.3403000000000004E-2</v>
      </c>
      <c r="AF71" s="3">
        <f>X71+(AH71-X71)*8/10</f>
        <v>4.3431999999999998E-2</v>
      </c>
      <c r="AG71" s="3">
        <f>X71+(AH71-X71)*9/10</f>
        <v>4.3461E-2</v>
      </c>
      <c r="AH71" s="3">
        <v>4.3490000000000001E-2</v>
      </c>
      <c r="AI71" s="3">
        <f>AH71+(AP71-AH71)*1/8</f>
        <v>4.352375E-2</v>
      </c>
      <c r="AJ71" s="3">
        <f>AH71+(AP71-AH71)*2/8</f>
        <v>4.3557499999999999E-2</v>
      </c>
      <c r="AK71" s="3">
        <f>AH71+(AP71-AH71)*3/8</f>
        <v>4.3591249999999998E-2</v>
      </c>
      <c r="AL71" s="3">
        <f>AH71+(AP71-AH71)*4/8</f>
        <v>4.3624999999999997E-2</v>
      </c>
      <c r="AM71" s="3">
        <f>AH71+(AP71-AH71)*5/8</f>
        <v>4.3658750000000003E-2</v>
      </c>
      <c r="AN71" s="3">
        <f>AH71+(AP71-AH71)*6/8</f>
        <v>4.3692500000000002E-2</v>
      </c>
      <c r="AO71" s="3">
        <f>AH71+(AP71-AH71)*7/8</f>
        <v>4.3726250000000001E-2</v>
      </c>
      <c r="AP71" s="3">
        <v>4.376E-2</v>
      </c>
      <c r="AQ71" s="3">
        <f t="shared" si="99"/>
        <v>4.3154999999999999E-2</v>
      </c>
      <c r="AR71" s="3">
        <f t="shared" si="100"/>
        <v>4.2549999999999998E-2</v>
      </c>
      <c r="AS71" s="3">
        <f t="shared" si="101"/>
        <v>4.1945000000000003E-2</v>
      </c>
      <c r="AT71" s="3">
        <f t="shared" si="102"/>
        <v>4.1340000000000002E-2</v>
      </c>
      <c r="AU71" s="3">
        <f t="shared" si="103"/>
        <v>4.0735E-2</v>
      </c>
      <c r="AV71" s="3">
        <f t="shared" si="104"/>
        <v>4.0129999999999999E-2</v>
      </c>
      <c r="AW71" s="3">
        <f t="shared" si="105"/>
        <v>3.9524999999999998E-2</v>
      </c>
      <c r="AX71" s="3">
        <f t="shared" si="106"/>
        <v>3.8920000000000003E-2</v>
      </c>
      <c r="AY71" s="3">
        <f t="shared" si="107"/>
        <v>3.8315000000000002E-2</v>
      </c>
      <c r="AZ71" s="3">
        <v>3.771E-2</v>
      </c>
      <c r="BA71" s="3">
        <f t="shared" si="108"/>
        <v>3.7172999999999998E-2</v>
      </c>
      <c r="BB71" s="3">
        <f t="shared" si="109"/>
        <v>3.6636000000000002E-2</v>
      </c>
      <c r="BC71" s="3">
        <f t="shared" si="110"/>
        <v>3.6098999999999999E-2</v>
      </c>
      <c r="BD71" s="3">
        <f t="shared" si="111"/>
        <v>3.5562000000000003E-2</v>
      </c>
      <c r="BE71" s="3">
        <f t="shared" si="112"/>
        <v>3.5025000000000001E-2</v>
      </c>
      <c r="BF71" s="3">
        <f t="shared" si="113"/>
        <v>3.4487999999999998E-2</v>
      </c>
      <c r="BG71" s="3">
        <f t="shared" si="114"/>
        <v>3.3951000000000002E-2</v>
      </c>
      <c r="BH71" s="3">
        <f t="shared" si="115"/>
        <v>3.3413999999999999E-2</v>
      </c>
      <c r="BI71" s="3">
        <f t="shared" si="116"/>
        <v>3.2877000000000003E-2</v>
      </c>
      <c r="BJ71" s="3">
        <v>3.2340000000000001E-2</v>
      </c>
      <c r="BK71" s="3">
        <f t="shared" si="117"/>
        <v>3.1854E-2</v>
      </c>
      <c r="BL71" s="3">
        <f t="shared" si="118"/>
        <v>3.1368E-2</v>
      </c>
      <c r="BM71" s="3">
        <f t="shared" si="119"/>
        <v>3.0882E-2</v>
      </c>
      <c r="BN71" s="3">
        <f t="shared" si="120"/>
        <v>3.0395999999999999E-2</v>
      </c>
      <c r="BO71" s="3">
        <f t="shared" si="121"/>
        <v>2.9909999999999999E-2</v>
      </c>
      <c r="BP71" s="3">
        <f t="shared" si="122"/>
        <v>2.9424000000000002E-2</v>
      </c>
      <c r="BQ71" s="3">
        <f t="shared" si="123"/>
        <v>2.8938000000000002E-2</v>
      </c>
      <c r="BR71" s="3">
        <f t="shared" si="124"/>
        <v>2.8452000000000002E-2</v>
      </c>
      <c r="BS71" s="3">
        <f t="shared" si="125"/>
        <v>2.7966000000000001E-2</v>
      </c>
      <c r="BT71" s="3">
        <v>2.7480000000000001E-2</v>
      </c>
      <c r="BU71" s="3">
        <f t="shared" si="126"/>
        <v>2.7103000000000002E-2</v>
      </c>
      <c r="BV71" s="3">
        <f t="shared" si="127"/>
        <v>2.6726E-2</v>
      </c>
      <c r="BW71" s="3">
        <f t="shared" si="128"/>
        <v>2.6349000000000001E-2</v>
      </c>
      <c r="BX71" s="3">
        <f t="shared" si="129"/>
        <v>2.5971999999999999E-2</v>
      </c>
      <c r="BY71" s="3">
        <f t="shared" si="130"/>
        <v>2.5595E-2</v>
      </c>
      <c r="BZ71" s="3">
        <f t="shared" si="131"/>
        <v>2.5218000000000001E-2</v>
      </c>
      <c r="CA71" s="3">
        <f t="shared" si="132"/>
        <v>2.4840999999999998E-2</v>
      </c>
      <c r="CB71" s="3">
        <f t="shared" si="133"/>
        <v>2.4464E-2</v>
      </c>
      <c r="CC71" s="3">
        <f t="shared" si="134"/>
        <v>2.4086999999999997E-2</v>
      </c>
      <c r="CD71" s="3">
        <v>2.3709999999999998E-2</v>
      </c>
      <c r="CE71" s="3">
        <f t="shared" si="135"/>
        <v>2.3498999999999999E-2</v>
      </c>
      <c r="CF71" s="3">
        <f t="shared" si="136"/>
        <v>2.3288E-2</v>
      </c>
      <c r="CG71" s="3">
        <f t="shared" si="137"/>
        <v>2.3077E-2</v>
      </c>
      <c r="CH71" s="3">
        <f t="shared" si="138"/>
        <v>2.2866000000000001E-2</v>
      </c>
      <c r="CI71" s="3">
        <f t="shared" si="139"/>
        <v>2.2655000000000002E-2</v>
      </c>
      <c r="CJ71" s="3">
        <f t="shared" si="140"/>
        <v>2.2443999999999999E-2</v>
      </c>
      <c r="CK71" s="3">
        <f t="shared" si="141"/>
        <v>2.2232999999999999E-2</v>
      </c>
      <c r="CL71" s="3">
        <f t="shared" si="142"/>
        <v>2.2022E-2</v>
      </c>
      <c r="CM71" s="3">
        <f t="shared" si="143"/>
        <v>2.1811000000000001E-2</v>
      </c>
      <c r="CN71" s="3">
        <v>2.1600000000000001E-2</v>
      </c>
      <c r="CO71" s="3">
        <f t="shared" si="144"/>
        <v>2.1430000000000001E-2</v>
      </c>
      <c r="CP71" s="3">
        <f t="shared" si="145"/>
        <v>2.1260000000000001E-2</v>
      </c>
      <c r="CQ71" s="3">
        <f t="shared" si="146"/>
        <v>2.1090000000000001E-2</v>
      </c>
      <c r="CR71" s="3">
        <f t="shared" si="147"/>
        <v>2.0920000000000001E-2</v>
      </c>
      <c r="CS71" s="3">
        <f t="shared" si="148"/>
        <v>2.0750000000000001E-2</v>
      </c>
      <c r="CT71" s="3">
        <f t="shared" si="149"/>
        <v>2.0580000000000001E-2</v>
      </c>
      <c r="CU71" s="3">
        <f t="shared" si="150"/>
        <v>2.0410000000000001E-2</v>
      </c>
      <c r="CV71" s="3">
        <f t="shared" si="151"/>
        <v>2.0240000000000001E-2</v>
      </c>
      <c r="CW71" s="3">
        <f t="shared" si="152"/>
        <v>2.0070000000000001E-2</v>
      </c>
      <c r="CX71" s="3">
        <v>1.9900000000000001E-2</v>
      </c>
      <c r="CY71" s="3">
        <f t="shared" si="153"/>
        <v>1.9752000000000002E-2</v>
      </c>
      <c r="CZ71" s="3">
        <f t="shared" si="154"/>
        <v>1.9604E-2</v>
      </c>
      <c r="DA71" s="3">
        <f t="shared" si="155"/>
        <v>1.9456000000000001E-2</v>
      </c>
      <c r="DB71" s="3">
        <f t="shared" si="156"/>
        <v>1.9307999999999999E-2</v>
      </c>
      <c r="DC71" s="3">
        <f t="shared" si="157"/>
        <v>1.916E-2</v>
      </c>
      <c r="DD71" s="3">
        <f t="shared" si="158"/>
        <v>1.9012000000000001E-2</v>
      </c>
      <c r="DE71" s="3">
        <f t="shared" si="159"/>
        <v>1.8863999999999999E-2</v>
      </c>
      <c r="DF71" s="3">
        <f t="shared" si="160"/>
        <v>1.8716E-2</v>
      </c>
      <c r="DG71" s="3">
        <f t="shared" si="161"/>
        <v>1.8567999999999998E-2</v>
      </c>
      <c r="DH71" s="3">
        <v>1.8419999999999999E-2</v>
      </c>
      <c r="DI71" s="3">
        <f t="shared" si="162"/>
        <v>1.8290000000000001E-2</v>
      </c>
      <c r="DJ71" s="3">
        <f t="shared" si="163"/>
        <v>1.8159999999999999E-2</v>
      </c>
      <c r="DK71" s="3">
        <f t="shared" si="164"/>
        <v>1.8029999999999997E-2</v>
      </c>
      <c r="DL71" s="3">
        <f t="shared" si="165"/>
        <v>1.7899999999999999E-2</v>
      </c>
      <c r="DM71" s="3">
        <f t="shared" si="166"/>
        <v>1.7770000000000001E-2</v>
      </c>
      <c r="DN71" s="3">
        <f t="shared" si="167"/>
        <v>1.7639999999999999E-2</v>
      </c>
      <c r="DO71" s="3">
        <f t="shared" si="168"/>
        <v>1.7509999999999998E-2</v>
      </c>
      <c r="DP71" s="3">
        <f t="shared" si="169"/>
        <v>1.738E-2</v>
      </c>
      <c r="DQ71" s="3">
        <f t="shared" si="170"/>
        <v>1.7250000000000001E-2</v>
      </c>
      <c r="DR71" s="3">
        <v>1.712E-2</v>
      </c>
      <c r="DS71" s="3">
        <f t="shared" si="171"/>
        <v>1.7004999999999999E-2</v>
      </c>
      <c r="DT71" s="3">
        <f t="shared" si="172"/>
        <v>1.6889999999999999E-2</v>
      </c>
      <c r="DU71" s="3">
        <f t="shared" si="173"/>
        <v>1.6775000000000002E-2</v>
      </c>
      <c r="DV71" s="3">
        <f t="shared" si="174"/>
        <v>1.6660000000000001E-2</v>
      </c>
      <c r="DW71" s="3">
        <f t="shared" si="175"/>
        <v>1.6545000000000001E-2</v>
      </c>
      <c r="DX71" s="3">
        <f t="shared" si="176"/>
        <v>1.643E-2</v>
      </c>
      <c r="DY71" s="3">
        <f t="shared" si="177"/>
        <v>1.6315E-2</v>
      </c>
      <c r="DZ71" s="3">
        <f t="shared" si="178"/>
        <v>1.6200000000000003E-2</v>
      </c>
      <c r="EA71" s="3">
        <f t="shared" si="179"/>
        <v>1.6085000000000002E-2</v>
      </c>
      <c r="EB71" s="3">
        <v>1.5970000000000002E-2</v>
      </c>
      <c r="EC71" s="3">
        <f t="shared" si="180"/>
        <v>1.5867000000000003E-2</v>
      </c>
      <c r="ED71" s="3">
        <f t="shared" si="181"/>
        <v>1.5764E-2</v>
      </c>
      <c r="EE71" s="3">
        <f t="shared" si="182"/>
        <v>1.5661000000000001E-2</v>
      </c>
      <c r="EF71" s="3">
        <f t="shared" si="183"/>
        <v>1.5558000000000001E-2</v>
      </c>
      <c r="EG71" s="3">
        <f t="shared" si="184"/>
        <v>1.5455E-2</v>
      </c>
      <c r="EH71" s="3">
        <f t="shared" si="185"/>
        <v>1.5352000000000001E-2</v>
      </c>
      <c r="EI71" s="3">
        <f t="shared" si="186"/>
        <v>1.5249E-2</v>
      </c>
      <c r="EJ71" s="3">
        <f t="shared" si="187"/>
        <v>1.5146E-2</v>
      </c>
      <c r="EK71" s="3">
        <f t="shared" si="188"/>
        <v>1.5043000000000001E-2</v>
      </c>
      <c r="EL71" s="3">
        <v>1.494E-2</v>
      </c>
      <c r="EM71" s="3">
        <f t="shared" si="189"/>
        <v>1.4848E-2</v>
      </c>
      <c r="EN71" s="3">
        <f t="shared" si="190"/>
        <v>1.4756E-2</v>
      </c>
      <c r="EO71" s="3">
        <f t="shared" si="191"/>
        <v>1.4664E-2</v>
      </c>
      <c r="EP71" s="3">
        <f t="shared" si="192"/>
        <v>1.4572E-2</v>
      </c>
      <c r="EQ71" s="3">
        <f t="shared" si="193"/>
        <v>1.448E-2</v>
      </c>
      <c r="ER71" s="3">
        <f t="shared" si="194"/>
        <v>1.4388E-2</v>
      </c>
      <c r="ES71" s="3">
        <f t="shared" si="195"/>
        <v>1.4296E-2</v>
      </c>
      <c r="ET71" s="3">
        <f t="shared" si="196"/>
        <v>1.4204E-2</v>
      </c>
      <c r="EU71" s="3">
        <f t="shared" si="197"/>
        <v>1.4112E-2</v>
      </c>
      <c r="EV71" s="3">
        <v>1.4019999999999999E-2</v>
      </c>
      <c r="FF71" s="1"/>
      <c r="FP71" s="1"/>
      <c r="FZ71" s="1"/>
      <c r="GJ71" s="1"/>
    </row>
    <row r="72" spans="1:192" x14ac:dyDescent="0.25">
      <c r="A72">
        <v>69</v>
      </c>
      <c r="B72" s="3">
        <f>C72+(M72-C72)*-1/10</f>
        <v>5.3401000000000004E-2</v>
      </c>
      <c r="C72" s="3">
        <v>5.3260000000000002E-2</v>
      </c>
      <c r="D72" s="3">
        <f>C72+(M72-C72)*1/10</f>
        <v>5.3119E-2</v>
      </c>
      <c r="E72" s="3">
        <f>C72+(M72-C72)*2/10</f>
        <v>5.2978000000000004E-2</v>
      </c>
      <c r="F72" s="3">
        <f>C72+(M72-C72)*3/10</f>
        <v>5.2837000000000002E-2</v>
      </c>
      <c r="G72" s="3">
        <f>C72+(M72-C72)*4/10</f>
        <v>5.2696E-2</v>
      </c>
      <c r="H72" s="3">
        <f>C72+(M72-C72)*5/10</f>
        <v>5.2555000000000004E-2</v>
      </c>
      <c r="I72" s="3">
        <f>C72+(M72-C72)*6/10</f>
        <v>5.2414000000000002E-2</v>
      </c>
      <c r="J72" s="3">
        <f>C72+(M72-C72)*7/10</f>
        <v>5.2273E-2</v>
      </c>
      <c r="K72" s="3">
        <f>C72+(M72-C72)*8/10</f>
        <v>5.2131999999999998E-2</v>
      </c>
      <c r="L72" s="3">
        <f>C72+(M72-C72)*9/10</f>
        <v>5.1991000000000002E-2</v>
      </c>
      <c r="M72" s="3">
        <v>5.185E-2</v>
      </c>
      <c r="N72" s="3">
        <f>M72+(W72-M72)*1/10</f>
        <v>5.1332000000000003E-2</v>
      </c>
      <c r="O72" s="3">
        <f>M72+(W72-M72)*2/10</f>
        <v>5.0813999999999998E-2</v>
      </c>
      <c r="P72" s="3">
        <f>M72+(W72-M72)*3/10</f>
        <v>5.0296E-2</v>
      </c>
      <c r="Q72" s="3">
        <f>M72+(W72-M72)*4/10</f>
        <v>4.9778000000000003E-2</v>
      </c>
      <c r="R72" s="3">
        <f>M72+(W72-M72)*5/10</f>
        <v>4.9259999999999998E-2</v>
      </c>
      <c r="S72" s="3">
        <f>M72+(W72-M72)*6/10</f>
        <v>4.8742000000000001E-2</v>
      </c>
      <c r="T72" s="3">
        <f>M72+(W72-M72)*7/10</f>
        <v>4.8224000000000003E-2</v>
      </c>
      <c r="U72" s="3">
        <f>M72+(W72-M72)*8/10</f>
        <v>4.7706000000000005E-2</v>
      </c>
      <c r="V72" s="3">
        <f>M72+(W72-M72)*9/10</f>
        <v>4.7188000000000001E-2</v>
      </c>
      <c r="W72" s="3">
        <v>4.6670000000000003E-2</v>
      </c>
      <c r="X72" s="3">
        <f>W72+(AG72-W72)*1/10</f>
        <v>4.6669000000000002E-2</v>
      </c>
      <c r="Y72" s="3">
        <f>W72+(AG72-W72)*2/10</f>
        <v>4.6668000000000001E-2</v>
      </c>
      <c r="Z72" s="3">
        <f>W72+(AG72-W72)*3/10</f>
        <v>4.6667E-2</v>
      </c>
      <c r="AA72" s="3">
        <f>W72+(AG72-W72)*4/10</f>
        <v>4.6665999999999999E-2</v>
      </c>
      <c r="AB72" s="3">
        <f>W72+(AG72-W72)*5/10</f>
        <v>4.6664999999999998E-2</v>
      </c>
      <c r="AC72" s="3">
        <f>W72+(AG72-W72)*6/10</f>
        <v>4.6664000000000004E-2</v>
      </c>
      <c r="AD72" s="3">
        <f>W72+(AG72-W72)*7/10</f>
        <v>4.6663000000000003E-2</v>
      </c>
      <c r="AE72" s="3">
        <f>W72+(AG72-W72)*8/10</f>
        <v>4.6662000000000002E-2</v>
      </c>
      <c r="AF72" s="3">
        <f>W72+(AG72-W72)*9/10</f>
        <v>4.6661000000000001E-2</v>
      </c>
      <c r="AG72" s="3">
        <v>4.666E-2</v>
      </c>
      <c r="AH72" s="3">
        <f>AG72+(AP72-AG72)*1/9</f>
        <v>4.6563333333333332E-2</v>
      </c>
      <c r="AI72" s="3">
        <f>AG72+(AP72-AG72)*2/9</f>
        <v>4.6466666666666663E-2</v>
      </c>
      <c r="AJ72" s="3">
        <f>AG72+(AP72-AG72)*3/9</f>
        <v>4.6370000000000001E-2</v>
      </c>
      <c r="AK72" s="3">
        <f>AG72+(AP72-AG72)*4/9</f>
        <v>4.6273333333333333E-2</v>
      </c>
      <c r="AL72" s="3">
        <f>AG72+(AP72-AG72)*5/9</f>
        <v>4.6176666666666664E-2</v>
      </c>
      <c r="AM72" s="3">
        <f>AG72+(AP72-AG72)*6/9</f>
        <v>4.6079999999999996E-2</v>
      </c>
      <c r="AN72" s="3">
        <f>AG72+(AP72-AG72)*7/9</f>
        <v>4.5983333333333334E-2</v>
      </c>
      <c r="AO72" s="3">
        <f>AG72+(AP72-AG72)*8/9</f>
        <v>4.5886666666666666E-2</v>
      </c>
      <c r="AP72" s="3">
        <v>4.5789999999999997E-2</v>
      </c>
      <c r="AQ72" s="3">
        <f t="shared" si="99"/>
        <v>4.5175E-2</v>
      </c>
      <c r="AR72" s="3">
        <f t="shared" si="100"/>
        <v>4.4559999999999995E-2</v>
      </c>
      <c r="AS72" s="3">
        <f t="shared" si="101"/>
        <v>4.3944999999999998E-2</v>
      </c>
      <c r="AT72" s="3">
        <f t="shared" si="102"/>
        <v>4.333E-2</v>
      </c>
      <c r="AU72" s="3">
        <f t="shared" si="103"/>
        <v>4.2715000000000003E-2</v>
      </c>
      <c r="AV72" s="3">
        <f t="shared" si="104"/>
        <v>4.2099999999999999E-2</v>
      </c>
      <c r="AW72" s="3">
        <f t="shared" si="105"/>
        <v>4.1485000000000001E-2</v>
      </c>
      <c r="AX72" s="3">
        <f t="shared" si="106"/>
        <v>4.0870000000000004E-2</v>
      </c>
      <c r="AY72" s="3">
        <f t="shared" si="107"/>
        <v>4.0254999999999999E-2</v>
      </c>
      <c r="AZ72" s="3">
        <v>3.9640000000000002E-2</v>
      </c>
      <c r="BA72" s="3">
        <f t="shared" si="108"/>
        <v>3.9073000000000004E-2</v>
      </c>
      <c r="BB72" s="3">
        <f t="shared" si="109"/>
        <v>3.8505999999999999E-2</v>
      </c>
      <c r="BC72" s="3">
        <f t="shared" si="110"/>
        <v>3.7939000000000001E-2</v>
      </c>
      <c r="BD72" s="3">
        <f t="shared" si="111"/>
        <v>3.7372000000000002E-2</v>
      </c>
      <c r="BE72" s="3">
        <f t="shared" si="112"/>
        <v>3.6805000000000004E-2</v>
      </c>
      <c r="BF72" s="3">
        <f t="shared" si="113"/>
        <v>3.6237999999999999E-2</v>
      </c>
      <c r="BG72" s="3">
        <f t="shared" si="114"/>
        <v>3.5671000000000001E-2</v>
      </c>
      <c r="BH72" s="3">
        <f t="shared" si="115"/>
        <v>3.5104000000000003E-2</v>
      </c>
      <c r="BI72" s="3">
        <f t="shared" si="116"/>
        <v>3.4536999999999998E-2</v>
      </c>
      <c r="BJ72" s="3">
        <v>3.397E-2</v>
      </c>
      <c r="BK72" s="3">
        <f t="shared" si="117"/>
        <v>3.3503999999999999E-2</v>
      </c>
      <c r="BL72" s="3">
        <f t="shared" si="118"/>
        <v>3.3037999999999998E-2</v>
      </c>
      <c r="BM72" s="3">
        <f t="shared" si="119"/>
        <v>3.2571999999999997E-2</v>
      </c>
      <c r="BN72" s="3">
        <f t="shared" si="120"/>
        <v>3.2106000000000003E-2</v>
      </c>
      <c r="BO72" s="3">
        <f t="shared" si="121"/>
        <v>3.1640000000000001E-2</v>
      </c>
      <c r="BP72" s="3">
        <f t="shared" si="122"/>
        <v>3.1174E-2</v>
      </c>
      <c r="BQ72" s="3">
        <f t="shared" si="123"/>
        <v>3.0707999999999999E-2</v>
      </c>
      <c r="BR72" s="3">
        <f t="shared" si="124"/>
        <v>3.0241999999999998E-2</v>
      </c>
      <c r="BS72" s="3">
        <f t="shared" si="125"/>
        <v>2.9776E-2</v>
      </c>
      <c r="BT72" s="3">
        <v>2.9309999999999999E-2</v>
      </c>
      <c r="BU72" s="3">
        <f t="shared" si="126"/>
        <v>2.8943E-2</v>
      </c>
      <c r="BV72" s="3">
        <f t="shared" si="127"/>
        <v>2.8576000000000001E-2</v>
      </c>
      <c r="BW72" s="3">
        <f t="shared" si="128"/>
        <v>2.8208999999999998E-2</v>
      </c>
      <c r="BX72" s="3">
        <f t="shared" si="129"/>
        <v>2.7841999999999999E-2</v>
      </c>
      <c r="BY72" s="3">
        <f t="shared" si="130"/>
        <v>2.7474999999999999E-2</v>
      </c>
      <c r="BZ72" s="3">
        <f t="shared" si="131"/>
        <v>2.7108E-2</v>
      </c>
      <c r="CA72" s="3">
        <f t="shared" si="132"/>
        <v>2.6741000000000001E-2</v>
      </c>
      <c r="CB72" s="3">
        <f t="shared" si="133"/>
        <v>2.6373999999999998E-2</v>
      </c>
      <c r="CC72" s="3">
        <f t="shared" si="134"/>
        <v>2.6006999999999999E-2</v>
      </c>
      <c r="CD72" s="3">
        <v>2.564E-2</v>
      </c>
      <c r="CE72" s="3">
        <f t="shared" si="135"/>
        <v>2.5416999999999999E-2</v>
      </c>
      <c r="CF72" s="3">
        <f t="shared" si="136"/>
        <v>2.5194000000000001E-2</v>
      </c>
      <c r="CG72" s="3">
        <f t="shared" si="137"/>
        <v>2.4971E-2</v>
      </c>
      <c r="CH72" s="3">
        <f t="shared" si="138"/>
        <v>2.4747999999999999E-2</v>
      </c>
      <c r="CI72" s="3">
        <f t="shared" si="139"/>
        <v>2.4524999999999998E-2</v>
      </c>
      <c r="CJ72" s="3">
        <f t="shared" si="140"/>
        <v>2.4302000000000001E-2</v>
      </c>
      <c r="CK72" s="3">
        <f t="shared" si="141"/>
        <v>2.4079E-2</v>
      </c>
      <c r="CL72" s="3">
        <f t="shared" si="142"/>
        <v>2.3855999999999999E-2</v>
      </c>
      <c r="CM72" s="3">
        <f t="shared" si="143"/>
        <v>2.3633000000000001E-2</v>
      </c>
      <c r="CN72" s="3">
        <v>2.341E-2</v>
      </c>
      <c r="CO72" s="3">
        <f t="shared" si="144"/>
        <v>2.3227000000000001E-2</v>
      </c>
      <c r="CP72" s="3">
        <f t="shared" si="145"/>
        <v>2.3043999999999999E-2</v>
      </c>
      <c r="CQ72" s="3">
        <f t="shared" si="146"/>
        <v>2.2860999999999999E-2</v>
      </c>
      <c r="CR72" s="3">
        <f t="shared" si="147"/>
        <v>2.2678E-2</v>
      </c>
      <c r="CS72" s="3">
        <f t="shared" si="148"/>
        <v>2.2495000000000001E-2</v>
      </c>
      <c r="CT72" s="3">
        <f t="shared" si="149"/>
        <v>2.2311999999999999E-2</v>
      </c>
      <c r="CU72" s="3">
        <f t="shared" si="150"/>
        <v>2.2128999999999999E-2</v>
      </c>
      <c r="CV72" s="3">
        <f t="shared" si="151"/>
        <v>2.1946E-2</v>
      </c>
      <c r="CW72" s="3">
        <f t="shared" si="152"/>
        <v>2.1762999999999998E-2</v>
      </c>
      <c r="CX72" s="3">
        <v>2.1579999999999998E-2</v>
      </c>
      <c r="CY72" s="3">
        <f t="shared" si="153"/>
        <v>2.1419999999999998E-2</v>
      </c>
      <c r="CZ72" s="3">
        <f t="shared" si="154"/>
        <v>2.1259999999999998E-2</v>
      </c>
      <c r="DA72" s="3">
        <f t="shared" si="155"/>
        <v>2.1100000000000001E-2</v>
      </c>
      <c r="DB72" s="3">
        <f t="shared" si="156"/>
        <v>2.094E-2</v>
      </c>
      <c r="DC72" s="3">
        <f t="shared" si="157"/>
        <v>2.078E-2</v>
      </c>
      <c r="DD72" s="3">
        <f t="shared" si="158"/>
        <v>2.0619999999999999E-2</v>
      </c>
      <c r="DE72" s="3">
        <f t="shared" si="159"/>
        <v>2.0459999999999999E-2</v>
      </c>
      <c r="DF72" s="3">
        <f t="shared" si="160"/>
        <v>2.0300000000000002E-2</v>
      </c>
      <c r="DG72" s="3">
        <f t="shared" si="161"/>
        <v>2.0140000000000002E-2</v>
      </c>
      <c r="DH72" s="3">
        <v>1.9980000000000001E-2</v>
      </c>
      <c r="DI72" s="3">
        <f t="shared" si="162"/>
        <v>1.984E-2</v>
      </c>
      <c r="DJ72" s="3">
        <f t="shared" si="163"/>
        <v>1.9700000000000002E-2</v>
      </c>
      <c r="DK72" s="3">
        <f t="shared" si="164"/>
        <v>1.9560000000000001E-2</v>
      </c>
      <c r="DL72" s="3">
        <f t="shared" si="165"/>
        <v>1.942E-2</v>
      </c>
      <c r="DM72" s="3">
        <f t="shared" si="166"/>
        <v>1.9279999999999999E-2</v>
      </c>
      <c r="DN72" s="3">
        <f t="shared" si="167"/>
        <v>1.9140000000000001E-2</v>
      </c>
      <c r="DO72" s="3">
        <f t="shared" si="168"/>
        <v>1.9E-2</v>
      </c>
      <c r="DP72" s="3">
        <f t="shared" si="169"/>
        <v>1.8859999999999998E-2</v>
      </c>
      <c r="DQ72" s="3">
        <f t="shared" si="170"/>
        <v>1.8720000000000001E-2</v>
      </c>
      <c r="DR72" s="3">
        <v>1.8579999999999999E-2</v>
      </c>
      <c r="DS72" s="3">
        <f t="shared" si="171"/>
        <v>1.8454999999999999E-2</v>
      </c>
      <c r="DT72" s="3">
        <f t="shared" si="172"/>
        <v>1.8329999999999999E-2</v>
      </c>
      <c r="DU72" s="3">
        <f t="shared" si="173"/>
        <v>1.8204999999999999E-2</v>
      </c>
      <c r="DV72" s="3">
        <f t="shared" si="174"/>
        <v>1.8079999999999999E-2</v>
      </c>
      <c r="DW72" s="3">
        <f t="shared" si="175"/>
        <v>1.7954999999999999E-2</v>
      </c>
      <c r="DX72" s="3">
        <f t="shared" si="176"/>
        <v>1.7830000000000002E-2</v>
      </c>
      <c r="DY72" s="3">
        <f t="shared" si="177"/>
        <v>1.7705000000000002E-2</v>
      </c>
      <c r="DZ72" s="3">
        <f t="shared" si="178"/>
        <v>1.7580000000000002E-2</v>
      </c>
      <c r="EA72" s="3">
        <f t="shared" si="179"/>
        <v>1.7455000000000002E-2</v>
      </c>
      <c r="EB72" s="3">
        <v>1.7330000000000002E-2</v>
      </c>
      <c r="EC72" s="3">
        <f t="shared" si="180"/>
        <v>1.7219000000000002E-2</v>
      </c>
      <c r="ED72" s="3">
        <f t="shared" si="181"/>
        <v>1.7108000000000002E-2</v>
      </c>
      <c r="EE72" s="3">
        <f t="shared" si="182"/>
        <v>1.6997000000000002E-2</v>
      </c>
      <c r="EF72" s="3">
        <f t="shared" si="183"/>
        <v>1.6886000000000002E-2</v>
      </c>
      <c r="EG72" s="3">
        <f t="shared" si="184"/>
        <v>1.6774999999999998E-2</v>
      </c>
      <c r="EH72" s="3">
        <f t="shared" si="185"/>
        <v>1.6663999999999998E-2</v>
      </c>
      <c r="EI72" s="3">
        <f t="shared" si="186"/>
        <v>1.6552999999999998E-2</v>
      </c>
      <c r="EJ72" s="3">
        <f t="shared" si="187"/>
        <v>1.6441999999999998E-2</v>
      </c>
      <c r="EK72" s="3">
        <f t="shared" si="188"/>
        <v>1.6330999999999998E-2</v>
      </c>
      <c r="EL72" s="3">
        <v>1.6219999999999998E-2</v>
      </c>
      <c r="EM72" s="3">
        <f t="shared" si="189"/>
        <v>1.6121E-2</v>
      </c>
      <c r="EN72" s="3">
        <f t="shared" si="190"/>
        <v>1.6021999999999998E-2</v>
      </c>
      <c r="EO72" s="3">
        <f t="shared" si="191"/>
        <v>1.5923E-2</v>
      </c>
      <c r="EP72" s="3">
        <f t="shared" si="192"/>
        <v>1.5823999999999998E-2</v>
      </c>
      <c r="EQ72" s="3">
        <f t="shared" si="193"/>
        <v>1.5724999999999999E-2</v>
      </c>
      <c r="ER72" s="3">
        <f t="shared" si="194"/>
        <v>1.5626000000000001E-2</v>
      </c>
      <c r="ES72" s="3">
        <f t="shared" si="195"/>
        <v>1.5526999999999999E-2</v>
      </c>
      <c r="ET72" s="3">
        <f t="shared" si="196"/>
        <v>1.5428000000000001E-2</v>
      </c>
      <c r="EU72" s="3">
        <f t="shared" si="197"/>
        <v>1.5329000000000001E-2</v>
      </c>
      <c r="EV72" s="3">
        <v>1.523E-2</v>
      </c>
      <c r="FF72" s="1"/>
      <c r="FP72" s="1"/>
      <c r="FZ72" s="1"/>
      <c r="GJ72" s="1"/>
    </row>
    <row r="73" spans="1:192" x14ac:dyDescent="0.25">
      <c r="A73">
        <v>70</v>
      </c>
      <c r="B73" s="3">
        <v>5.7520000000000002E-2</v>
      </c>
      <c r="C73" s="3">
        <f>B73+(L73-B73)*1/10</f>
        <v>5.7378999999999999E-2</v>
      </c>
      <c r="D73" s="3">
        <f>B73+(L73-B73)*2/10</f>
        <v>5.7238000000000004E-2</v>
      </c>
      <c r="E73" s="3">
        <f>B73+(L73-B73)*3/10</f>
        <v>5.7097000000000002E-2</v>
      </c>
      <c r="F73" s="3">
        <f>B73+(L73-B73)*4/10</f>
        <v>5.6956E-2</v>
      </c>
      <c r="G73" s="3">
        <f>B73+(L73-B73)*5/10</f>
        <v>5.6815000000000004E-2</v>
      </c>
      <c r="H73" s="3">
        <f>B73+(L73-B73)*6/10</f>
        <v>5.6674000000000002E-2</v>
      </c>
      <c r="I73" s="3">
        <f>B73+(L73-B73)*7/10</f>
        <v>5.6533E-2</v>
      </c>
      <c r="J73" s="3">
        <f>B73+(L73-B73)*8/10</f>
        <v>5.6391999999999998E-2</v>
      </c>
      <c r="K73" s="3">
        <f>B73+(L73-B73)*9/10</f>
        <v>5.6251000000000002E-2</v>
      </c>
      <c r="L73" s="3">
        <v>5.611E-2</v>
      </c>
      <c r="M73" s="3">
        <f>L73+(V73-L73)*1/10</f>
        <v>5.5544999999999997E-2</v>
      </c>
      <c r="N73" s="3">
        <f>L73+(V73-L73)*2/10</f>
        <v>5.4980000000000001E-2</v>
      </c>
      <c r="O73" s="3">
        <f>L73+(V73-L73)*3/10</f>
        <v>5.4414999999999998E-2</v>
      </c>
      <c r="P73" s="3">
        <f>L73+(V73-L73)*4/10</f>
        <v>5.3850000000000002E-2</v>
      </c>
      <c r="Q73" s="3">
        <f>L73+(V73-L73)*5/10</f>
        <v>5.3284999999999999E-2</v>
      </c>
      <c r="R73" s="3">
        <f>L73+(V73-L73)*6/10</f>
        <v>5.2719999999999996E-2</v>
      </c>
      <c r="S73" s="3">
        <f>L73+(V73-L73)*7/10</f>
        <v>5.2155E-2</v>
      </c>
      <c r="T73" s="3">
        <f>L73+(V73-L73)*8/10</f>
        <v>5.1589999999999997E-2</v>
      </c>
      <c r="U73" s="3">
        <f>L73+(V73-L73)*9/10</f>
        <v>5.1025000000000001E-2</v>
      </c>
      <c r="V73" s="3">
        <v>5.0459999999999998E-2</v>
      </c>
      <c r="W73" s="3">
        <f>V73+(AF73-V73)*1/10</f>
        <v>5.0432999999999999E-2</v>
      </c>
      <c r="X73" s="3">
        <f>V73+(AF73-V73)*2/10</f>
        <v>5.0405999999999999E-2</v>
      </c>
      <c r="Y73" s="3">
        <f>V73+(AF73-V73)*3/10</f>
        <v>5.0379E-2</v>
      </c>
      <c r="Z73" s="3">
        <f>V73+(AF73-V73)*4/10</f>
        <v>5.0352000000000001E-2</v>
      </c>
      <c r="AA73" s="3">
        <f>V73+(AF73-V73)*5/10</f>
        <v>5.0324999999999995E-2</v>
      </c>
      <c r="AB73" s="3">
        <f>V73+(AF73-V73)*6/10</f>
        <v>5.0297999999999995E-2</v>
      </c>
      <c r="AC73" s="3">
        <f>V73+(AF73-V73)*7/10</f>
        <v>5.0270999999999996E-2</v>
      </c>
      <c r="AD73" s="3">
        <f>V73+(AF73-V73)*8/10</f>
        <v>5.0243999999999997E-2</v>
      </c>
      <c r="AE73" s="3">
        <f>V73+(AF73-V73)*9/10</f>
        <v>5.0216999999999998E-2</v>
      </c>
      <c r="AF73" s="3">
        <v>5.0189999999999999E-2</v>
      </c>
      <c r="AG73" s="3">
        <f>AF73+(AP73-AF73)*1/10</f>
        <v>5.0057999999999998E-2</v>
      </c>
      <c r="AH73" s="3">
        <f>AF73+(AP73-AF73)*2/10</f>
        <v>4.9925999999999998E-2</v>
      </c>
      <c r="AI73" s="3">
        <f>AF73+(AP73-AF73)*3/10</f>
        <v>4.9793999999999998E-2</v>
      </c>
      <c r="AJ73" s="3">
        <f>AF73+(AP73-AF73)*4/10</f>
        <v>4.9661999999999998E-2</v>
      </c>
      <c r="AK73" s="3">
        <f>AF73+(AP73-AF73)*5/10</f>
        <v>4.9529999999999998E-2</v>
      </c>
      <c r="AL73" s="3">
        <f>AF73+(AP73-AF73)*6/10</f>
        <v>4.9397999999999997E-2</v>
      </c>
      <c r="AM73" s="3">
        <f>AF73+(AP73-AF73)*7/10</f>
        <v>4.9265999999999997E-2</v>
      </c>
      <c r="AN73" s="3">
        <f>AF73+(AP73-AF73)*8/10</f>
        <v>4.9133999999999997E-2</v>
      </c>
      <c r="AO73" s="3">
        <f>AF73+(AP73-AF73)*9/10</f>
        <v>4.9001999999999997E-2</v>
      </c>
      <c r="AP73" s="3">
        <v>4.8869999999999997E-2</v>
      </c>
      <c r="AQ73" s="3">
        <f t="shared" si="99"/>
        <v>4.8294999999999998E-2</v>
      </c>
      <c r="AR73" s="3">
        <f t="shared" si="100"/>
        <v>4.7719999999999999E-2</v>
      </c>
      <c r="AS73" s="3">
        <f t="shared" si="101"/>
        <v>4.7144999999999999E-2</v>
      </c>
      <c r="AT73" s="3">
        <f t="shared" si="102"/>
        <v>4.657E-2</v>
      </c>
      <c r="AU73" s="3">
        <f t="shared" si="103"/>
        <v>4.5994999999999994E-2</v>
      </c>
      <c r="AV73" s="3">
        <f t="shared" si="104"/>
        <v>4.5419999999999995E-2</v>
      </c>
      <c r="AW73" s="3">
        <f t="shared" si="105"/>
        <v>4.4844999999999996E-2</v>
      </c>
      <c r="AX73" s="3">
        <f t="shared" si="106"/>
        <v>4.4269999999999997E-2</v>
      </c>
      <c r="AY73" s="3">
        <f t="shared" si="107"/>
        <v>4.3694999999999998E-2</v>
      </c>
      <c r="AZ73" s="3">
        <v>4.3119999999999999E-2</v>
      </c>
      <c r="BA73" s="3">
        <f t="shared" si="108"/>
        <v>4.2424999999999997E-2</v>
      </c>
      <c r="BB73" s="3">
        <f t="shared" si="109"/>
        <v>4.1729999999999996E-2</v>
      </c>
      <c r="BC73" s="3">
        <f t="shared" si="110"/>
        <v>4.1035000000000002E-2</v>
      </c>
      <c r="BD73" s="3">
        <f t="shared" si="111"/>
        <v>4.0340000000000001E-2</v>
      </c>
      <c r="BE73" s="3">
        <f t="shared" si="112"/>
        <v>3.9645E-2</v>
      </c>
      <c r="BF73" s="3">
        <f t="shared" si="113"/>
        <v>3.8949999999999999E-2</v>
      </c>
      <c r="BG73" s="3">
        <f t="shared" si="114"/>
        <v>3.8254999999999997E-2</v>
      </c>
      <c r="BH73" s="3">
        <f t="shared" si="115"/>
        <v>3.7560000000000003E-2</v>
      </c>
      <c r="BI73" s="3">
        <f t="shared" si="116"/>
        <v>3.6865000000000002E-2</v>
      </c>
      <c r="BJ73" s="3">
        <v>3.6170000000000001E-2</v>
      </c>
      <c r="BK73" s="3">
        <f t="shared" si="117"/>
        <v>3.5678000000000001E-2</v>
      </c>
      <c r="BL73" s="3">
        <f t="shared" si="118"/>
        <v>3.5186000000000002E-2</v>
      </c>
      <c r="BM73" s="3">
        <f t="shared" si="119"/>
        <v>3.4694000000000003E-2</v>
      </c>
      <c r="BN73" s="3">
        <f t="shared" si="120"/>
        <v>3.4202000000000003E-2</v>
      </c>
      <c r="BO73" s="3">
        <f t="shared" si="121"/>
        <v>3.3710000000000004E-2</v>
      </c>
      <c r="BP73" s="3">
        <f t="shared" si="122"/>
        <v>3.3217999999999998E-2</v>
      </c>
      <c r="BQ73" s="3">
        <f t="shared" si="123"/>
        <v>3.2725999999999998E-2</v>
      </c>
      <c r="BR73" s="3">
        <f t="shared" si="124"/>
        <v>3.2233999999999999E-2</v>
      </c>
      <c r="BS73" s="3">
        <f t="shared" si="125"/>
        <v>3.1741999999999999E-2</v>
      </c>
      <c r="BT73" s="3">
        <v>3.125E-2</v>
      </c>
      <c r="BU73" s="3">
        <f t="shared" si="126"/>
        <v>3.091E-2</v>
      </c>
      <c r="BV73" s="3">
        <f t="shared" si="127"/>
        <v>3.057E-2</v>
      </c>
      <c r="BW73" s="3">
        <f t="shared" si="128"/>
        <v>3.023E-2</v>
      </c>
      <c r="BX73" s="3">
        <f t="shared" si="129"/>
        <v>2.989E-2</v>
      </c>
      <c r="BY73" s="3">
        <f t="shared" si="130"/>
        <v>2.955E-2</v>
      </c>
      <c r="BZ73" s="3">
        <f t="shared" si="131"/>
        <v>2.921E-2</v>
      </c>
      <c r="CA73" s="3">
        <f t="shared" si="132"/>
        <v>2.887E-2</v>
      </c>
      <c r="CB73" s="3">
        <f t="shared" si="133"/>
        <v>2.853E-2</v>
      </c>
      <c r="CC73" s="3">
        <f t="shared" si="134"/>
        <v>2.819E-2</v>
      </c>
      <c r="CD73" s="3">
        <v>2.785E-2</v>
      </c>
      <c r="CE73" s="3">
        <f t="shared" si="135"/>
        <v>2.7612999999999999E-2</v>
      </c>
      <c r="CF73" s="3">
        <f t="shared" si="136"/>
        <v>2.7376000000000001E-2</v>
      </c>
      <c r="CG73" s="3">
        <f t="shared" si="137"/>
        <v>2.7139E-2</v>
      </c>
      <c r="CH73" s="3">
        <f t="shared" si="138"/>
        <v>2.6901999999999999E-2</v>
      </c>
      <c r="CI73" s="3">
        <f t="shared" si="139"/>
        <v>2.6665000000000001E-2</v>
      </c>
      <c r="CJ73" s="3">
        <f t="shared" si="140"/>
        <v>2.6428E-2</v>
      </c>
      <c r="CK73" s="3">
        <f t="shared" si="141"/>
        <v>2.6190999999999999E-2</v>
      </c>
      <c r="CL73" s="3">
        <f t="shared" si="142"/>
        <v>2.5953999999999998E-2</v>
      </c>
      <c r="CM73" s="3">
        <f t="shared" si="143"/>
        <v>2.5717E-2</v>
      </c>
      <c r="CN73" s="3">
        <v>2.5479999999999999E-2</v>
      </c>
      <c r="CO73" s="3">
        <f t="shared" si="144"/>
        <v>2.5281999999999999E-2</v>
      </c>
      <c r="CP73" s="3">
        <f t="shared" si="145"/>
        <v>2.5083999999999999E-2</v>
      </c>
      <c r="CQ73" s="3">
        <f t="shared" si="146"/>
        <v>2.4885999999999998E-2</v>
      </c>
      <c r="CR73" s="3">
        <f t="shared" si="147"/>
        <v>2.4687999999999998E-2</v>
      </c>
      <c r="CS73" s="3">
        <f t="shared" si="148"/>
        <v>2.4489999999999998E-2</v>
      </c>
      <c r="CT73" s="3">
        <f t="shared" si="149"/>
        <v>2.4292000000000001E-2</v>
      </c>
      <c r="CU73" s="3">
        <f t="shared" si="150"/>
        <v>2.4094000000000001E-2</v>
      </c>
      <c r="CV73" s="3">
        <f t="shared" si="151"/>
        <v>2.3896000000000001E-2</v>
      </c>
      <c r="CW73" s="3">
        <f t="shared" si="152"/>
        <v>2.3698E-2</v>
      </c>
      <c r="CX73" s="3">
        <v>2.35E-2</v>
      </c>
      <c r="CY73" s="3">
        <f t="shared" si="153"/>
        <v>2.3326E-2</v>
      </c>
      <c r="CZ73" s="3">
        <f t="shared" si="154"/>
        <v>2.3151999999999999E-2</v>
      </c>
      <c r="DA73" s="3">
        <f t="shared" si="155"/>
        <v>2.2978000000000002E-2</v>
      </c>
      <c r="DB73" s="3">
        <f t="shared" si="156"/>
        <v>2.2804000000000001E-2</v>
      </c>
      <c r="DC73" s="3">
        <f t="shared" si="157"/>
        <v>2.2630000000000001E-2</v>
      </c>
      <c r="DD73" s="3">
        <f t="shared" si="158"/>
        <v>2.2456E-2</v>
      </c>
      <c r="DE73" s="3">
        <f t="shared" si="159"/>
        <v>2.2282E-2</v>
      </c>
      <c r="DF73" s="3">
        <f t="shared" si="160"/>
        <v>2.2108000000000003E-2</v>
      </c>
      <c r="DG73" s="3">
        <f t="shared" si="161"/>
        <v>2.1934000000000002E-2</v>
      </c>
      <c r="DH73" s="3">
        <v>2.1760000000000002E-2</v>
      </c>
      <c r="DI73" s="3">
        <f t="shared" si="162"/>
        <v>2.1607000000000001E-2</v>
      </c>
      <c r="DJ73" s="3">
        <f t="shared" si="163"/>
        <v>2.1454000000000001E-2</v>
      </c>
      <c r="DK73" s="3">
        <f t="shared" si="164"/>
        <v>2.1301E-2</v>
      </c>
      <c r="DL73" s="3">
        <f t="shared" si="165"/>
        <v>2.1148E-2</v>
      </c>
      <c r="DM73" s="3">
        <f t="shared" si="166"/>
        <v>2.0995E-2</v>
      </c>
      <c r="DN73" s="3">
        <f t="shared" si="167"/>
        <v>2.0842000000000003E-2</v>
      </c>
      <c r="DO73" s="3">
        <f t="shared" si="168"/>
        <v>2.0689000000000003E-2</v>
      </c>
      <c r="DP73" s="3">
        <f t="shared" si="169"/>
        <v>2.0536000000000002E-2</v>
      </c>
      <c r="DQ73" s="3">
        <f t="shared" si="170"/>
        <v>2.0383000000000002E-2</v>
      </c>
      <c r="DR73" s="3">
        <v>2.0230000000000001E-2</v>
      </c>
      <c r="DS73" s="3">
        <f t="shared" si="171"/>
        <v>2.0095000000000002E-2</v>
      </c>
      <c r="DT73" s="3">
        <f t="shared" si="172"/>
        <v>1.9960000000000002E-2</v>
      </c>
      <c r="DU73" s="3">
        <f t="shared" si="173"/>
        <v>1.9825000000000002E-2</v>
      </c>
      <c r="DV73" s="3">
        <f t="shared" si="174"/>
        <v>1.9690000000000003E-2</v>
      </c>
      <c r="DW73" s="3">
        <f t="shared" si="175"/>
        <v>1.9555000000000003E-2</v>
      </c>
      <c r="DX73" s="3">
        <f t="shared" si="176"/>
        <v>1.942E-2</v>
      </c>
      <c r="DY73" s="3">
        <f t="shared" si="177"/>
        <v>1.9285E-2</v>
      </c>
      <c r="DZ73" s="3">
        <f t="shared" si="178"/>
        <v>1.915E-2</v>
      </c>
      <c r="EA73" s="3">
        <f t="shared" si="179"/>
        <v>1.9015000000000001E-2</v>
      </c>
      <c r="EB73" s="3">
        <v>1.8880000000000001E-2</v>
      </c>
      <c r="EC73" s="3">
        <f t="shared" si="180"/>
        <v>1.8760000000000002E-2</v>
      </c>
      <c r="ED73" s="3">
        <f t="shared" si="181"/>
        <v>1.864E-2</v>
      </c>
      <c r="EE73" s="3">
        <f t="shared" si="182"/>
        <v>1.8520000000000002E-2</v>
      </c>
      <c r="EF73" s="3">
        <f t="shared" si="183"/>
        <v>1.84E-2</v>
      </c>
      <c r="EG73" s="3">
        <f t="shared" si="184"/>
        <v>1.8280000000000001E-2</v>
      </c>
      <c r="EH73" s="3">
        <f t="shared" si="185"/>
        <v>1.8160000000000003E-2</v>
      </c>
      <c r="EI73" s="3">
        <f t="shared" si="186"/>
        <v>1.804E-2</v>
      </c>
      <c r="EJ73" s="3">
        <f t="shared" si="187"/>
        <v>1.7920000000000002E-2</v>
      </c>
      <c r="EK73" s="3">
        <f t="shared" si="188"/>
        <v>1.78E-2</v>
      </c>
      <c r="EL73" s="3">
        <v>1.7680000000000001E-2</v>
      </c>
      <c r="EM73" s="3">
        <f t="shared" si="189"/>
        <v>1.7572000000000001E-2</v>
      </c>
      <c r="EN73" s="3">
        <f t="shared" si="190"/>
        <v>1.7464E-2</v>
      </c>
      <c r="EO73" s="3">
        <f t="shared" si="191"/>
        <v>1.7356E-2</v>
      </c>
      <c r="EP73" s="3">
        <f t="shared" si="192"/>
        <v>1.7247999999999999E-2</v>
      </c>
      <c r="EQ73" s="3">
        <f t="shared" si="193"/>
        <v>1.7140000000000002E-2</v>
      </c>
      <c r="ER73" s="3">
        <f t="shared" si="194"/>
        <v>1.7032000000000002E-2</v>
      </c>
      <c r="ES73" s="3">
        <f t="shared" si="195"/>
        <v>1.6924000000000002E-2</v>
      </c>
      <c r="ET73" s="3">
        <f t="shared" si="196"/>
        <v>1.6816000000000001E-2</v>
      </c>
      <c r="EU73" s="3">
        <f t="shared" si="197"/>
        <v>1.6708000000000001E-2</v>
      </c>
      <c r="EV73" s="3">
        <v>1.66E-2</v>
      </c>
      <c r="FF73" s="1"/>
      <c r="FP73" s="1"/>
      <c r="FZ73" s="1"/>
      <c r="GJ73" s="1"/>
    </row>
    <row r="74" spans="1:192" x14ac:dyDescent="0.25">
      <c r="A74">
        <v>71</v>
      </c>
      <c r="B74" s="3">
        <f>K74+(U74-K74)*-9/10</f>
        <v>6.6435000000000008E-2</v>
      </c>
      <c r="C74" s="3">
        <f>K74+(U74-K74)*-8/10</f>
        <v>6.5810000000000007E-2</v>
      </c>
      <c r="D74" s="3">
        <f>K74+(U74-K74)*-7/10</f>
        <v>6.5185000000000007E-2</v>
      </c>
      <c r="E74" s="3">
        <f>K74+(U74-K74)*-6/10</f>
        <v>6.4560000000000006E-2</v>
      </c>
      <c r="F74" s="3">
        <f>K74+(U74-K74)*-5/10</f>
        <v>6.3935000000000006E-2</v>
      </c>
      <c r="G74" s="3">
        <f>K74+(U74-K74)*-4/10</f>
        <v>6.3310000000000005E-2</v>
      </c>
      <c r="H74" s="3">
        <f>K74+(U74-K74)*-3/10</f>
        <v>6.2685000000000005E-2</v>
      </c>
      <c r="I74" s="3">
        <f>K74+(U74-K74)*-2/10</f>
        <v>6.2060000000000004E-2</v>
      </c>
      <c r="J74" s="3">
        <f>K74+(U74-K74)*-1/10</f>
        <v>6.1435000000000003E-2</v>
      </c>
      <c r="K74" s="3">
        <v>6.0810000000000003E-2</v>
      </c>
      <c r="L74" s="3">
        <f>K74+(U74-K74)*1/10</f>
        <v>6.0185000000000002E-2</v>
      </c>
      <c r="M74" s="3">
        <f>K74+(U74-K74)*2/10</f>
        <v>5.9560000000000002E-2</v>
      </c>
      <c r="N74" s="3">
        <f>K74+(U74-K74)*3/10</f>
        <v>5.8935000000000001E-2</v>
      </c>
      <c r="O74" s="3">
        <f>K74+(U74-K74)*4/10</f>
        <v>5.8310000000000001E-2</v>
      </c>
      <c r="P74" s="3">
        <f>K74+(U74-K74)*5/10</f>
        <v>5.7685E-2</v>
      </c>
      <c r="Q74" s="3">
        <f>K74+(U74-K74)*6/10</f>
        <v>5.706E-2</v>
      </c>
      <c r="R74" s="3">
        <f>K74+(U74-K74)*7/10</f>
        <v>5.6434999999999999E-2</v>
      </c>
      <c r="S74" s="3">
        <f>K74+(U74-K74)*8/10</f>
        <v>5.5809999999999998E-2</v>
      </c>
      <c r="T74" s="3">
        <f>K74+(U74-K74)*9/10</f>
        <v>5.5184999999999998E-2</v>
      </c>
      <c r="U74" s="3">
        <v>5.4559999999999997E-2</v>
      </c>
      <c r="V74" s="3">
        <f>U74+(AE74-U74)*1/10</f>
        <v>5.4507E-2</v>
      </c>
      <c r="W74" s="3">
        <f>U74+(AE74-U74)*2/10</f>
        <v>5.4453999999999995E-2</v>
      </c>
      <c r="X74" s="3">
        <f>U74+(AE74-U74)*3/10</f>
        <v>5.4400999999999998E-2</v>
      </c>
      <c r="Y74" s="3">
        <f>U74+(AE74-U74)*4/10</f>
        <v>5.4348E-2</v>
      </c>
      <c r="Z74" s="3">
        <f>U74+(AE74-U74)*5/10</f>
        <v>5.4294999999999996E-2</v>
      </c>
      <c r="AA74" s="3">
        <f>U74+(AE74-U74)*6/10</f>
        <v>5.4241999999999999E-2</v>
      </c>
      <c r="AB74" s="3">
        <f>U74+(AE74-U74)*7/10</f>
        <v>5.4189000000000001E-2</v>
      </c>
      <c r="AC74" s="3">
        <f>U74+(AE74-U74)*8/10</f>
        <v>5.4136000000000004E-2</v>
      </c>
      <c r="AD74" s="3">
        <f>U74+(AE74-U74)*9/10</f>
        <v>5.4082999999999999E-2</v>
      </c>
      <c r="AE74" s="3">
        <v>5.4030000000000002E-2</v>
      </c>
      <c r="AF74" s="3">
        <f>AE74+(AO74-AE74)*1/10</f>
        <v>5.3881999999999999E-2</v>
      </c>
      <c r="AG74" s="3">
        <f>AE74+(AO74-AE74)*2/10</f>
        <v>5.3734000000000004E-2</v>
      </c>
      <c r="AH74" s="3">
        <f>AE74+(AO74-AE74)*3/10</f>
        <v>5.3586000000000002E-2</v>
      </c>
      <c r="AI74" s="3">
        <f>AE74+(AO74-AE74)*4/10</f>
        <v>5.3437999999999999E-2</v>
      </c>
      <c r="AJ74" s="3">
        <f>AE74+(AO74-AE74)*5/10</f>
        <v>5.3290000000000004E-2</v>
      </c>
      <c r="AK74" s="3">
        <f>AE74+(AO74-AE74)*6/10</f>
        <v>5.3142000000000002E-2</v>
      </c>
      <c r="AL74" s="3">
        <f>AE74+(AO74-AE74)*7/10</f>
        <v>5.2993999999999999E-2</v>
      </c>
      <c r="AM74" s="3">
        <f>AE74+(AO74-AE74)*8/10</f>
        <v>5.2845999999999997E-2</v>
      </c>
      <c r="AN74" s="3">
        <f>AE74+(AO74-AE74)*9/10</f>
        <v>5.2698000000000002E-2</v>
      </c>
      <c r="AO74" s="3">
        <v>5.2549999999999999E-2</v>
      </c>
      <c r="AP74" s="3">
        <v>5.2670000000000002E-2</v>
      </c>
      <c r="AQ74" s="3">
        <f t="shared" si="99"/>
        <v>5.1956000000000002E-2</v>
      </c>
      <c r="AR74" s="3">
        <f t="shared" si="100"/>
        <v>5.1242000000000003E-2</v>
      </c>
      <c r="AS74" s="3">
        <f t="shared" si="101"/>
        <v>5.0528000000000003E-2</v>
      </c>
      <c r="AT74" s="3">
        <f t="shared" si="102"/>
        <v>4.9814000000000004E-2</v>
      </c>
      <c r="AU74" s="3">
        <f t="shared" si="103"/>
        <v>4.9100000000000005E-2</v>
      </c>
      <c r="AV74" s="3">
        <f t="shared" si="104"/>
        <v>4.8385999999999998E-2</v>
      </c>
      <c r="AW74" s="3">
        <f t="shared" si="105"/>
        <v>4.7671999999999999E-2</v>
      </c>
      <c r="AX74" s="3">
        <f t="shared" si="106"/>
        <v>4.6958E-2</v>
      </c>
      <c r="AY74" s="3">
        <f t="shared" si="107"/>
        <v>4.6244E-2</v>
      </c>
      <c r="AZ74" s="3">
        <v>4.5530000000000001E-2</v>
      </c>
      <c r="BA74" s="3">
        <f t="shared" si="108"/>
        <v>4.4844000000000002E-2</v>
      </c>
      <c r="BB74" s="3">
        <f t="shared" si="109"/>
        <v>4.4158000000000003E-2</v>
      </c>
      <c r="BC74" s="3">
        <f t="shared" si="110"/>
        <v>4.3472000000000004E-2</v>
      </c>
      <c r="BD74" s="3">
        <f t="shared" si="111"/>
        <v>4.2786000000000005E-2</v>
      </c>
      <c r="BE74" s="3">
        <f t="shared" si="112"/>
        <v>4.2099999999999999E-2</v>
      </c>
      <c r="BF74" s="3">
        <f t="shared" si="113"/>
        <v>4.1413999999999999E-2</v>
      </c>
      <c r="BG74" s="3">
        <f t="shared" si="114"/>
        <v>4.0728E-2</v>
      </c>
      <c r="BH74" s="3">
        <f t="shared" si="115"/>
        <v>4.0042000000000001E-2</v>
      </c>
      <c r="BI74" s="3">
        <f t="shared" si="116"/>
        <v>3.9356000000000002E-2</v>
      </c>
      <c r="BJ74" s="3">
        <v>3.8670000000000003E-2</v>
      </c>
      <c r="BK74" s="3">
        <f t="shared" si="117"/>
        <v>3.8144000000000004E-2</v>
      </c>
      <c r="BL74" s="3">
        <f t="shared" si="118"/>
        <v>3.7618000000000006E-2</v>
      </c>
      <c r="BM74" s="3">
        <f t="shared" si="119"/>
        <v>3.7092E-2</v>
      </c>
      <c r="BN74" s="3">
        <f t="shared" si="120"/>
        <v>3.6566000000000001E-2</v>
      </c>
      <c r="BO74" s="3">
        <f t="shared" si="121"/>
        <v>3.6040000000000003E-2</v>
      </c>
      <c r="BP74" s="3">
        <f t="shared" si="122"/>
        <v>3.5514000000000004E-2</v>
      </c>
      <c r="BQ74" s="3">
        <f t="shared" si="123"/>
        <v>3.4988000000000005E-2</v>
      </c>
      <c r="BR74" s="3">
        <f t="shared" si="124"/>
        <v>3.4462E-2</v>
      </c>
      <c r="BS74" s="3">
        <f t="shared" si="125"/>
        <v>3.3936000000000001E-2</v>
      </c>
      <c r="BT74" s="3">
        <v>3.3410000000000002E-2</v>
      </c>
      <c r="BU74" s="3">
        <f t="shared" si="126"/>
        <v>3.3099000000000003E-2</v>
      </c>
      <c r="BV74" s="3">
        <f t="shared" si="127"/>
        <v>3.2788000000000005E-2</v>
      </c>
      <c r="BW74" s="3">
        <f t="shared" si="128"/>
        <v>3.2476999999999999E-2</v>
      </c>
      <c r="BX74" s="3">
        <f t="shared" si="129"/>
        <v>3.2166E-2</v>
      </c>
      <c r="BY74" s="3">
        <f t="shared" si="130"/>
        <v>3.1855000000000001E-2</v>
      </c>
      <c r="BZ74" s="3">
        <f t="shared" si="131"/>
        <v>3.1544000000000003E-2</v>
      </c>
      <c r="CA74" s="3">
        <f t="shared" si="132"/>
        <v>3.1233E-2</v>
      </c>
      <c r="CB74" s="3">
        <f t="shared" si="133"/>
        <v>3.0922000000000002E-2</v>
      </c>
      <c r="CC74" s="3">
        <f t="shared" si="134"/>
        <v>3.0610999999999999E-2</v>
      </c>
      <c r="CD74" s="3">
        <v>3.0300000000000001E-2</v>
      </c>
      <c r="CE74" s="3">
        <f t="shared" si="135"/>
        <v>3.0046E-2</v>
      </c>
      <c r="CF74" s="3">
        <f t="shared" si="136"/>
        <v>2.9791999999999999E-2</v>
      </c>
      <c r="CG74" s="3">
        <f t="shared" si="137"/>
        <v>2.9538000000000002E-2</v>
      </c>
      <c r="CH74" s="3">
        <f t="shared" si="138"/>
        <v>2.9284000000000001E-2</v>
      </c>
      <c r="CI74" s="3">
        <f t="shared" si="139"/>
        <v>2.903E-2</v>
      </c>
      <c r="CJ74" s="3">
        <f t="shared" si="140"/>
        <v>2.8775999999999999E-2</v>
      </c>
      <c r="CK74" s="3">
        <f t="shared" si="141"/>
        <v>2.8521999999999999E-2</v>
      </c>
      <c r="CL74" s="3">
        <f t="shared" si="142"/>
        <v>2.8268000000000001E-2</v>
      </c>
      <c r="CM74" s="3">
        <f t="shared" si="143"/>
        <v>2.8014000000000001E-2</v>
      </c>
      <c r="CN74" s="3">
        <v>2.776E-2</v>
      </c>
      <c r="CO74" s="3">
        <f t="shared" si="144"/>
        <v>2.7545E-2</v>
      </c>
      <c r="CP74" s="3">
        <f t="shared" si="145"/>
        <v>2.733E-2</v>
      </c>
      <c r="CQ74" s="3">
        <f t="shared" si="146"/>
        <v>2.7115E-2</v>
      </c>
      <c r="CR74" s="3">
        <f t="shared" si="147"/>
        <v>2.69E-2</v>
      </c>
      <c r="CS74" s="3">
        <f t="shared" si="148"/>
        <v>2.6685E-2</v>
      </c>
      <c r="CT74" s="3">
        <f t="shared" si="149"/>
        <v>2.647E-2</v>
      </c>
      <c r="CU74" s="3">
        <f t="shared" si="150"/>
        <v>2.6255000000000001E-2</v>
      </c>
      <c r="CV74" s="3">
        <f t="shared" si="151"/>
        <v>2.6040000000000001E-2</v>
      </c>
      <c r="CW74" s="3">
        <f t="shared" si="152"/>
        <v>2.5825000000000001E-2</v>
      </c>
      <c r="CX74" s="3">
        <v>2.5610000000000001E-2</v>
      </c>
      <c r="CY74" s="3">
        <f t="shared" si="153"/>
        <v>2.5422E-2</v>
      </c>
      <c r="CZ74" s="3">
        <f t="shared" si="154"/>
        <v>2.5233999999999999E-2</v>
      </c>
      <c r="DA74" s="3">
        <f t="shared" si="155"/>
        <v>2.5046000000000002E-2</v>
      </c>
      <c r="DB74" s="3">
        <f t="shared" si="156"/>
        <v>2.4858000000000002E-2</v>
      </c>
      <c r="DC74" s="3">
        <f t="shared" si="157"/>
        <v>2.4670000000000001E-2</v>
      </c>
      <c r="DD74" s="3">
        <f t="shared" si="158"/>
        <v>2.4482E-2</v>
      </c>
      <c r="DE74" s="3">
        <f t="shared" si="159"/>
        <v>2.4294E-2</v>
      </c>
      <c r="DF74" s="3">
        <f t="shared" si="160"/>
        <v>2.4106000000000002E-2</v>
      </c>
      <c r="DG74" s="3">
        <f t="shared" si="161"/>
        <v>2.3918000000000002E-2</v>
      </c>
      <c r="DH74" s="3">
        <v>2.3730000000000001E-2</v>
      </c>
      <c r="DI74" s="3">
        <f t="shared" si="162"/>
        <v>2.3564000000000002E-2</v>
      </c>
      <c r="DJ74" s="3">
        <f t="shared" si="163"/>
        <v>2.3398000000000002E-2</v>
      </c>
      <c r="DK74" s="3">
        <f t="shared" si="164"/>
        <v>2.3231999999999999E-2</v>
      </c>
      <c r="DL74" s="3">
        <f t="shared" si="165"/>
        <v>2.3066E-2</v>
      </c>
      <c r="DM74" s="3">
        <f t="shared" si="166"/>
        <v>2.29E-2</v>
      </c>
      <c r="DN74" s="3">
        <f t="shared" si="167"/>
        <v>2.2734000000000001E-2</v>
      </c>
      <c r="DO74" s="3">
        <f t="shared" si="168"/>
        <v>2.2568000000000001E-2</v>
      </c>
      <c r="DP74" s="3">
        <f t="shared" si="169"/>
        <v>2.2401999999999998E-2</v>
      </c>
      <c r="DQ74" s="3">
        <f t="shared" si="170"/>
        <v>2.2235999999999999E-2</v>
      </c>
      <c r="DR74" s="3">
        <v>2.2069999999999999E-2</v>
      </c>
      <c r="DS74" s="3">
        <f t="shared" si="171"/>
        <v>2.1922999999999998E-2</v>
      </c>
      <c r="DT74" s="3">
        <f t="shared" si="172"/>
        <v>2.1776E-2</v>
      </c>
      <c r="DU74" s="3">
        <f t="shared" si="173"/>
        <v>2.1628999999999999E-2</v>
      </c>
      <c r="DV74" s="3">
        <f t="shared" si="174"/>
        <v>2.1482000000000001E-2</v>
      </c>
      <c r="DW74" s="3">
        <f t="shared" si="175"/>
        <v>2.1335E-2</v>
      </c>
      <c r="DX74" s="3">
        <f t="shared" si="176"/>
        <v>2.1187999999999999E-2</v>
      </c>
      <c r="DY74" s="3">
        <f t="shared" si="177"/>
        <v>2.1041000000000001E-2</v>
      </c>
      <c r="DZ74" s="3">
        <f t="shared" si="178"/>
        <v>2.0893999999999999E-2</v>
      </c>
      <c r="EA74" s="3">
        <f t="shared" si="179"/>
        <v>2.0747000000000002E-2</v>
      </c>
      <c r="EB74" s="3">
        <v>2.06E-2</v>
      </c>
      <c r="EC74" s="3">
        <f t="shared" si="180"/>
        <v>2.0469000000000001E-2</v>
      </c>
      <c r="ED74" s="3">
        <f t="shared" si="181"/>
        <v>2.0338000000000002E-2</v>
      </c>
      <c r="EE74" s="3">
        <f t="shared" si="182"/>
        <v>2.0206999999999999E-2</v>
      </c>
      <c r="EF74" s="3">
        <f t="shared" si="183"/>
        <v>2.0076E-2</v>
      </c>
      <c r="EG74" s="3">
        <f t="shared" si="184"/>
        <v>1.9945000000000001E-2</v>
      </c>
      <c r="EH74" s="3">
        <f t="shared" si="185"/>
        <v>1.9814000000000002E-2</v>
      </c>
      <c r="EI74" s="3">
        <f t="shared" si="186"/>
        <v>1.9683000000000003E-2</v>
      </c>
      <c r="EJ74" s="3">
        <f t="shared" si="187"/>
        <v>1.9552E-2</v>
      </c>
      <c r="EK74" s="3">
        <f t="shared" si="188"/>
        <v>1.9421000000000001E-2</v>
      </c>
      <c r="EL74" s="3">
        <v>1.9290000000000002E-2</v>
      </c>
      <c r="EM74" s="3">
        <f t="shared" si="189"/>
        <v>1.9172000000000002E-2</v>
      </c>
      <c r="EN74" s="3">
        <f t="shared" si="190"/>
        <v>1.9054000000000001E-2</v>
      </c>
      <c r="EO74" s="3">
        <f t="shared" si="191"/>
        <v>1.8936000000000001E-2</v>
      </c>
      <c r="EP74" s="3">
        <f t="shared" si="192"/>
        <v>1.8818000000000001E-2</v>
      </c>
      <c r="EQ74" s="3">
        <f t="shared" si="193"/>
        <v>1.8700000000000001E-2</v>
      </c>
      <c r="ER74" s="3">
        <f t="shared" si="194"/>
        <v>1.8582000000000001E-2</v>
      </c>
      <c r="ES74" s="3">
        <f t="shared" si="195"/>
        <v>1.8464000000000001E-2</v>
      </c>
      <c r="ET74" s="3">
        <f t="shared" si="196"/>
        <v>1.8346000000000001E-2</v>
      </c>
      <c r="EU74" s="3">
        <f t="shared" si="197"/>
        <v>1.8228000000000001E-2</v>
      </c>
      <c r="EV74" s="3">
        <v>1.8110000000000001E-2</v>
      </c>
      <c r="FF74" s="1"/>
      <c r="FP74" s="1"/>
      <c r="FZ74" s="1"/>
      <c r="GJ74" s="1"/>
    </row>
    <row r="75" spans="1:192" x14ac:dyDescent="0.25">
      <c r="A75">
        <v>72</v>
      </c>
      <c r="B75" s="3">
        <f>J75+(T75-J75)*-8/10</f>
        <v>7.1589999999999987E-2</v>
      </c>
      <c r="C75" s="3">
        <f>J75+(T75-J75)*-7/10</f>
        <v>7.0889999999999981E-2</v>
      </c>
      <c r="D75" s="3">
        <f>J75+(T75-J75)*-6/10</f>
        <v>7.0189999999999989E-2</v>
      </c>
      <c r="E75" s="3">
        <f>J75+(T75-J75)*-5/10</f>
        <v>6.9489999999999996E-2</v>
      </c>
      <c r="F75" s="3">
        <f>J75+(T75-J75)*-4/10</f>
        <v>6.878999999999999E-2</v>
      </c>
      <c r="G75" s="3">
        <f>J75+(T75-J75)*-3/10</f>
        <v>6.8089999999999984E-2</v>
      </c>
      <c r="H75" s="3">
        <f>J75+(T75-J75)*-2/10</f>
        <v>6.7389999999999992E-2</v>
      </c>
      <c r="I75" s="3">
        <f>J75+(T75-J75)*-1/10</f>
        <v>6.6689999999999999E-2</v>
      </c>
      <c r="J75" s="3">
        <v>6.5989999999999993E-2</v>
      </c>
      <c r="K75" s="3">
        <f>J75+(T75-J75)*1/10</f>
        <v>6.5289999999999987E-2</v>
      </c>
      <c r="L75" s="3">
        <f>J75+(T75-J75)*2/10</f>
        <v>6.4589999999999995E-2</v>
      </c>
      <c r="M75" s="3">
        <f>J75+(T75-J75)*3/10</f>
        <v>6.3890000000000002E-2</v>
      </c>
      <c r="N75" s="3">
        <f>J75+(T75-J75)*4/10</f>
        <v>6.3189999999999996E-2</v>
      </c>
      <c r="O75" s="3">
        <f>J75+(T75-J75)*5/10</f>
        <v>6.2489999999999997E-2</v>
      </c>
      <c r="P75" s="3">
        <f>J75+(T75-J75)*6/10</f>
        <v>6.1789999999999998E-2</v>
      </c>
      <c r="Q75" s="3">
        <f>J75+(T75-J75)*7/10</f>
        <v>6.1089999999999998E-2</v>
      </c>
      <c r="R75" s="3">
        <f>J75+(T75-J75)*8/10</f>
        <v>6.0389999999999999E-2</v>
      </c>
      <c r="S75" s="3">
        <f>J75+(T75-J75)*9/10</f>
        <v>5.969E-2</v>
      </c>
      <c r="T75" s="3">
        <v>5.8990000000000001E-2</v>
      </c>
      <c r="U75" s="3">
        <f>T75+(AD75-T75)*1/10</f>
        <v>5.8892E-2</v>
      </c>
      <c r="V75" s="3">
        <f>T75+(AD75-T75)*2/10</f>
        <v>5.8793999999999999E-2</v>
      </c>
      <c r="W75" s="3">
        <f>T75+(AD75-T75)*3/10</f>
        <v>5.8695999999999998E-2</v>
      </c>
      <c r="X75" s="3">
        <f>T75+(AD75-T75)*4/10</f>
        <v>5.8597999999999997E-2</v>
      </c>
      <c r="Y75" s="3">
        <f>T75+(AD75-T75)*5/10</f>
        <v>5.8499999999999996E-2</v>
      </c>
      <c r="Z75" s="3">
        <f>T75+(AD75-T75)*6/10</f>
        <v>5.8402000000000003E-2</v>
      </c>
      <c r="AA75" s="3">
        <f>T75+(AD75-T75)*7/10</f>
        <v>5.8304000000000002E-2</v>
      </c>
      <c r="AB75" s="3">
        <f>T75+(AD75-T75)*8/10</f>
        <v>5.8206000000000001E-2</v>
      </c>
      <c r="AC75" s="3">
        <f>T75+(AD75-T75)*9/10</f>
        <v>5.8108E-2</v>
      </c>
      <c r="AD75" s="3">
        <v>5.8009999999999999E-2</v>
      </c>
      <c r="AE75" s="3">
        <f>AD75+(AN75-AD75)*1/10</f>
        <v>5.7860999999999996E-2</v>
      </c>
      <c r="AF75" s="3">
        <f>AD75+(AN75-AD75)*2/10</f>
        <v>5.7711999999999999E-2</v>
      </c>
      <c r="AG75" s="3">
        <f>AD75+(AN75-AD75)*3/10</f>
        <v>5.7563000000000003E-2</v>
      </c>
      <c r="AH75" s="3">
        <f>AD75+(AN75-AD75)*4/10</f>
        <v>5.7414E-2</v>
      </c>
      <c r="AI75" s="3">
        <f>AD75+(AN75-AD75)*5/10</f>
        <v>5.7264999999999996E-2</v>
      </c>
      <c r="AJ75" s="3">
        <f>AD75+(AN75-AD75)*6/10</f>
        <v>5.7116E-2</v>
      </c>
      <c r="AK75" s="3">
        <f>AD75+(AN75-AD75)*7/10</f>
        <v>5.6967000000000004E-2</v>
      </c>
      <c r="AL75" s="3">
        <f>AD75+(AN75-AD75)*8/10</f>
        <v>5.6818E-2</v>
      </c>
      <c r="AM75" s="3">
        <f>AD75+(AN75-AD75)*9/10</f>
        <v>5.6668999999999997E-2</v>
      </c>
      <c r="AN75" s="3">
        <v>5.6520000000000001E-2</v>
      </c>
      <c r="AO75" s="3">
        <f>AN75+(AP75-AN75)/2</f>
        <v>5.6910000000000002E-2</v>
      </c>
      <c r="AP75" s="3">
        <v>5.7299999999999997E-2</v>
      </c>
      <c r="AQ75" s="3">
        <f t="shared" si="99"/>
        <v>5.6361999999999995E-2</v>
      </c>
      <c r="AR75" s="3">
        <f t="shared" si="100"/>
        <v>5.5423999999999994E-2</v>
      </c>
      <c r="AS75" s="3">
        <f t="shared" si="101"/>
        <v>5.4486E-2</v>
      </c>
      <c r="AT75" s="3">
        <f t="shared" si="102"/>
        <v>5.3547999999999998E-2</v>
      </c>
      <c r="AU75" s="3">
        <f t="shared" si="103"/>
        <v>5.2609999999999997E-2</v>
      </c>
      <c r="AV75" s="3">
        <f t="shared" si="104"/>
        <v>5.1671999999999996E-2</v>
      </c>
      <c r="AW75" s="3">
        <f t="shared" si="105"/>
        <v>5.0733999999999994E-2</v>
      </c>
      <c r="AX75" s="3">
        <f t="shared" si="106"/>
        <v>4.9796E-2</v>
      </c>
      <c r="AY75" s="3">
        <f t="shared" si="107"/>
        <v>4.8857999999999999E-2</v>
      </c>
      <c r="AZ75" s="3">
        <v>4.7919999999999997E-2</v>
      </c>
      <c r="BA75" s="3">
        <f t="shared" si="108"/>
        <v>4.7329999999999997E-2</v>
      </c>
      <c r="BB75" s="3">
        <f t="shared" si="109"/>
        <v>4.6739999999999997E-2</v>
      </c>
      <c r="BC75" s="3">
        <f t="shared" si="110"/>
        <v>4.6149999999999997E-2</v>
      </c>
      <c r="BD75" s="3">
        <f t="shared" si="111"/>
        <v>4.5559999999999996E-2</v>
      </c>
      <c r="BE75" s="3">
        <f t="shared" si="112"/>
        <v>4.4969999999999996E-2</v>
      </c>
      <c r="BF75" s="3">
        <f t="shared" si="113"/>
        <v>4.4380000000000003E-2</v>
      </c>
      <c r="BG75" s="3">
        <f t="shared" si="114"/>
        <v>4.3790000000000003E-2</v>
      </c>
      <c r="BH75" s="3">
        <f t="shared" si="115"/>
        <v>4.3200000000000002E-2</v>
      </c>
      <c r="BI75" s="3">
        <f t="shared" si="116"/>
        <v>4.2610000000000002E-2</v>
      </c>
      <c r="BJ75" s="3">
        <v>4.2020000000000002E-2</v>
      </c>
      <c r="BK75" s="3">
        <f t="shared" si="117"/>
        <v>4.1473000000000003E-2</v>
      </c>
      <c r="BL75" s="3">
        <f t="shared" si="118"/>
        <v>4.0926000000000004E-2</v>
      </c>
      <c r="BM75" s="3">
        <f t="shared" si="119"/>
        <v>4.0378999999999998E-2</v>
      </c>
      <c r="BN75" s="3">
        <f t="shared" si="120"/>
        <v>3.9831999999999999E-2</v>
      </c>
      <c r="BO75" s="3">
        <f t="shared" si="121"/>
        <v>3.9285E-2</v>
      </c>
      <c r="BP75" s="3">
        <f t="shared" si="122"/>
        <v>3.8738000000000002E-2</v>
      </c>
      <c r="BQ75" s="3">
        <f t="shared" si="123"/>
        <v>3.8191000000000003E-2</v>
      </c>
      <c r="BR75" s="3">
        <f t="shared" si="124"/>
        <v>3.7643999999999997E-2</v>
      </c>
      <c r="BS75" s="3">
        <f t="shared" si="125"/>
        <v>3.7096999999999998E-2</v>
      </c>
      <c r="BT75" s="3">
        <v>3.6549999999999999E-2</v>
      </c>
      <c r="BU75" s="3">
        <f t="shared" si="126"/>
        <v>3.6176E-2</v>
      </c>
      <c r="BV75" s="3">
        <f t="shared" si="127"/>
        <v>3.5802E-2</v>
      </c>
      <c r="BW75" s="3">
        <f t="shared" si="128"/>
        <v>3.5428000000000001E-2</v>
      </c>
      <c r="BX75" s="3">
        <f t="shared" si="129"/>
        <v>3.5054000000000002E-2</v>
      </c>
      <c r="BY75" s="3">
        <f t="shared" si="130"/>
        <v>3.4680000000000002E-2</v>
      </c>
      <c r="BZ75" s="3">
        <f t="shared" si="131"/>
        <v>3.4305999999999996E-2</v>
      </c>
      <c r="CA75" s="3">
        <f t="shared" si="132"/>
        <v>3.3931999999999997E-2</v>
      </c>
      <c r="CB75" s="3">
        <f t="shared" si="133"/>
        <v>3.3557999999999998E-2</v>
      </c>
      <c r="CC75" s="3">
        <f t="shared" si="134"/>
        <v>3.3183999999999998E-2</v>
      </c>
      <c r="CD75" s="3">
        <v>3.2809999999999999E-2</v>
      </c>
      <c r="CE75" s="3">
        <f t="shared" si="135"/>
        <v>3.2537999999999997E-2</v>
      </c>
      <c r="CF75" s="3">
        <f t="shared" si="136"/>
        <v>3.2265999999999996E-2</v>
      </c>
      <c r="CG75" s="3">
        <f t="shared" si="137"/>
        <v>3.1994000000000002E-2</v>
      </c>
      <c r="CH75" s="3">
        <f t="shared" si="138"/>
        <v>3.1722E-2</v>
      </c>
      <c r="CI75" s="3">
        <f t="shared" si="139"/>
        <v>3.1449999999999999E-2</v>
      </c>
      <c r="CJ75" s="3">
        <f t="shared" si="140"/>
        <v>3.1177999999999997E-2</v>
      </c>
      <c r="CK75" s="3">
        <f t="shared" si="141"/>
        <v>3.0905999999999999E-2</v>
      </c>
      <c r="CL75" s="3">
        <f t="shared" si="142"/>
        <v>3.0633999999999998E-2</v>
      </c>
      <c r="CM75" s="3">
        <f t="shared" si="143"/>
        <v>3.0362E-2</v>
      </c>
      <c r="CN75" s="3">
        <v>3.0089999999999999E-2</v>
      </c>
      <c r="CO75" s="3">
        <f t="shared" si="144"/>
        <v>2.9856999999999998E-2</v>
      </c>
      <c r="CP75" s="3">
        <f t="shared" si="145"/>
        <v>2.9623999999999998E-2</v>
      </c>
      <c r="CQ75" s="3">
        <f t="shared" si="146"/>
        <v>2.9391E-2</v>
      </c>
      <c r="CR75" s="3">
        <f t="shared" si="147"/>
        <v>2.9158E-2</v>
      </c>
      <c r="CS75" s="3">
        <f t="shared" si="148"/>
        <v>2.8924999999999999E-2</v>
      </c>
      <c r="CT75" s="3">
        <f t="shared" si="149"/>
        <v>2.8691999999999999E-2</v>
      </c>
      <c r="CU75" s="3">
        <f t="shared" si="150"/>
        <v>2.8458999999999998E-2</v>
      </c>
      <c r="CV75" s="3">
        <f t="shared" si="151"/>
        <v>2.8226000000000001E-2</v>
      </c>
      <c r="CW75" s="3">
        <f t="shared" si="152"/>
        <v>2.7993000000000001E-2</v>
      </c>
      <c r="CX75" s="3">
        <v>2.776E-2</v>
      </c>
      <c r="CY75" s="3">
        <f t="shared" si="153"/>
        <v>2.7556000000000001E-2</v>
      </c>
      <c r="CZ75" s="3">
        <f t="shared" si="154"/>
        <v>2.7352000000000001E-2</v>
      </c>
      <c r="DA75" s="3">
        <f t="shared" si="155"/>
        <v>2.7147999999999999E-2</v>
      </c>
      <c r="DB75" s="3">
        <f t="shared" si="156"/>
        <v>2.6943999999999999E-2</v>
      </c>
      <c r="DC75" s="3">
        <f t="shared" si="157"/>
        <v>2.674E-2</v>
      </c>
      <c r="DD75" s="3">
        <f t="shared" si="158"/>
        <v>2.6536000000000001E-2</v>
      </c>
      <c r="DE75" s="3">
        <f t="shared" si="159"/>
        <v>2.6332000000000001E-2</v>
      </c>
      <c r="DF75" s="3">
        <f t="shared" si="160"/>
        <v>2.6127999999999998E-2</v>
      </c>
      <c r="DG75" s="3">
        <f t="shared" si="161"/>
        <v>2.5923999999999999E-2</v>
      </c>
      <c r="DH75" s="3">
        <v>2.572E-2</v>
      </c>
      <c r="DI75" s="3">
        <f t="shared" si="162"/>
        <v>2.554E-2</v>
      </c>
      <c r="DJ75" s="3">
        <f t="shared" si="163"/>
        <v>2.5360000000000001E-2</v>
      </c>
      <c r="DK75" s="3">
        <f t="shared" si="164"/>
        <v>2.5180000000000001E-2</v>
      </c>
      <c r="DL75" s="3">
        <f t="shared" si="165"/>
        <v>2.5000000000000001E-2</v>
      </c>
      <c r="DM75" s="3">
        <f t="shared" si="166"/>
        <v>2.4820000000000002E-2</v>
      </c>
      <c r="DN75" s="3">
        <f t="shared" si="167"/>
        <v>2.4639999999999999E-2</v>
      </c>
      <c r="DO75" s="3">
        <f t="shared" si="168"/>
        <v>2.4459999999999999E-2</v>
      </c>
      <c r="DP75" s="3">
        <f t="shared" si="169"/>
        <v>2.4279999999999999E-2</v>
      </c>
      <c r="DQ75" s="3">
        <f t="shared" si="170"/>
        <v>2.41E-2</v>
      </c>
      <c r="DR75" s="3">
        <v>2.392E-2</v>
      </c>
      <c r="DS75" s="3">
        <f t="shared" si="171"/>
        <v>2.3761000000000001E-2</v>
      </c>
      <c r="DT75" s="3">
        <f t="shared" si="172"/>
        <v>2.3602000000000001E-2</v>
      </c>
      <c r="DU75" s="3">
        <f t="shared" si="173"/>
        <v>2.3442999999999999E-2</v>
      </c>
      <c r="DV75" s="3">
        <f t="shared" si="174"/>
        <v>2.3283999999999999E-2</v>
      </c>
      <c r="DW75" s="3">
        <f t="shared" si="175"/>
        <v>2.3125E-2</v>
      </c>
      <c r="DX75" s="3">
        <f t="shared" si="176"/>
        <v>2.2966E-2</v>
      </c>
      <c r="DY75" s="3">
        <f t="shared" si="177"/>
        <v>2.2807000000000001E-2</v>
      </c>
      <c r="DZ75" s="3">
        <f t="shared" si="178"/>
        <v>2.2647999999999998E-2</v>
      </c>
      <c r="EA75" s="3">
        <f t="shared" si="179"/>
        <v>2.2488999999999999E-2</v>
      </c>
      <c r="EB75" s="3">
        <v>2.2329999999999999E-2</v>
      </c>
      <c r="EC75" s="3">
        <f t="shared" si="180"/>
        <v>2.2189E-2</v>
      </c>
      <c r="ED75" s="3">
        <f t="shared" si="181"/>
        <v>2.2047999999999998E-2</v>
      </c>
      <c r="EE75" s="3">
        <f t="shared" si="182"/>
        <v>2.1906999999999999E-2</v>
      </c>
      <c r="EF75" s="3">
        <f t="shared" si="183"/>
        <v>2.1766000000000001E-2</v>
      </c>
      <c r="EG75" s="3">
        <f t="shared" si="184"/>
        <v>2.1624999999999998E-2</v>
      </c>
      <c r="EH75" s="3">
        <f t="shared" si="185"/>
        <v>2.1484E-2</v>
      </c>
      <c r="EI75" s="3">
        <f t="shared" si="186"/>
        <v>2.1343000000000001E-2</v>
      </c>
      <c r="EJ75" s="3">
        <f t="shared" si="187"/>
        <v>2.1202000000000002E-2</v>
      </c>
      <c r="EK75" s="3">
        <f t="shared" si="188"/>
        <v>2.1061E-2</v>
      </c>
      <c r="EL75" s="3">
        <v>2.0920000000000001E-2</v>
      </c>
      <c r="EM75" s="3">
        <f t="shared" si="189"/>
        <v>2.0793000000000002E-2</v>
      </c>
      <c r="EN75" s="3">
        <f t="shared" si="190"/>
        <v>2.0666E-2</v>
      </c>
      <c r="EO75" s="3">
        <f t="shared" si="191"/>
        <v>2.0539000000000002E-2</v>
      </c>
      <c r="EP75" s="3">
        <f t="shared" si="192"/>
        <v>2.0412E-2</v>
      </c>
      <c r="EQ75" s="3">
        <f t="shared" si="193"/>
        <v>2.0285000000000001E-2</v>
      </c>
      <c r="ER75" s="3">
        <f t="shared" si="194"/>
        <v>2.0158000000000002E-2</v>
      </c>
      <c r="ES75" s="3">
        <f t="shared" si="195"/>
        <v>2.0031E-2</v>
      </c>
      <c r="ET75" s="3">
        <f t="shared" si="196"/>
        <v>1.9904000000000002E-2</v>
      </c>
      <c r="EU75" s="3">
        <f t="shared" si="197"/>
        <v>1.9776999999999999E-2</v>
      </c>
      <c r="EV75" s="3">
        <v>1.9650000000000001E-2</v>
      </c>
      <c r="FF75" s="1"/>
      <c r="FP75" s="1"/>
      <c r="FZ75" s="1"/>
      <c r="GJ75" s="1"/>
    </row>
    <row r="76" spans="1:192" x14ac:dyDescent="0.25">
      <c r="A76">
        <v>73</v>
      </c>
      <c r="B76" s="3">
        <f>I76+(S76-I76)*-7/10</f>
        <v>7.7192999999999998E-2</v>
      </c>
      <c r="C76" s="3">
        <f>I76+(S76-I76)*-6/10</f>
        <v>7.6404E-2</v>
      </c>
      <c r="D76" s="3">
        <f>I76+(S76-I76)*-5/10</f>
        <v>7.5614999999999988E-2</v>
      </c>
      <c r="E76" s="3">
        <f>I76+(S76-I76)*-4/10</f>
        <v>7.482599999999999E-2</v>
      </c>
      <c r="F76" s="3">
        <f>I76+(S76-I76)*-3/10</f>
        <v>7.4036999999999992E-2</v>
      </c>
      <c r="G76" s="3">
        <f>I76+(S76-I76)*-2/10</f>
        <v>7.3247999999999994E-2</v>
      </c>
      <c r="H76" s="3">
        <f>I76+(S76-I76)*-1/10</f>
        <v>7.2458999999999996E-2</v>
      </c>
      <c r="I76" s="3">
        <v>7.1669999999999998E-2</v>
      </c>
      <c r="J76" s="3">
        <f>I76+(S76-I76)*1/10</f>
        <v>7.0881E-2</v>
      </c>
      <c r="K76" s="3">
        <f>I76+(S76-I76)*2/10</f>
        <v>7.0092000000000002E-2</v>
      </c>
      <c r="L76" s="3">
        <f>I76+(S76-I76)*3/10</f>
        <v>6.9303000000000003E-2</v>
      </c>
      <c r="M76" s="3">
        <f>I76+(S76-I76)*4/10</f>
        <v>6.8514000000000005E-2</v>
      </c>
      <c r="N76" s="3">
        <f>I76+(S76-I76)*5/10</f>
        <v>6.7725000000000007E-2</v>
      </c>
      <c r="O76" s="3">
        <f>I76+(S76-I76)*6/10</f>
        <v>6.6935999999999996E-2</v>
      </c>
      <c r="P76" s="3">
        <f>I76+(S76-I76)*7/10</f>
        <v>6.6146999999999997E-2</v>
      </c>
      <c r="Q76" s="3">
        <f>I76+(S76-I76)*8/10</f>
        <v>6.5357999999999999E-2</v>
      </c>
      <c r="R76" s="3">
        <f>I76+(S76-I76)*9/10</f>
        <v>6.4569000000000001E-2</v>
      </c>
      <c r="S76" s="3">
        <v>6.3780000000000003E-2</v>
      </c>
      <c r="T76" s="3">
        <f>S76+(AC76-S76)*1/10</f>
        <v>6.3608999999999999E-2</v>
      </c>
      <c r="U76" s="3">
        <f>S76+(AC76-S76)*2/10</f>
        <v>6.3438000000000008E-2</v>
      </c>
      <c r="V76" s="3">
        <f>S76+(AC76-S76)*3/10</f>
        <v>6.3267000000000004E-2</v>
      </c>
      <c r="W76" s="3">
        <f>S76+(AC76-S76)*4/10</f>
        <v>6.3095999999999999E-2</v>
      </c>
      <c r="X76" s="3">
        <f>S76+(AC76-S76)*5/10</f>
        <v>6.2925000000000009E-2</v>
      </c>
      <c r="Y76" s="3">
        <f>S76+(AC76-S76)*6/10</f>
        <v>6.2754000000000004E-2</v>
      </c>
      <c r="Z76" s="3">
        <f>S76+(AC76-S76)*7/10</f>
        <v>6.2583E-2</v>
      </c>
      <c r="AA76" s="3">
        <f>S76+(AC76-S76)*8/10</f>
        <v>6.2412000000000002E-2</v>
      </c>
      <c r="AB76" s="3">
        <f>S76+(AC76-S76)*9/10</f>
        <v>6.2240999999999998E-2</v>
      </c>
      <c r="AC76" s="3">
        <v>6.207E-2</v>
      </c>
      <c r="AD76" s="3">
        <f>AC76+(AM76-AC76)*1/10</f>
        <v>6.1941000000000003E-2</v>
      </c>
      <c r="AE76" s="3">
        <f>AC76+(AM76-AC76)*2/10</f>
        <v>6.1811999999999999E-2</v>
      </c>
      <c r="AF76" s="3">
        <f>AC76+(AM76-AC76)*3/10</f>
        <v>6.1683000000000002E-2</v>
      </c>
      <c r="AG76" s="3">
        <f>AC76+(AM76-AC76)*4/10</f>
        <v>6.1553999999999998E-2</v>
      </c>
      <c r="AH76" s="3">
        <f>AC76+(AM76-AC76)*5/10</f>
        <v>6.1425E-2</v>
      </c>
      <c r="AI76" s="3">
        <f>AC76+(AM76-AC76)*6/10</f>
        <v>6.1296000000000003E-2</v>
      </c>
      <c r="AJ76" s="3">
        <f>AC76+(AM76-AC76)*7/10</f>
        <v>6.1166999999999999E-2</v>
      </c>
      <c r="AK76" s="3">
        <f>AC76+(AM76-AC76)*8/10</f>
        <v>6.1038000000000002E-2</v>
      </c>
      <c r="AL76" s="3">
        <f>AC76+(AM76-AC76)*9/10</f>
        <v>6.0908999999999998E-2</v>
      </c>
      <c r="AM76" s="3">
        <v>6.0780000000000001E-2</v>
      </c>
      <c r="AN76" s="3">
        <f>AM76+(AP76-AM76)*1/3</f>
        <v>6.0683333333333332E-2</v>
      </c>
      <c r="AO76" s="3">
        <f>AM76+(AP76-AM76)*2/3</f>
        <v>6.0586666666666671E-2</v>
      </c>
      <c r="AP76" s="3">
        <v>6.0490000000000002E-2</v>
      </c>
      <c r="AQ76" s="3">
        <f t="shared" si="99"/>
        <v>5.9727000000000002E-2</v>
      </c>
      <c r="AR76" s="3">
        <f t="shared" si="100"/>
        <v>5.8964000000000003E-2</v>
      </c>
      <c r="AS76" s="3">
        <f t="shared" si="101"/>
        <v>5.8201000000000003E-2</v>
      </c>
      <c r="AT76" s="3">
        <f t="shared" si="102"/>
        <v>5.7438000000000003E-2</v>
      </c>
      <c r="AU76" s="3">
        <f t="shared" si="103"/>
        <v>5.6675000000000003E-2</v>
      </c>
      <c r="AV76" s="3">
        <f t="shared" si="104"/>
        <v>5.5911999999999996E-2</v>
      </c>
      <c r="AW76" s="3">
        <f t="shared" si="105"/>
        <v>5.5148999999999997E-2</v>
      </c>
      <c r="AX76" s="3">
        <f t="shared" si="106"/>
        <v>5.4385999999999997E-2</v>
      </c>
      <c r="AY76" s="3">
        <f t="shared" si="107"/>
        <v>5.3622999999999997E-2</v>
      </c>
      <c r="AZ76" s="3">
        <v>5.2859999999999997E-2</v>
      </c>
      <c r="BA76" s="3">
        <f t="shared" si="108"/>
        <v>5.2163999999999995E-2</v>
      </c>
      <c r="BB76" s="3">
        <f t="shared" si="109"/>
        <v>5.1468E-2</v>
      </c>
      <c r="BC76" s="3">
        <f t="shared" si="110"/>
        <v>5.0771999999999998E-2</v>
      </c>
      <c r="BD76" s="3">
        <f t="shared" si="111"/>
        <v>5.0076000000000002E-2</v>
      </c>
      <c r="BE76" s="3">
        <f t="shared" si="112"/>
        <v>4.938E-2</v>
      </c>
      <c r="BF76" s="3">
        <f t="shared" si="113"/>
        <v>4.8683999999999998E-2</v>
      </c>
      <c r="BG76" s="3">
        <f t="shared" si="114"/>
        <v>4.7988000000000003E-2</v>
      </c>
      <c r="BH76" s="3">
        <f t="shared" si="115"/>
        <v>4.7292000000000001E-2</v>
      </c>
      <c r="BI76" s="3">
        <f t="shared" si="116"/>
        <v>4.6596000000000005E-2</v>
      </c>
      <c r="BJ76" s="3">
        <v>4.5900000000000003E-2</v>
      </c>
      <c r="BK76" s="3">
        <f t="shared" si="117"/>
        <v>4.5228000000000004E-2</v>
      </c>
      <c r="BL76" s="3">
        <f t="shared" si="118"/>
        <v>4.4556000000000005E-2</v>
      </c>
      <c r="BM76" s="3">
        <f t="shared" si="119"/>
        <v>4.3883999999999999E-2</v>
      </c>
      <c r="BN76" s="3">
        <f t="shared" si="120"/>
        <v>4.3212E-2</v>
      </c>
      <c r="BO76" s="3">
        <f t="shared" si="121"/>
        <v>4.2540000000000001E-2</v>
      </c>
      <c r="BP76" s="3">
        <f t="shared" si="122"/>
        <v>4.1868000000000002E-2</v>
      </c>
      <c r="BQ76" s="3">
        <f t="shared" si="123"/>
        <v>4.1196000000000003E-2</v>
      </c>
      <c r="BR76" s="3">
        <f t="shared" si="124"/>
        <v>4.0523999999999998E-2</v>
      </c>
      <c r="BS76" s="3">
        <f t="shared" si="125"/>
        <v>3.9851999999999999E-2</v>
      </c>
      <c r="BT76" s="3">
        <v>3.918E-2</v>
      </c>
      <c r="BU76" s="3">
        <f t="shared" si="126"/>
        <v>3.8794999999999996E-2</v>
      </c>
      <c r="BV76" s="3">
        <f t="shared" si="127"/>
        <v>3.841E-2</v>
      </c>
      <c r="BW76" s="3">
        <f t="shared" si="128"/>
        <v>3.8025000000000003E-2</v>
      </c>
      <c r="BX76" s="3">
        <f t="shared" si="129"/>
        <v>3.764E-2</v>
      </c>
      <c r="BY76" s="3">
        <f t="shared" si="130"/>
        <v>3.7254999999999996E-2</v>
      </c>
      <c r="BZ76" s="3">
        <f t="shared" si="131"/>
        <v>3.687E-2</v>
      </c>
      <c r="CA76" s="3">
        <f t="shared" si="132"/>
        <v>3.6485000000000004E-2</v>
      </c>
      <c r="CB76" s="3">
        <f t="shared" si="133"/>
        <v>3.61E-2</v>
      </c>
      <c r="CC76" s="3">
        <f t="shared" si="134"/>
        <v>3.5714999999999997E-2</v>
      </c>
      <c r="CD76" s="3">
        <v>3.533E-2</v>
      </c>
      <c r="CE76" s="3">
        <f t="shared" si="135"/>
        <v>3.5038E-2</v>
      </c>
      <c r="CF76" s="3">
        <f t="shared" si="136"/>
        <v>3.4745999999999999E-2</v>
      </c>
      <c r="CG76" s="3">
        <f t="shared" si="137"/>
        <v>3.4453999999999999E-2</v>
      </c>
      <c r="CH76" s="3">
        <f t="shared" si="138"/>
        <v>3.4161999999999998E-2</v>
      </c>
      <c r="CI76" s="3">
        <f t="shared" si="139"/>
        <v>3.3869999999999997E-2</v>
      </c>
      <c r="CJ76" s="3">
        <f t="shared" si="140"/>
        <v>3.3578000000000004E-2</v>
      </c>
      <c r="CK76" s="3">
        <f t="shared" si="141"/>
        <v>3.3286000000000003E-2</v>
      </c>
      <c r="CL76" s="3">
        <f t="shared" si="142"/>
        <v>3.2994000000000002E-2</v>
      </c>
      <c r="CM76" s="3">
        <f t="shared" si="143"/>
        <v>3.2702000000000002E-2</v>
      </c>
      <c r="CN76" s="3">
        <v>3.2410000000000001E-2</v>
      </c>
      <c r="CO76" s="3">
        <f t="shared" si="144"/>
        <v>3.2159E-2</v>
      </c>
      <c r="CP76" s="3">
        <f t="shared" si="145"/>
        <v>3.1907999999999999E-2</v>
      </c>
      <c r="CQ76" s="3">
        <f t="shared" si="146"/>
        <v>3.1656999999999998E-2</v>
      </c>
      <c r="CR76" s="3">
        <f t="shared" si="147"/>
        <v>3.1406000000000003E-2</v>
      </c>
      <c r="CS76" s="3">
        <f t="shared" si="148"/>
        <v>3.1155000000000002E-2</v>
      </c>
      <c r="CT76" s="3">
        <f t="shared" si="149"/>
        <v>3.0904000000000001E-2</v>
      </c>
      <c r="CU76" s="3">
        <f t="shared" si="150"/>
        <v>3.0653E-2</v>
      </c>
      <c r="CV76" s="3">
        <f t="shared" si="151"/>
        <v>3.0401999999999998E-2</v>
      </c>
      <c r="CW76" s="3">
        <f t="shared" si="152"/>
        <v>3.0151000000000001E-2</v>
      </c>
      <c r="CX76" s="3">
        <v>2.9899999999999999E-2</v>
      </c>
      <c r="CY76" s="3">
        <f t="shared" si="153"/>
        <v>2.9680999999999999E-2</v>
      </c>
      <c r="CZ76" s="3">
        <f t="shared" si="154"/>
        <v>2.9461999999999999E-2</v>
      </c>
      <c r="DA76" s="3">
        <f t="shared" si="155"/>
        <v>2.9242999999999998E-2</v>
      </c>
      <c r="DB76" s="3">
        <f t="shared" si="156"/>
        <v>2.9023999999999998E-2</v>
      </c>
      <c r="DC76" s="3">
        <f t="shared" si="157"/>
        <v>2.8804999999999997E-2</v>
      </c>
      <c r="DD76" s="3">
        <f t="shared" si="158"/>
        <v>2.8586E-2</v>
      </c>
      <c r="DE76" s="3">
        <f t="shared" si="159"/>
        <v>2.8367E-2</v>
      </c>
      <c r="DF76" s="3">
        <f t="shared" si="160"/>
        <v>2.8147999999999999E-2</v>
      </c>
      <c r="DG76" s="3">
        <f t="shared" si="161"/>
        <v>2.7928999999999999E-2</v>
      </c>
      <c r="DH76" s="3">
        <v>2.7709999999999999E-2</v>
      </c>
      <c r="DI76" s="3">
        <f t="shared" si="162"/>
        <v>2.7517E-2</v>
      </c>
      <c r="DJ76" s="3">
        <f t="shared" si="163"/>
        <v>2.7323999999999998E-2</v>
      </c>
      <c r="DK76" s="3">
        <f t="shared" si="164"/>
        <v>2.7130999999999999E-2</v>
      </c>
      <c r="DL76" s="3">
        <f t="shared" si="165"/>
        <v>2.6938E-2</v>
      </c>
      <c r="DM76" s="3">
        <f t="shared" si="166"/>
        <v>2.6744999999999998E-2</v>
      </c>
      <c r="DN76" s="3">
        <f t="shared" si="167"/>
        <v>2.6551999999999999E-2</v>
      </c>
      <c r="DO76" s="3">
        <f t="shared" si="168"/>
        <v>2.6359E-2</v>
      </c>
      <c r="DP76" s="3">
        <f t="shared" si="169"/>
        <v>2.6166000000000002E-2</v>
      </c>
      <c r="DQ76" s="3">
        <f t="shared" si="170"/>
        <v>2.5973E-2</v>
      </c>
      <c r="DR76" s="3">
        <v>2.5780000000000001E-2</v>
      </c>
      <c r="DS76" s="3">
        <f t="shared" si="171"/>
        <v>2.5609E-2</v>
      </c>
      <c r="DT76" s="3">
        <f t="shared" si="172"/>
        <v>2.5438000000000002E-2</v>
      </c>
      <c r="DU76" s="3">
        <f t="shared" si="173"/>
        <v>2.5267000000000001E-2</v>
      </c>
      <c r="DV76" s="3">
        <f t="shared" si="174"/>
        <v>2.5096E-2</v>
      </c>
      <c r="DW76" s="3">
        <f t="shared" si="175"/>
        <v>2.4925000000000003E-2</v>
      </c>
      <c r="DX76" s="3">
        <f t="shared" si="176"/>
        <v>2.4754000000000002E-2</v>
      </c>
      <c r="DY76" s="3">
        <f t="shared" si="177"/>
        <v>2.4583000000000001E-2</v>
      </c>
      <c r="DZ76" s="3">
        <f t="shared" si="178"/>
        <v>2.4412E-2</v>
      </c>
      <c r="EA76" s="3">
        <f t="shared" si="179"/>
        <v>2.4241000000000002E-2</v>
      </c>
      <c r="EB76" s="3">
        <v>2.4070000000000001E-2</v>
      </c>
      <c r="EC76" s="3">
        <f t="shared" si="180"/>
        <v>2.3918000000000002E-2</v>
      </c>
      <c r="ED76" s="3">
        <f t="shared" si="181"/>
        <v>2.3766000000000002E-2</v>
      </c>
      <c r="EE76" s="3">
        <f t="shared" si="182"/>
        <v>2.3614E-2</v>
      </c>
      <c r="EF76" s="3">
        <f t="shared" si="183"/>
        <v>2.3462E-2</v>
      </c>
      <c r="EG76" s="3">
        <f t="shared" si="184"/>
        <v>2.3310000000000001E-2</v>
      </c>
      <c r="EH76" s="3">
        <f t="shared" si="185"/>
        <v>2.3158000000000002E-2</v>
      </c>
      <c r="EI76" s="3">
        <f t="shared" si="186"/>
        <v>2.3006000000000002E-2</v>
      </c>
      <c r="EJ76" s="3">
        <f t="shared" si="187"/>
        <v>2.2853999999999999E-2</v>
      </c>
      <c r="EK76" s="3">
        <f t="shared" si="188"/>
        <v>2.2702E-2</v>
      </c>
      <c r="EL76" s="3">
        <v>2.2550000000000001E-2</v>
      </c>
      <c r="EM76" s="3">
        <f t="shared" si="189"/>
        <v>2.2414E-2</v>
      </c>
      <c r="EN76" s="3">
        <f t="shared" si="190"/>
        <v>2.2277999999999999E-2</v>
      </c>
      <c r="EO76" s="3">
        <f t="shared" si="191"/>
        <v>2.2142000000000002E-2</v>
      </c>
      <c r="EP76" s="3">
        <f t="shared" si="192"/>
        <v>2.2006000000000001E-2</v>
      </c>
      <c r="EQ76" s="3">
        <f t="shared" si="193"/>
        <v>2.1870000000000001E-2</v>
      </c>
      <c r="ER76" s="3">
        <f t="shared" si="194"/>
        <v>2.1734E-2</v>
      </c>
      <c r="ES76" s="3">
        <f t="shared" si="195"/>
        <v>2.1597999999999999E-2</v>
      </c>
      <c r="ET76" s="3">
        <f t="shared" si="196"/>
        <v>2.1462000000000002E-2</v>
      </c>
      <c r="EU76" s="3">
        <f t="shared" si="197"/>
        <v>2.1326000000000001E-2</v>
      </c>
      <c r="EV76" s="3">
        <v>2.1190000000000001E-2</v>
      </c>
      <c r="FF76" s="1"/>
      <c r="FP76" s="1"/>
      <c r="FZ76" s="1"/>
      <c r="GJ76" s="1"/>
    </row>
    <row r="77" spans="1:192" x14ac:dyDescent="0.25">
      <c r="A77">
        <v>74</v>
      </c>
      <c r="B77" s="3">
        <f>H77+(R77-H77)*-6/10</f>
        <v>8.3250000000000005E-2</v>
      </c>
      <c r="C77" s="3">
        <f>H77+(R77-H77)*-5/10</f>
        <v>8.2355000000000012E-2</v>
      </c>
      <c r="D77" s="3">
        <f>H77+(R77-H77)*-4/10</f>
        <v>8.1460000000000005E-2</v>
      </c>
      <c r="E77" s="3">
        <f>H77+(R77-H77)*-3/10</f>
        <v>8.0564999999999998E-2</v>
      </c>
      <c r="F77" s="3">
        <f>H77+(R77-H77)*-2/10</f>
        <v>7.9670000000000005E-2</v>
      </c>
      <c r="G77" s="3">
        <f>H77+(R77-H77)*-1/10</f>
        <v>7.8775000000000012E-2</v>
      </c>
      <c r="H77" s="3">
        <v>7.7880000000000005E-2</v>
      </c>
      <c r="I77" s="3">
        <f>H77+(R77-H77)*1/10</f>
        <v>7.6984999999999998E-2</v>
      </c>
      <c r="J77" s="3">
        <f>H77+(R77-H77)*2/10</f>
        <v>7.6090000000000005E-2</v>
      </c>
      <c r="K77" s="3">
        <f>H77+(R77-H77)*3/10</f>
        <v>7.5195000000000012E-2</v>
      </c>
      <c r="L77" s="3">
        <f>H77+(R77-H77)*4/10</f>
        <v>7.4300000000000005E-2</v>
      </c>
      <c r="M77" s="3">
        <f>H77+(R77-H77)*5/10</f>
        <v>7.3404999999999998E-2</v>
      </c>
      <c r="N77" s="3">
        <f>H77+(R77-H77)*6/10</f>
        <v>7.2510000000000005E-2</v>
      </c>
      <c r="O77" s="3">
        <f>H77+(R77-H77)*7/10</f>
        <v>7.1615000000000012E-2</v>
      </c>
      <c r="P77" s="3">
        <f>H77+(R77-H77)*8/10</f>
        <v>7.0720000000000005E-2</v>
      </c>
      <c r="Q77" s="3">
        <f>H77+(R77-H77)*9/10</f>
        <v>6.9824999999999998E-2</v>
      </c>
      <c r="R77" s="3">
        <v>6.8930000000000005E-2</v>
      </c>
      <c r="S77" s="3">
        <f>R77+(AB77-R77)*1/10</f>
        <v>6.8675E-2</v>
      </c>
      <c r="T77" s="3">
        <f>R77+(AB77-R77)*2/10</f>
        <v>6.8420000000000009E-2</v>
      </c>
      <c r="U77" s="3">
        <f>R77+(AB77-R77)*3/10</f>
        <v>6.8165000000000003E-2</v>
      </c>
      <c r="V77" s="3">
        <f>R77+(AB77-R77)*4/10</f>
        <v>6.7909999999999998E-2</v>
      </c>
      <c r="W77" s="3">
        <f>R77+(AB77-R77)*5/10</f>
        <v>6.7654999999999993E-2</v>
      </c>
      <c r="X77" s="3">
        <f>R77+(AB77-R77)*6/10</f>
        <v>6.7400000000000002E-2</v>
      </c>
      <c r="Y77" s="3">
        <f>R77+(AB77-R77)*7/10</f>
        <v>6.7144999999999996E-2</v>
      </c>
      <c r="Z77" s="3">
        <f>R77+(AB77-R77)*8/10</f>
        <v>6.6889999999999991E-2</v>
      </c>
      <c r="AA77" s="3">
        <f>R77+(AB77-R77)*9/10</f>
        <v>6.6635E-2</v>
      </c>
      <c r="AB77" s="3">
        <v>6.6379999999999995E-2</v>
      </c>
      <c r="AC77" s="3">
        <f>AB77+(AL77-AB77)*1/10</f>
        <v>6.6279999999999992E-2</v>
      </c>
      <c r="AD77" s="3">
        <f>AB77+(AL77-AB77)*2/10</f>
        <v>6.6179999999999989E-2</v>
      </c>
      <c r="AE77" s="3">
        <f>AB77+(AL77-AB77)*3/10</f>
        <v>6.608E-2</v>
      </c>
      <c r="AF77" s="3">
        <f>AB77+(AL77-AB77)*4/10</f>
        <v>6.5979999999999997E-2</v>
      </c>
      <c r="AG77" s="3">
        <f>AB77+(AL77-AB77)*5/10</f>
        <v>6.5879999999999994E-2</v>
      </c>
      <c r="AH77" s="3">
        <f>AB77+(AL77-AB77)*6/10</f>
        <v>6.5779999999999991E-2</v>
      </c>
      <c r="AI77" s="3">
        <f>AB77+(AL77-AB77)*7/10</f>
        <v>6.5679999999999988E-2</v>
      </c>
      <c r="AJ77" s="3">
        <f>AB77+(AL77-AB77)*8/10</f>
        <v>6.5579999999999999E-2</v>
      </c>
      <c r="AK77" s="3">
        <f>AB77+(AL77-AB77)*9/10</f>
        <v>6.5479999999999997E-2</v>
      </c>
      <c r="AL77" s="3">
        <v>6.5379999999999994E-2</v>
      </c>
      <c r="AM77" s="3">
        <f>AL77+(AP77-AL77)*1/4</f>
        <v>6.4657499999999993E-2</v>
      </c>
      <c r="AN77" s="3">
        <f>AL77+(AP77-AL77)*2/4</f>
        <v>6.3934999999999992E-2</v>
      </c>
      <c r="AO77" s="3">
        <f>AL77+(AP77-AL77)*3/4</f>
        <v>6.3212499999999991E-2</v>
      </c>
      <c r="AP77" s="3">
        <v>6.2489999999999997E-2</v>
      </c>
      <c r="AQ77" s="3">
        <f t="shared" si="99"/>
        <v>6.1882E-2</v>
      </c>
      <c r="AR77" s="3">
        <f t="shared" si="100"/>
        <v>6.1273999999999995E-2</v>
      </c>
      <c r="AS77" s="3">
        <f t="shared" si="101"/>
        <v>6.0665999999999998E-2</v>
      </c>
      <c r="AT77" s="3">
        <f t="shared" si="102"/>
        <v>6.0058E-2</v>
      </c>
      <c r="AU77" s="3">
        <f t="shared" si="103"/>
        <v>5.9450000000000003E-2</v>
      </c>
      <c r="AV77" s="3">
        <f t="shared" si="104"/>
        <v>5.8841999999999998E-2</v>
      </c>
      <c r="AW77" s="3">
        <f t="shared" si="105"/>
        <v>5.8234000000000001E-2</v>
      </c>
      <c r="AX77" s="3">
        <f t="shared" si="106"/>
        <v>5.7626000000000004E-2</v>
      </c>
      <c r="AY77" s="3">
        <f t="shared" si="107"/>
        <v>5.7017999999999999E-2</v>
      </c>
      <c r="AZ77" s="3">
        <v>5.6410000000000002E-2</v>
      </c>
      <c r="BA77" s="3">
        <f t="shared" si="108"/>
        <v>5.5564000000000002E-2</v>
      </c>
      <c r="BB77" s="3">
        <f t="shared" si="109"/>
        <v>5.4718000000000003E-2</v>
      </c>
      <c r="BC77" s="3">
        <f t="shared" si="110"/>
        <v>5.3872000000000003E-2</v>
      </c>
      <c r="BD77" s="3">
        <f t="shared" si="111"/>
        <v>5.3026000000000004E-2</v>
      </c>
      <c r="BE77" s="3">
        <f t="shared" si="112"/>
        <v>5.2180000000000004E-2</v>
      </c>
      <c r="BF77" s="3">
        <f t="shared" si="113"/>
        <v>5.1333999999999998E-2</v>
      </c>
      <c r="BG77" s="3">
        <f t="shared" si="114"/>
        <v>5.0487999999999998E-2</v>
      </c>
      <c r="BH77" s="3">
        <f t="shared" si="115"/>
        <v>4.9641999999999999E-2</v>
      </c>
      <c r="BI77" s="3">
        <f t="shared" si="116"/>
        <v>4.8795999999999999E-2</v>
      </c>
      <c r="BJ77" s="3">
        <v>4.795E-2</v>
      </c>
      <c r="BK77" s="3">
        <f t="shared" si="117"/>
        <v>4.7356000000000002E-2</v>
      </c>
      <c r="BL77" s="3">
        <f t="shared" si="118"/>
        <v>4.6761999999999998E-2</v>
      </c>
      <c r="BM77" s="3">
        <f t="shared" si="119"/>
        <v>4.6168000000000001E-2</v>
      </c>
      <c r="BN77" s="3">
        <f t="shared" si="120"/>
        <v>4.5573999999999996E-2</v>
      </c>
      <c r="BO77" s="3">
        <f t="shared" si="121"/>
        <v>4.4979999999999999E-2</v>
      </c>
      <c r="BP77" s="3">
        <f t="shared" si="122"/>
        <v>4.4386000000000002E-2</v>
      </c>
      <c r="BQ77" s="3">
        <f t="shared" si="123"/>
        <v>4.3791999999999998E-2</v>
      </c>
      <c r="BR77" s="3">
        <f t="shared" si="124"/>
        <v>4.3198E-2</v>
      </c>
      <c r="BS77" s="3">
        <f t="shared" si="125"/>
        <v>4.2603999999999996E-2</v>
      </c>
      <c r="BT77" s="3">
        <v>4.2009999999999999E-2</v>
      </c>
      <c r="BU77" s="3">
        <f t="shared" si="126"/>
        <v>4.1607999999999999E-2</v>
      </c>
      <c r="BV77" s="3">
        <f t="shared" si="127"/>
        <v>4.1206E-2</v>
      </c>
      <c r="BW77" s="3">
        <f t="shared" si="128"/>
        <v>4.0804E-2</v>
      </c>
      <c r="BX77" s="3">
        <f t="shared" si="129"/>
        <v>4.0402E-2</v>
      </c>
      <c r="BY77" s="3">
        <f t="shared" si="130"/>
        <v>0.04</v>
      </c>
      <c r="BZ77" s="3">
        <f t="shared" si="131"/>
        <v>3.9598000000000001E-2</v>
      </c>
      <c r="CA77" s="3">
        <f t="shared" si="132"/>
        <v>3.9196000000000002E-2</v>
      </c>
      <c r="CB77" s="3">
        <f t="shared" si="133"/>
        <v>3.8794000000000002E-2</v>
      </c>
      <c r="CC77" s="3">
        <f t="shared" si="134"/>
        <v>3.8392000000000003E-2</v>
      </c>
      <c r="CD77" s="3">
        <v>3.7990000000000003E-2</v>
      </c>
      <c r="CE77" s="3">
        <f t="shared" si="135"/>
        <v>3.7677000000000002E-2</v>
      </c>
      <c r="CF77" s="3">
        <f t="shared" si="136"/>
        <v>3.7364000000000001E-2</v>
      </c>
      <c r="CG77" s="3">
        <f t="shared" si="137"/>
        <v>3.7051000000000001E-2</v>
      </c>
      <c r="CH77" s="3">
        <f t="shared" si="138"/>
        <v>3.6738E-2</v>
      </c>
      <c r="CI77" s="3">
        <f t="shared" si="139"/>
        <v>3.6424999999999999E-2</v>
      </c>
      <c r="CJ77" s="3">
        <f t="shared" si="140"/>
        <v>3.6112000000000005E-2</v>
      </c>
      <c r="CK77" s="3">
        <f t="shared" si="141"/>
        <v>3.5799000000000004E-2</v>
      </c>
      <c r="CL77" s="3">
        <f t="shared" si="142"/>
        <v>3.5486000000000004E-2</v>
      </c>
      <c r="CM77" s="3">
        <f t="shared" si="143"/>
        <v>3.5173000000000003E-2</v>
      </c>
      <c r="CN77" s="3">
        <v>3.4860000000000002E-2</v>
      </c>
      <c r="CO77" s="3">
        <f t="shared" si="144"/>
        <v>3.4591000000000004E-2</v>
      </c>
      <c r="CP77" s="3">
        <f t="shared" si="145"/>
        <v>3.4321999999999998E-2</v>
      </c>
      <c r="CQ77" s="3">
        <f t="shared" si="146"/>
        <v>3.4053E-2</v>
      </c>
      <c r="CR77" s="3">
        <f t="shared" si="147"/>
        <v>3.3784000000000002E-2</v>
      </c>
      <c r="CS77" s="3">
        <f t="shared" si="148"/>
        <v>3.3515000000000003E-2</v>
      </c>
      <c r="CT77" s="3">
        <f t="shared" si="149"/>
        <v>3.3245999999999998E-2</v>
      </c>
      <c r="CU77" s="3">
        <f t="shared" si="150"/>
        <v>3.2976999999999999E-2</v>
      </c>
      <c r="CV77" s="3">
        <f t="shared" si="151"/>
        <v>3.2708000000000001E-2</v>
      </c>
      <c r="CW77" s="3">
        <f t="shared" si="152"/>
        <v>3.2438999999999996E-2</v>
      </c>
      <c r="CX77" s="3">
        <v>3.2169999999999997E-2</v>
      </c>
      <c r="CY77" s="3">
        <f t="shared" si="153"/>
        <v>3.1933999999999997E-2</v>
      </c>
      <c r="CZ77" s="3">
        <f t="shared" si="154"/>
        <v>3.1697999999999997E-2</v>
      </c>
      <c r="DA77" s="3">
        <f t="shared" si="155"/>
        <v>3.1461999999999997E-2</v>
      </c>
      <c r="DB77" s="3">
        <f t="shared" si="156"/>
        <v>3.1225999999999997E-2</v>
      </c>
      <c r="DC77" s="3">
        <f t="shared" si="157"/>
        <v>3.0989999999999997E-2</v>
      </c>
      <c r="DD77" s="3">
        <f t="shared" si="158"/>
        <v>3.0754E-2</v>
      </c>
      <c r="DE77" s="3">
        <f t="shared" si="159"/>
        <v>3.0518E-2</v>
      </c>
      <c r="DF77" s="3">
        <f t="shared" si="160"/>
        <v>3.0282E-2</v>
      </c>
      <c r="DG77" s="3">
        <f t="shared" si="161"/>
        <v>3.0046E-2</v>
      </c>
      <c r="DH77" s="3">
        <v>2.981E-2</v>
      </c>
      <c r="DI77" s="3">
        <f t="shared" si="162"/>
        <v>2.9602E-2</v>
      </c>
      <c r="DJ77" s="3">
        <f t="shared" si="163"/>
        <v>2.9394E-2</v>
      </c>
      <c r="DK77" s="3">
        <f t="shared" si="164"/>
        <v>2.9186E-2</v>
      </c>
      <c r="DL77" s="3">
        <f t="shared" si="165"/>
        <v>2.8978E-2</v>
      </c>
      <c r="DM77" s="3">
        <f t="shared" si="166"/>
        <v>2.877E-2</v>
      </c>
      <c r="DN77" s="3">
        <f t="shared" si="167"/>
        <v>2.8562000000000001E-2</v>
      </c>
      <c r="DO77" s="3">
        <f t="shared" si="168"/>
        <v>2.8354000000000001E-2</v>
      </c>
      <c r="DP77" s="3">
        <f t="shared" si="169"/>
        <v>2.8146000000000001E-2</v>
      </c>
      <c r="DQ77" s="3">
        <f t="shared" si="170"/>
        <v>2.7938000000000001E-2</v>
      </c>
      <c r="DR77" s="3">
        <v>2.7730000000000001E-2</v>
      </c>
      <c r="DS77" s="3">
        <f t="shared" si="171"/>
        <v>2.7547000000000002E-2</v>
      </c>
      <c r="DT77" s="3">
        <f t="shared" si="172"/>
        <v>2.7363999999999999E-2</v>
      </c>
      <c r="DU77" s="3">
        <f t="shared" si="173"/>
        <v>2.7181E-2</v>
      </c>
      <c r="DV77" s="3">
        <f t="shared" si="174"/>
        <v>2.6998000000000001E-2</v>
      </c>
      <c r="DW77" s="3">
        <f t="shared" si="175"/>
        <v>2.6814999999999999E-2</v>
      </c>
      <c r="DX77" s="3">
        <f t="shared" si="176"/>
        <v>2.6631999999999999E-2</v>
      </c>
      <c r="DY77" s="3">
        <f t="shared" si="177"/>
        <v>2.6449E-2</v>
      </c>
      <c r="DZ77" s="3">
        <f t="shared" si="178"/>
        <v>2.6266000000000001E-2</v>
      </c>
      <c r="EA77" s="3">
        <f t="shared" si="179"/>
        <v>2.6082999999999999E-2</v>
      </c>
      <c r="EB77" s="3">
        <v>2.5899999999999999E-2</v>
      </c>
      <c r="EC77" s="3">
        <f t="shared" si="180"/>
        <v>2.5735999999999998E-2</v>
      </c>
      <c r="ED77" s="3">
        <f t="shared" si="181"/>
        <v>2.5572000000000001E-2</v>
      </c>
      <c r="EE77" s="3">
        <f t="shared" si="182"/>
        <v>2.5408E-2</v>
      </c>
      <c r="EF77" s="3">
        <f t="shared" si="183"/>
        <v>2.5243999999999999E-2</v>
      </c>
      <c r="EG77" s="3">
        <f t="shared" si="184"/>
        <v>2.5079999999999998E-2</v>
      </c>
      <c r="EH77" s="3">
        <f t="shared" si="185"/>
        <v>2.4916000000000001E-2</v>
      </c>
      <c r="EI77" s="3">
        <f t="shared" si="186"/>
        <v>2.4752E-2</v>
      </c>
      <c r="EJ77" s="3">
        <f t="shared" si="187"/>
        <v>2.4587999999999999E-2</v>
      </c>
      <c r="EK77" s="3">
        <f t="shared" si="188"/>
        <v>2.4424000000000001E-2</v>
      </c>
      <c r="EL77" s="3">
        <v>2.426E-2</v>
      </c>
      <c r="EM77" s="3">
        <f t="shared" si="189"/>
        <v>2.4114E-2</v>
      </c>
      <c r="EN77" s="3">
        <f t="shared" si="190"/>
        <v>2.3968E-2</v>
      </c>
      <c r="EO77" s="3">
        <f t="shared" si="191"/>
        <v>2.3821999999999999E-2</v>
      </c>
      <c r="EP77" s="3">
        <f t="shared" si="192"/>
        <v>2.3675999999999999E-2</v>
      </c>
      <c r="EQ77" s="3">
        <f t="shared" si="193"/>
        <v>2.3530000000000002E-2</v>
      </c>
      <c r="ER77" s="3">
        <f t="shared" si="194"/>
        <v>2.3384000000000002E-2</v>
      </c>
      <c r="ES77" s="3">
        <f t="shared" si="195"/>
        <v>2.3238000000000002E-2</v>
      </c>
      <c r="ET77" s="3">
        <f t="shared" si="196"/>
        <v>2.3092000000000001E-2</v>
      </c>
      <c r="EU77" s="3">
        <f t="shared" si="197"/>
        <v>2.2946000000000001E-2</v>
      </c>
      <c r="EV77" s="3">
        <v>2.2800000000000001E-2</v>
      </c>
      <c r="FF77" s="1"/>
      <c r="FP77" s="1"/>
      <c r="FZ77" s="1"/>
      <c r="GJ77" s="1"/>
    </row>
    <row r="78" spans="1:192" x14ac:dyDescent="0.25">
      <c r="A78">
        <v>75</v>
      </c>
      <c r="B78" s="3">
        <f>G78+(Q78-G78)*-5/10</f>
        <v>8.9444999999999997E-2</v>
      </c>
      <c r="C78" s="3">
        <f>G78+(Q78-G78)*-4/10</f>
        <v>8.8453999999999991E-2</v>
      </c>
      <c r="D78" s="3">
        <f>G78+(Q78-G78)*-3/10</f>
        <v>8.7462999999999999E-2</v>
      </c>
      <c r="E78" s="3">
        <f>G78+(Q78-G78)*-2/10</f>
        <v>8.6471999999999993E-2</v>
      </c>
      <c r="F78" s="3">
        <f>G78+(Q78-G78)*-1/10</f>
        <v>8.5481000000000001E-2</v>
      </c>
      <c r="G78" s="3">
        <v>8.4489999999999996E-2</v>
      </c>
      <c r="H78" s="3">
        <f>G78+(Q78-G78)*1/10</f>
        <v>8.349899999999999E-2</v>
      </c>
      <c r="I78" s="3">
        <f>G78+(Q78-G78)*2/10</f>
        <v>8.2507999999999998E-2</v>
      </c>
      <c r="J78" s="3">
        <f>G78+(Q78-G78)*3/10</f>
        <v>8.1516999999999992E-2</v>
      </c>
      <c r="K78" s="3">
        <f>G78+(Q78-G78)*4/10</f>
        <v>8.0526E-2</v>
      </c>
      <c r="L78" s="3">
        <f>G78+(Q78-G78)*5/10</f>
        <v>7.9534999999999995E-2</v>
      </c>
      <c r="M78" s="3">
        <f>G78+(Q78-G78)*6/10</f>
        <v>7.8543999999999989E-2</v>
      </c>
      <c r="N78" s="3">
        <f>G78+(Q78-G78)*7/10</f>
        <v>7.7552999999999997E-2</v>
      </c>
      <c r="O78" s="3">
        <f>G78+(Q78-G78)*8/10</f>
        <v>7.6561999999999991E-2</v>
      </c>
      <c r="P78" s="3">
        <f>G78+(Q78-G78)*9/10</f>
        <v>7.5570999999999999E-2</v>
      </c>
      <c r="Q78" s="3">
        <v>7.4579999999999994E-2</v>
      </c>
      <c r="R78" s="3">
        <f>Q78+(AA78-Q78)*1/10</f>
        <v>7.4213000000000001E-2</v>
      </c>
      <c r="S78" s="3">
        <f>Q78+(AA78-Q78)*2/10</f>
        <v>7.3845999999999995E-2</v>
      </c>
      <c r="T78" s="3">
        <f>Q78+(AA78-Q78)*3/10</f>
        <v>7.3478999999999989E-2</v>
      </c>
      <c r="U78" s="3">
        <f>Q78+(AA78-Q78)*4/10</f>
        <v>7.3111999999999996E-2</v>
      </c>
      <c r="V78" s="3">
        <f>Q78+(AA78-Q78)*5/10</f>
        <v>7.2745000000000004E-2</v>
      </c>
      <c r="W78" s="3">
        <f>Q78+(AA78-Q78)*6/10</f>
        <v>7.2377999999999998E-2</v>
      </c>
      <c r="X78" s="3">
        <f>Q78+(AA78-Q78)*7/10</f>
        <v>7.2010999999999992E-2</v>
      </c>
      <c r="Y78" s="3">
        <f>Q78+(AA78-Q78)*8/10</f>
        <v>7.1643999999999999E-2</v>
      </c>
      <c r="Z78" s="3">
        <f>Q78+(AA78-Q78)*9/10</f>
        <v>7.1277000000000007E-2</v>
      </c>
      <c r="AA78" s="3">
        <v>7.0910000000000001E-2</v>
      </c>
      <c r="AB78" s="3">
        <f>AA78+(AK78-AA78)*1/10</f>
        <v>7.0858000000000004E-2</v>
      </c>
      <c r="AC78" s="3">
        <f>AA78+(AK78-AA78)*2/10</f>
        <v>7.0805999999999994E-2</v>
      </c>
      <c r="AD78" s="3">
        <f>AA78+(AK78-AA78)*3/10</f>
        <v>7.0753999999999997E-2</v>
      </c>
      <c r="AE78" s="3">
        <f>AA78+(AK78-AA78)*4/10</f>
        <v>7.0702000000000001E-2</v>
      </c>
      <c r="AF78" s="3">
        <f>AA78+(AK78-AA78)*5/10</f>
        <v>7.0649999999999991E-2</v>
      </c>
      <c r="AG78" s="3">
        <f>AA78+(AK78-AA78)*6/10</f>
        <v>7.0597999999999994E-2</v>
      </c>
      <c r="AH78" s="3">
        <f>AA78+(AK78-AA78)*7/10</f>
        <v>7.0545999999999998E-2</v>
      </c>
      <c r="AI78" s="3">
        <f>AA78+(AK78-AA78)*8/10</f>
        <v>7.0494000000000001E-2</v>
      </c>
      <c r="AJ78" s="3">
        <f>AA78+(AK78-AA78)*9/10</f>
        <v>7.0441999999999991E-2</v>
      </c>
      <c r="AK78" s="3">
        <v>7.0389999999999994E-2</v>
      </c>
      <c r="AL78" s="3">
        <f>AK78+(AP78-AK78)*1/5</f>
        <v>6.9461999999999996E-2</v>
      </c>
      <c r="AM78" s="3">
        <f>AK78+(AP78-AK78)*2/5</f>
        <v>6.8533999999999998E-2</v>
      </c>
      <c r="AN78" s="3">
        <f>AK78+(AP78-AK78)*3/5</f>
        <v>6.7605999999999999E-2</v>
      </c>
      <c r="AO78" s="3">
        <f>AK78+(AP78-AK78)*4/5</f>
        <v>6.6678000000000001E-2</v>
      </c>
      <c r="AP78" s="3">
        <v>6.5750000000000003E-2</v>
      </c>
      <c r="AQ78" s="3">
        <f t="shared" si="99"/>
        <v>6.5270000000000009E-2</v>
      </c>
      <c r="AR78" s="3">
        <f t="shared" si="100"/>
        <v>6.479E-2</v>
      </c>
      <c r="AS78" s="3">
        <f t="shared" si="101"/>
        <v>6.4310000000000006E-2</v>
      </c>
      <c r="AT78" s="3">
        <f t="shared" si="102"/>
        <v>6.3829999999999998E-2</v>
      </c>
      <c r="AU78" s="3">
        <f t="shared" si="103"/>
        <v>6.3350000000000004E-2</v>
      </c>
      <c r="AV78" s="3">
        <f t="shared" si="104"/>
        <v>6.2869999999999995E-2</v>
      </c>
      <c r="AW78" s="3">
        <f t="shared" si="105"/>
        <v>6.2390000000000001E-2</v>
      </c>
      <c r="AX78" s="3">
        <f t="shared" si="106"/>
        <v>6.191E-2</v>
      </c>
      <c r="AY78" s="3">
        <f t="shared" si="107"/>
        <v>6.1429999999999998E-2</v>
      </c>
      <c r="AZ78" s="3">
        <v>6.0949999999999997E-2</v>
      </c>
      <c r="BA78" s="3">
        <f t="shared" si="108"/>
        <v>6.0038999999999995E-2</v>
      </c>
      <c r="BB78" s="3">
        <f t="shared" si="109"/>
        <v>5.9128E-2</v>
      </c>
      <c r="BC78" s="3">
        <f t="shared" si="110"/>
        <v>5.8216999999999998E-2</v>
      </c>
      <c r="BD78" s="3">
        <f t="shared" si="111"/>
        <v>5.7305999999999996E-2</v>
      </c>
      <c r="BE78" s="3">
        <f t="shared" si="112"/>
        <v>5.6395000000000001E-2</v>
      </c>
      <c r="BF78" s="3">
        <f t="shared" si="113"/>
        <v>5.5483999999999999E-2</v>
      </c>
      <c r="BG78" s="3">
        <f t="shared" si="114"/>
        <v>5.4572999999999997E-2</v>
      </c>
      <c r="BH78" s="3">
        <f t="shared" si="115"/>
        <v>5.3661999999999994E-2</v>
      </c>
      <c r="BI78" s="3">
        <f t="shared" si="116"/>
        <v>5.2750999999999992E-2</v>
      </c>
      <c r="BJ78" s="3">
        <v>5.1839999999999997E-2</v>
      </c>
      <c r="BK78" s="3">
        <f t="shared" si="117"/>
        <v>5.1178999999999995E-2</v>
      </c>
      <c r="BL78" s="3">
        <f t="shared" si="118"/>
        <v>5.0518E-2</v>
      </c>
      <c r="BM78" s="3">
        <f t="shared" si="119"/>
        <v>4.9856999999999999E-2</v>
      </c>
      <c r="BN78" s="3">
        <f t="shared" si="120"/>
        <v>4.9195999999999997E-2</v>
      </c>
      <c r="BO78" s="3">
        <f t="shared" si="121"/>
        <v>4.8534999999999995E-2</v>
      </c>
      <c r="BP78" s="3">
        <f t="shared" si="122"/>
        <v>4.7874E-2</v>
      </c>
      <c r="BQ78" s="3">
        <f t="shared" si="123"/>
        <v>4.7212999999999998E-2</v>
      </c>
      <c r="BR78" s="3">
        <f t="shared" si="124"/>
        <v>4.6551999999999996E-2</v>
      </c>
      <c r="BS78" s="3">
        <f t="shared" si="125"/>
        <v>4.5891000000000001E-2</v>
      </c>
      <c r="BT78" s="3">
        <v>4.5229999999999999E-2</v>
      </c>
      <c r="BU78" s="3">
        <f t="shared" si="126"/>
        <v>4.4815000000000001E-2</v>
      </c>
      <c r="BV78" s="3">
        <f t="shared" si="127"/>
        <v>4.4400000000000002E-2</v>
      </c>
      <c r="BW78" s="3">
        <f t="shared" si="128"/>
        <v>4.3984999999999996E-2</v>
      </c>
      <c r="BX78" s="3">
        <f t="shared" si="129"/>
        <v>4.3569999999999998E-2</v>
      </c>
      <c r="BY78" s="3">
        <f t="shared" si="130"/>
        <v>4.3154999999999999E-2</v>
      </c>
      <c r="BZ78" s="3">
        <f t="shared" si="131"/>
        <v>4.274E-2</v>
      </c>
      <c r="CA78" s="3">
        <f t="shared" si="132"/>
        <v>4.2325000000000002E-2</v>
      </c>
      <c r="CB78" s="3">
        <f t="shared" si="133"/>
        <v>4.1909999999999996E-2</v>
      </c>
      <c r="CC78" s="3">
        <f t="shared" si="134"/>
        <v>4.1494999999999997E-2</v>
      </c>
      <c r="CD78" s="3">
        <v>4.1079999999999998E-2</v>
      </c>
      <c r="CE78" s="3">
        <f t="shared" si="135"/>
        <v>4.0745999999999997E-2</v>
      </c>
      <c r="CF78" s="3">
        <f t="shared" si="136"/>
        <v>4.0411999999999997E-2</v>
      </c>
      <c r="CG78" s="3">
        <f t="shared" si="137"/>
        <v>4.0078000000000003E-2</v>
      </c>
      <c r="CH78" s="3">
        <f t="shared" si="138"/>
        <v>3.9744000000000002E-2</v>
      </c>
      <c r="CI78" s="3">
        <f t="shared" si="139"/>
        <v>3.9410000000000001E-2</v>
      </c>
      <c r="CJ78" s="3">
        <f t="shared" si="140"/>
        <v>3.9076E-2</v>
      </c>
      <c r="CK78" s="3">
        <f t="shared" si="141"/>
        <v>3.8741999999999999E-2</v>
      </c>
      <c r="CL78" s="3">
        <f t="shared" si="142"/>
        <v>3.8408000000000005E-2</v>
      </c>
      <c r="CM78" s="3">
        <f t="shared" si="143"/>
        <v>3.8074000000000004E-2</v>
      </c>
      <c r="CN78" s="3">
        <v>3.7740000000000003E-2</v>
      </c>
      <c r="CO78" s="3">
        <f t="shared" si="144"/>
        <v>3.7451000000000005E-2</v>
      </c>
      <c r="CP78" s="3">
        <f t="shared" si="145"/>
        <v>3.7162000000000001E-2</v>
      </c>
      <c r="CQ78" s="3">
        <f t="shared" si="146"/>
        <v>3.6873000000000003E-2</v>
      </c>
      <c r="CR78" s="3">
        <f t="shared" si="147"/>
        <v>3.6583999999999998E-2</v>
      </c>
      <c r="CS78" s="3">
        <f t="shared" si="148"/>
        <v>3.6295000000000001E-2</v>
      </c>
      <c r="CT78" s="3">
        <f t="shared" si="149"/>
        <v>3.6006000000000003E-2</v>
      </c>
      <c r="CU78" s="3">
        <f t="shared" si="150"/>
        <v>3.5716999999999999E-2</v>
      </c>
      <c r="CV78" s="3">
        <f t="shared" si="151"/>
        <v>3.5428000000000001E-2</v>
      </c>
      <c r="CW78" s="3">
        <f t="shared" si="152"/>
        <v>3.5138999999999997E-2</v>
      </c>
      <c r="CX78" s="3">
        <v>3.4849999999999999E-2</v>
      </c>
      <c r="CY78" s="3">
        <f t="shared" si="153"/>
        <v>3.4597000000000003E-2</v>
      </c>
      <c r="CZ78" s="3">
        <f t="shared" si="154"/>
        <v>3.4344E-2</v>
      </c>
      <c r="DA78" s="3">
        <f t="shared" si="155"/>
        <v>3.4090999999999996E-2</v>
      </c>
      <c r="DB78" s="3">
        <f t="shared" si="156"/>
        <v>3.3838E-2</v>
      </c>
      <c r="DC78" s="3">
        <f t="shared" si="157"/>
        <v>3.3585000000000004E-2</v>
      </c>
      <c r="DD78" s="3">
        <f t="shared" si="158"/>
        <v>3.3332000000000001E-2</v>
      </c>
      <c r="DE78" s="3">
        <f t="shared" si="159"/>
        <v>3.3078999999999997E-2</v>
      </c>
      <c r="DF78" s="3">
        <f t="shared" si="160"/>
        <v>3.2826000000000001E-2</v>
      </c>
      <c r="DG78" s="3">
        <f t="shared" si="161"/>
        <v>3.2573000000000005E-2</v>
      </c>
      <c r="DH78" s="3">
        <v>3.2320000000000002E-2</v>
      </c>
      <c r="DI78" s="3">
        <f t="shared" si="162"/>
        <v>3.2097000000000001E-2</v>
      </c>
      <c r="DJ78" s="3">
        <f t="shared" si="163"/>
        <v>3.1874E-2</v>
      </c>
      <c r="DK78" s="3">
        <f t="shared" si="164"/>
        <v>3.1650999999999999E-2</v>
      </c>
      <c r="DL78" s="3">
        <f t="shared" si="165"/>
        <v>3.1427999999999998E-2</v>
      </c>
      <c r="DM78" s="3">
        <f t="shared" si="166"/>
        <v>3.1205E-2</v>
      </c>
      <c r="DN78" s="3">
        <f t="shared" si="167"/>
        <v>3.0981999999999999E-2</v>
      </c>
      <c r="DO78" s="3">
        <f t="shared" si="168"/>
        <v>3.0758999999999998E-2</v>
      </c>
      <c r="DP78" s="3">
        <f t="shared" si="169"/>
        <v>3.0536000000000001E-2</v>
      </c>
      <c r="DQ78" s="3">
        <f t="shared" si="170"/>
        <v>3.0313E-2</v>
      </c>
      <c r="DR78" s="3">
        <v>3.0089999999999999E-2</v>
      </c>
      <c r="DS78" s="3">
        <f t="shared" si="171"/>
        <v>2.9892999999999999E-2</v>
      </c>
      <c r="DT78" s="3">
        <f t="shared" si="172"/>
        <v>2.9696E-2</v>
      </c>
      <c r="DU78" s="3">
        <f t="shared" si="173"/>
        <v>2.9498999999999997E-2</v>
      </c>
      <c r="DV78" s="3">
        <f t="shared" si="174"/>
        <v>2.9301999999999998E-2</v>
      </c>
      <c r="DW78" s="3">
        <f t="shared" si="175"/>
        <v>2.9104999999999999E-2</v>
      </c>
      <c r="DX78" s="3">
        <f t="shared" si="176"/>
        <v>2.8908E-2</v>
      </c>
      <c r="DY78" s="3">
        <f t="shared" si="177"/>
        <v>2.8711E-2</v>
      </c>
      <c r="DZ78" s="3">
        <f t="shared" si="178"/>
        <v>2.8513999999999998E-2</v>
      </c>
      <c r="EA78" s="3">
        <f t="shared" si="179"/>
        <v>2.8316999999999998E-2</v>
      </c>
      <c r="EB78" s="3">
        <v>2.8119999999999999E-2</v>
      </c>
      <c r="EC78" s="3">
        <f t="shared" si="180"/>
        <v>2.7944E-2</v>
      </c>
      <c r="ED78" s="3">
        <f t="shared" si="181"/>
        <v>2.7768000000000001E-2</v>
      </c>
      <c r="EE78" s="3">
        <f t="shared" si="182"/>
        <v>2.7591999999999998E-2</v>
      </c>
      <c r="EF78" s="3">
        <f t="shared" si="183"/>
        <v>2.7415999999999999E-2</v>
      </c>
      <c r="EG78" s="3">
        <f t="shared" si="184"/>
        <v>2.724E-2</v>
      </c>
      <c r="EH78" s="3">
        <f t="shared" si="185"/>
        <v>2.7064000000000001E-2</v>
      </c>
      <c r="EI78" s="3">
        <f t="shared" si="186"/>
        <v>2.6888000000000002E-2</v>
      </c>
      <c r="EJ78" s="3">
        <f t="shared" si="187"/>
        <v>2.6712E-2</v>
      </c>
      <c r="EK78" s="3">
        <f t="shared" si="188"/>
        <v>2.6536000000000001E-2</v>
      </c>
      <c r="EL78" s="3">
        <v>2.6360000000000001E-2</v>
      </c>
      <c r="EM78" s="3">
        <f t="shared" si="189"/>
        <v>2.6203000000000001E-2</v>
      </c>
      <c r="EN78" s="3">
        <f t="shared" si="190"/>
        <v>2.6046E-2</v>
      </c>
      <c r="EO78" s="3">
        <f t="shared" si="191"/>
        <v>2.5889000000000002E-2</v>
      </c>
      <c r="EP78" s="3">
        <f t="shared" si="192"/>
        <v>2.5732000000000001E-2</v>
      </c>
      <c r="EQ78" s="3">
        <f t="shared" si="193"/>
        <v>2.5575000000000001E-2</v>
      </c>
      <c r="ER78" s="3">
        <f t="shared" si="194"/>
        <v>2.5418E-2</v>
      </c>
      <c r="ES78" s="3">
        <f t="shared" si="195"/>
        <v>2.5260999999999999E-2</v>
      </c>
      <c r="ET78" s="3">
        <f t="shared" si="196"/>
        <v>2.5104000000000001E-2</v>
      </c>
      <c r="EU78" s="3">
        <f t="shared" si="197"/>
        <v>2.4947E-2</v>
      </c>
      <c r="EV78" s="3">
        <v>2.479E-2</v>
      </c>
      <c r="FF78" s="1"/>
      <c r="FP78" s="1"/>
      <c r="FZ78" s="1"/>
      <c r="GJ78" s="1"/>
    </row>
    <row r="79" spans="1:192" x14ac:dyDescent="0.25">
      <c r="A79">
        <v>76</v>
      </c>
      <c r="B79" s="3">
        <f>F79+(P79-F79)*-4/10</f>
        <v>9.5989999999999992E-2</v>
      </c>
      <c r="C79" s="3">
        <f>F79+(P79-F79)*-3/10</f>
        <v>9.4894999999999993E-2</v>
      </c>
      <c r="D79" s="3">
        <f>F79+(P79-F79)*-2/10</f>
        <v>9.3799999999999994E-2</v>
      </c>
      <c r="E79" s="3">
        <f>F79+(P79-F79)*-1/10</f>
        <v>9.2704999999999996E-2</v>
      </c>
      <c r="F79" s="3">
        <v>9.1609999999999997E-2</v>
      </c>
      <c r="G79" s="3">
        <f>F79+(P79-F79)*1/10</f>
        <v>9.0514999999999998E-2</v>
      </c>
      <c r="H79" s="3">
        <f>F79+(P79-F79)*2/10</f>
        <v>8.9419999999999999E-2</v>
      </c>
      <c r="I79" s="3">
        <f>F79+(P79-F79)*3/10</f>
        <v>8.8325000000000001E-2</v>
      </c>
      <c r="J79" s="3">
        <f>F79+(P79-F79)*4/10</f>
        <v>8.7230000000000002E-2</v>
      </c>
      <c r="K79" s="3">
        <f>F79+(P79-F79)*5/10</f>
        <v>8.6134999999999989E-2</v>
      </c>
      <c r="L79" s="3">
        <f>F79+(P79-F79)*6/10</f>
        <v>8.5039999999999991E-2</v>
      </c>
      <c r="M79" s="3">
        <f>F79+(P79-F79)*7/10</f>
        <v>8.3944999999999992E-2</v>
      </c>
      <c r="N79" s="3">
        <f>F79+(P79-F79)*8/10</f>
        <v>8.2849999999999993E-2</v>
      </c>
      <c r="O79" s="3">
        <f>F79+(P79-F79)*9/10</f>
        <v>8.1754999999999994E-2</v>
      </c>
      <c r="P79" s="3">
        <v>8.0659999999999996E-2</v>
      </c>
      <c r="Q79" s="3">
        <f>P79+(Z79-P79)*1/10</f>
        <v>8.0199999999999994E-2</v>
      </c>
      <c r="R79" s="3">
        <f>P79+(Z79-P79)*2/10</f>
        <v>7.9739999999999991E-2</v>
      </c>
      <c r="S79" s="3">
        <f>P79+(Z79-P79)*3/10</f>
        <v>7.9280000000000003E-2</v>
      </c>
      <c r="T79" s="3">
        <f>P79+(Z79-P79)*4/10</f>
        <v>7.8820000000000001E-2</v>
      </c>
      <c r="U79" s="3">
        <f>P79+(Z79-P79)*5/10</f>
        <v>7.8359999999999999E-2</v>
      </c>
      <c r="V79" s="3">
        <f>P79+(Z79-P79)*6/10</f>
        <v>7.7899999999999997E-2</v>
      </c>
      <c r="W79" s="3">
        <f>P79+(Z79-P79)*7/10</f>
        <v>7.7439999999999995E-2</v>
      </c>
      <c r="X79" s="3">
        <f>P79+(Z79-P79)*8/10</f>
        <v>7.6980000000000007E-2</v>
      </c>
      <c r="Y79" s="3">
        <f>P79+(Z79-P79)*9/10</f>
        <v>7.6520000000000005E-2</v>
      </c>
      <c r="Z79" s="3">
        <v>7.6060000000000003E-2</v>
      </c>
      <c r="AA79" s="3">
        <f>Z79+(AJ79-Z79)*1/10</f>
        <v>7.6037000000000007E-2</v>
      </c>
      <c r="AB79" s="3">
        <f>Z79+(AJ79-Z79)*2/10</f>
        <v>7.6013999999999998E-2</v>
      </c>
      <c r="AC79" s="3">
        <f>Z79+(AJ79-Z79)*3/10</f>
        <v>7.5991000000000003E-2</v>
      </c>
      <c r="AD79" s="3">
        <f>Z79+(AJ79-Z79)*4/10</f>
        <v>7.5967999999999994E-2</v>
      </c>
      <c r="AE79" s="3">
        <f>Z79+(AJ79-Z79)*5/10</f>
        <v>7.5944999999999999E-2</v>
      </c>
      <c r="AF79" s="3">
        <f>Z79+(AJ79-Z79)*6/10</f>
        <v>7.5922000000000003E-2</v>
      </c>
      <c r="AG79" s="3">
        <f>Z79+(AJ79-Z79)*7/10</f>
        <v>7.5898999999999994E-2</v>
      </c>
      <c r="AH79" s="3">
        <f>Z79+(AJ79-Z79)*8/10</f>
        <v>7.5875999999999999E-2</v>
      </c>
      <c r="AI79" s="3">
        <f>Z79+(AJ79-Z79)*9/10</f>
        <v>7.585299999999999E-2</v>
      </c>
      <c r="AJ79" s="3">
        <v>7.5829999999999995E-2</v>
      </c>
      <c r="AK79" s="3">
        <f>AJ79+(AP79-AJ79)*1/6</f>
        <v>7.4966666666666668E-2</v>
      </c>
      <c r="AL79" s="3">
        <f>AJ79+(AP79-AJ79)*2/6</f>
        <v>7.4103333333333327E-2</v>
      </c>
      <c r="AM79" s="3">
        <f>AJ79+(AP79-AJ79)*3/6</f>
        <v>7.324E-2</v>
      </c>
      <c r="AN79" s="3">
        <f>AJ79+(AP79-AJ79)*4/6</f>
        <v>7.2376666666666672E-2</v>
      </c>
      <c r="AO79" s="3">
        <f>AJ79+(AP79-AJ79)*5/6</f>
        <v>7.1513333333333332E-2</v>
      </c>
      <c r="AP79" s="3">
        <v>7.0650000000000004E-2</v>
      </c>
      <c r="AQ79" s="3">
        <f t="shared" si="99"/>
        <v>7.0108000000000004E-2</v>
      </c>
      <c r="AR79" s="3">
        <f t="shared" si="100"/>
        <v>6.9566000000000003E-2</v>
      </c>
      <c r="AS79" s="3">
        <f t="shared" si="101"/>
        <v>6.9024000000000002E-2</v>
      </c>
      <c r="AT79" s="3">
        <f t="shared" si="102"/>
        <v>6.8482000000000001E-2</v>
      </c>
      <c r="AU79" s="3">
        <f t="shared" si="103"/>
        <v>6.794E-2</v>
      </c>
      <c r="AV79" s="3">
        <f t="shared" si="104"/>
        <v>6.7398E-2</v>
      </c>
      <c r="AW79" s="3">
        <f t="shared" si="105"/>
        <v>6.6855999999999999E-2</v>
      </c>
      <c r="AX79" s="3">
        <f t="shared" si="106"/>
        <v>6.6313999999999998E-2</v>
      </c>
      <c r="AY79" s="3">
        <f t="shared" si="107"/>
        <v>6.5771999999999997E-2</v>
      </c>
      <c r="AZ79" s="3">
        <v>6.5229999999999996E-2</v>
      </c>
      <c r="BA79" s="3">
        <f t="shared" si="108"/>
        <v>6.4284999999999995E-2</v>
      </c>
      <c r="BB79" s="3">
        <f t="shared" si="109"/>
        <v>6.3339999999999994E-2</v>
      </c>
      <c r="BC79" s="3">
        <f t="shared" si="110"/>
        <v>6.2394999999999999E-2</v>
      </c>
      <c r="BD79" s="3">
        <f t="shared" si="111"/>
        <v>6.1449999999999998E-2</v>
      </c>
      <c r="BE79" s="3">
        <f t="shared" si="112"/>
        <v>6.0505000000000003E-2</v>
      </c>
      <c r="BF79" s="3">
        <f t="shared" si="113"/>
        <v>5.9560000000000002E-2</v>
      </c>
      <c r="BG79" s="3">
        <f t="shared" si="114"/>
        <v>5.8615E-2</v>
      </c>
      <c r="BH79" s="3">
        <f t="shared" si="115"/>
        <v>5.7669999999999999E-2</v>
      </c>
      <c r="BI79" s="3">
        <f t="shared" si="116"/>
        <v>5.6725000000000005E-2</v>
      </c>
      <c r="BJ79" s="3">
        <v>5.5780000000000003E-2</v>
      </c>
      <c r="BK79" s="3">
        <f t="shared" si="117"/>
        <v>5.5104E-2</v>
      </c>
      <c r="BL79" s="3">
        <f t="shared" si="118"/>
        <v>5.4428000000000004E-2</v>
      </c>
      <c r="BM79" s="3">
        <f t="shared" si="119"/>
        <v>5.3752000000000001E-2</v>
      </c>
      <c r="BN79" s="3">
        <f t="shared" si="120"/>
        <v>5.3076000000000005E-2</v>
      </c>
      <c r="BO79" s="3">
        <f t="shared" si="121"/>
        <v>5.2400000000000002E-2</v>
      </c>
      <c r="BP79" s="3">
        <f t="shared" si="122"/>
        <v>5.1723999999999999E-2</v>
      </c>
      <c r="BQ79" s="3">
        <f t="shared" si="123"/>
        <v>5.1048000000000003E-2</v>
      </c>
      <c r="BR79" s="3">
        <f t="shared" si="124"/>
        <v>5.0372E-2</v>
      </c>
      <c r="BS79" s="3">
        <f t="shared" si="125"/>
        <v>4.9696000000000004E-2</v>
      </c>
      <c r="BT79" s="3">
        <v>4.9020000000000001E-2</v>
      </c>
      <c r="BU79" s="3">
        <f t="shared" si="126"/>
        <v>4.8586999999999998E-2</v>
      </c>
      <c r="BV79" s="3">
        <f t="shared" si="127"/>
        <v>4.8154000000000002E-2</v>
      </c>
      <c r="BW79" s="3">
        <f t="shared" si="128"/>
        <v>4.7721E-2</v>
      </c>
      <c r="BX79" s="3">
        <f t="shared" si="129"/>
        <v>4.7288000000000004E-2</v>
      </c>
      <c r="BY79" s="3">
        <f t="shared" si="130"/>
        <v>4.6855000000000001E-2</v>
      </c>
      <c r="BZ79" s="3">
        <f t="shared" si="131"/>
        <v>4.6421999999999998E-2</v>
      </c>
      <c r="CA79" s="3">
        <f t="shared" si="132"/>
        <v>4.5989000000000002E-2</v>
      </c>
      <c r="CB79" s="3">
        <f t="shared" si="133"/>
        <v>4.5555999999999999E-2</v>
      </c>
      <c r="CC79" s="3">
        <f t="shared" si="134"/>
        <v>4.5123000000000003E-2</v>
      </c>
      <c r="CD79" s="3">
        <v>4.4690000000000001E-2</v>
      </c>
      <c r="CE79" s="3">
        <f t="shared" si="135"/>
        <v>4.4332000000000003E-2</v>
      </c>
      <c r="CF79" s="3">
        <f t="shared" si="136"/>
        <v>4.3973999999999999E-2</v>
      </c>
      <c r="CG79" s="3">
        <f t="shared" si="137"/>
        <v>4.3616000000000002E-2</v>
      </c>
      <c r="CH79" s="3">
        <f t="shared" si="138"/>
        <v>4.3257999999999998E-2</v>
      </c>
      <c r="CI79" s="3">
        <f t="shared" si="139"/>
        <v>4.2900000000000001E-2</v>
      </c>
      <c r="CJ79" s="3">
        <f t="shared" si="140"/>
        <v>4.2542000000000003E-2</v>
      </c>
      <c r="CK79" s="3">
        <f t="shared" si="141"/>
        <v>4.2183999999999999E-2</v>
      </c>
      <c r="CL79" s="3">
        <f t="shared" si="142"/>
        <v>4.1826000000000002E-2</v>
      </c>
      <c r="CM79" s="3">
        <f t="shared" si="143"/>
        <v>4.1467999999999998E-2</v>
      </c>
      <c r="CN79" s="3">
        <v>4.1110000000000001E-2</v>
      </c>
      <c r="CO79" s="3">
        <f t="shared" si="144"/>
        <v>4.0799000000000002E-2</v>
      </c>
      <c r="CP79" s="3">
        <f t="shared" si="145"/>
        <v>4.0488000000000003E-2</v>
      </c>
      <c r="CQ79" s="3">
        <f t="shared" si="146"/>
        <v>4.0176999999999997E-2</v>
      </c>
      <c r="CR79" s="3">
        <f t="shared" si="147"/>
        <v>3.9865999999999999E-2</v>
      </c>
      <c r="CS79" s="3">
        <f t="shared" si="148"/>
        <v>3.9555E-2</v>
      </c>
      <c r="CT79" s="3">
        <f t="shared" si="149"/>
        <v>3.9244000000000001E-2</v>
      </c>
      <c r="CU79" s="3">
        <f t="shared" si="150"/>
        <v>3.8933000000000002E-2</v>
      </c>
      <c r="CV79" s="3">
        <f t="shared" si="151"/>
        <v>3.8621999999999997E-2</v>
      </c>
      <c r="CW79" s="3">
        <f t="shared" si="152"/>
        <v>3.8310999999999998E-2</v>
      </c>
      <c r="CX79" s="3">
        <v>3.7999999999999999E-2</v>
      </c>
      <c r="CY79" s="3">
        <f t="shared" si="153"/>
        <v>3.7726999999999997E-2</v>
      </c>
      <c r="CZ79" s="3">
        <f t="shared" si="154"/>
        <v>3.7454000000000001E-2</v>
      </c>
      <c r="DA79" s="3">
        <f t="shared" si="155"/>
        <v>3.7180999999999999E-2</v>
      </c>
      <c r="DB79" s="3">
        <f t="shared" si="156"/>
        <v>3.6908000000000003E-2</v>
      </c>
      <c r="DC79" s="3">
        <f t="shared" si="157"/>
        <v>3.6635000000000001E-2</v>
      </c>
      <c r="DD79" s="3">
        <f t="shared" si="158"/>
        <v>3.6361999999999998E-2</v>
      </c>
      <c r="DE79" s="3">
        <f t="shared" si="159"/>
        <v>3.6089000000000003E-2</v>
      </c>
      <c r="DF79" s="3">
        <f t="shared" si="160"/>
        <v>3.5816000000000001E-2</v>
      </c>
      <c r="DG79" s="3">
        <f t="shared" si="161"/>
        <v>3.5543000000000005E-2</v>
      </c>
      <c r="DH79" s="3">
        <v>3.5270000000000003E-2</v>
      </c>
      <c r="DI79" s="3">
        <f t="shared" si="162"/>
        <v>3.5029000000000005E-2</v>
      </c>
      <c r="DJ79" s="3">
        <f t="shared" si="163"/>
        <v>3.4787999999999999E-2</v>
      </c>
      <c r="DK79" s="3">
        <f t="shared" si="164"/>
        <v>3.4547000000000001E-2</v>
      </c>
      <c r="DL79" s="3">
        <f t="shared" si="165"/>
        <v>3.4306000000000003E-2</v>
      </c>
      <c r="DM79" s="3">
        <f t="shared" si="166"/>
        <v>3.4064999999999998E-2</v>
      </c>
      <c r="DN79" s="3">
        <f t="shared" si="167"/>
        <v>3.3824E-2</v>
      </c>
      <c r="DO79" s="3">
        <f t="shared" si="168"/>
        <v>3.3583000000000002E-2</v>
      </c>
      <c r="DP79" s="3">
        <f t="shared" si="169"/>
        <v>3.3342000000000004E-2</v>
      </c>
      <c r="DQ79" s="3">
        <f t="shared" si="170"/>
        <v>3.3100999999999998E-2</v>
      </c>
      <c r="DR79" s="3">
        <v>3.286E-2</v>
      </c>
      <c r="DS79" s="3">
        <f t="shared" si="171"/>
        <v>3.2647000000000002E-2</v>
      </c>
      <c r="DT79" s="3">
        <f t="shared" si="172"/>
        <v>3.2433999999999998E-2</v>
      </c>
      <c r="DU79" s="3">
        <f t="shared" si="173"/>
        <v>3.2221E-2</v>
      </c>
      <c r="DV79" s="3">
        <f t="shared" si="174"/>
        <v>3.2008000000000002E-2</v>
      </c>
      <c r="DW79" s="3">
        <f t="shared" si="175"/>
        <v>3.1795000000000004E-2</v>
      </c>
      <c r="DX79" s="3">
        <f t="shared" si="176"/>
        <v>3.1581999999999999E-2</v>
      </c>
      <c r="DY79" s="3">
        <f t="shared" si="177"/>
        <v>3.1369000000000001E-2</v>
      </c>
      <c r="DZ79" s="3">
        <f t="shared" si="178"/>
        <v>3.1156E-2</v>
      </c>
      <c r="EA79" s="3">
        <f t="shared" si="179"/>
        <v>3.0943000000000002E-2</v>
      </c>
      <c r="EB79" s="3">
        <v>3.073E-2</v>
      </c>
      <c r="EC79" s="3">
        <f t="shared" si="180"/>
        <v>3.0540000000000001E-2</v>
      </c>
      <c r="ED79" s="3">
        <f t="shared" si="181"/>
        <v>3.0350000000000002E-2</v>
      </c>
      <c r="EE79" s="3">
        <f t="shared" si="182"/>
        <v>3.0159999999999999E-2</v>
      </c>
      <c r="EF79" s="3">
        <f t="shared" si="183"/>
        <v>2.997E-2</v>
      </c>
      <c r="EG79" s="3">
        <f t="shared" si="184"/>
        <v>2.9780000000000001E-2</v>
      </c>
      <c r="EH79" s="3">
        <f t="shared" si="185"/>
        <v>2.9590000000000002E-2</v>
      </c>
      <c r="EI79" s="3">
        <f t="shared" si="186"/>
        <v>2.9400000000000003E-2</v>
      </c>
      <c r="EJ79" s="3">
        <f t="shared" si="187"/>
        <v>2.921E-2</v>
      </c>
      <c r="EK79" s="3">
        <f t="shared" si="188"/>
        <v>2.9020000000000001E-2</v>
      </c>
      <c r="EL79" s="3">
        <v>2.8830000000000001E-2</v>
      </c>
      <c r="EM79" s="3">
        <f t="shared" si="189"/>
        <v>2.8660000000000001E-2</v>
      </c>
      <c r="EN79" s="3">
        <f t="shared" si="190"/>
        <v>2.8490000000000001E-2</v>
      </c>
      <c r="EO79" s="3">
        <f t="shared" si="191"/>
        <v>2.8320000000000001E-2</v>
      </c>
      <c r="EP79" s="3">
        <f t="shared" si="192"/>
        <v>2.8150000000000001E-2</v>
      </c>
      <c r="EQ79" s="3">
        <f t="shared" si="193"/>
        <v>2.7980000000000001E-2</v>
      </c>
      <c r="ER79" s="3">
        <f t="shared" si="194"/>
        <v>2.7810000000000001E-2</v>
      </c>
      <c r="ES79" s="3">
        <f t="shared" si="195"/>
        <v>2.7640000000000001E-2</v>
      </c>
      <c r="ET79" s="3">
        <f t="shared" si="196"/>
        <v>2.7470000000000001E-2</v>
      </c>
      <c r="EU79" s="3">
        <f t="shared" si="197"/>
        <v>2.7300000000000001E-2</v>
      </c>
      <c r="EV79" s="3">
        <v>2.7130000000000001E-2</v>
      </c>
      <c r="FF79" s="1"/>
      <c r="FP79" s="1"/>
      <c r="FZ79" s="1"/>
      <c r="GJ79" s="1"/>
    </row>
    <row r="80" spans="1:192" x14ac:dyDescent="0.25">
      <c r="A80">
        <v>77</v>
      </c>
      <c r="B80" s="3">
        <f>E80+(O80-E80)*-3/10</f>
        <v>0.10319099999999999</v>
      </c>
      <c r="C80" s="3">
        <f>E80+(O80-E80)*-2/10</f>
        <v>0.10194399999999999</v>
      </c>
      <c r="D80" s="3">
        <f>E80+(O80-E80)*-1/10</f>
        <v>0.10069699999999999</v>
      </c>
      <c r="E80" s="3">
        <v>9.9449999999999997E-2</v>
      </c>
      <c r="F80" s="3">
        <f>E80+(O80-E80)*1/10</f>
        <v>9.8202999999999999E-2</v>
      </c>
      <c r="G80" s="3">
        <f>E80+(O80-E80)*2/10</f>
        <v>9.6956000000000001E-2</v>
      </c>
      <c r="H80" s="3">
        <f>E80+(O80-E80)*3/10</f>
        <v>9.5709000000000002E-2</v>
      </c>
      <c r="I80" s="3">
        <f>E80+(O80-E80)*4/10</f>
        <v>9.4462000000000004E-2</v>
      </c>
      <c r="J80" s="3">
        <f>E80+(O80-E80)*5/10</f>
        <v>9.3214999999999992E-2</v>
      </c>
      <c r="K80" s="3">
        <f>E80+(O80-E80)*6/10</f>
        <v>9.1967999999999994E-2</v>
      </c>
      <c r="L80" s="3">
        <f>E80+(O80-E80)*7/10</f>
        <v>9.0720999999999996E-2</v>
      </c>
      <c r="M80" s="3">
        <f>E80+(O80-E80)*8/10</f>
        <v>8.9473999999999998E-2</v>
      </c>
      <c r="N80" s="3">
        <f>E80+(O80-E80)*9/10</f>
        <v>8.8227E-2</v>
      </c>
      <c r="O80" s="3">
        <v>8.6980000000000002E-2</v>
      </c>
      <c r="P80" s="3">
        <f>O80+(Y80-O80)*1/10</f>
        <v>8.6515999999999996E-2</v>
      </c>
      <c r="Q80" s="3">
        <f>O80+(Y80-O80)*2/10</f>
        <v>8.6052000000000003E-2</v>
      </c>
      <c r="R80" s="3">
        <f>O80+(Y80-O80)*3/10</f>
        <v>8.5587999999999997E-2</v>
      </c>
      <c r="S80" s="3">
        <f>O80+(Y80-O80)*4/10</f>
        <v>8.5124000000000005E-2</v>
      </c>
      <c r="T80" s="3">
        <f>O80+(Y80-O80)*5/10</f>
        <v>8.4659999999999999E-2</v>
      </c>
      <c r="U80" s="3">
        <f>O80+(Y80-O80)*6/10</f>
        <v>8.4195999999999993E-2</v>
      </c>
      <c r="V80" s="3">
        <f>O80+(Y80-O80)*7/10</f>
        <v>8.3732000000000001E-2</v>
      </c>
      <c r="W80" s="3">
        <f>O80+(Y80-O80)*8/10</f>
        <v>8.3267999999999995E-2</v>
      </c>
      <c r="X80" s="3">
        <f>O80+(Y80-O80)*9/10</f>
        <v>8.2804000000000003E-2</v>
      </c>
      <c r="Y80" s="3">
        <v>8.2339999999999997E-2</v>
      </c>
      <c r="Z80" s="3">
        <f>Y80+(AI80-Y80)*1/10</f>
        <v>8.227799999999999E-2</v>
      </c>
      <c r="AA80" s="3">
        <f>Y80+(AI80-Y80)*2/10</f>
        <v>8.2215999999999997E-2</v>
      </c>
      <c r="AB80" s="3">
        <f>Y80+(AI80-Y80)*3/10</f>
        <v>8.2154000000000005E-2</v>
      </c>
      <c r="AC80" s="3">
        <f>Y80+(AI80-Y80)*4/10</f>
        <v>8.2091999999999998E-2</v>
      </c>
      <c r="AD80" s="3">
        <f>Y80+(AI80-Y80)*5/10</f>
        <v>8.2029999999999992E-2</v>
      </c>
      <c r="AE80" s="3">
        <f>Y80+(AI80-Y80)*6/10</f>
        <v>8.1967999999999999E-2</v>
      </c>
      <c r="AF80" s="3">
        <f>Y80+(AI80-Y80)*7/10</f>
        <v>8.1906000000000007E-2</v>
      </c>
      <c r="AG80" s="3">
        <f>Y80+(AI80-Y80)*8/10</f>
        <v>8.1844E-2</v>
      </c>
      <c r="AH80" s="3">
        <f>Y80+(AI80-Y80)*9/10</f>
        <v>8.1781999999999994E-2</v>
      </c>
      <c r="AI80" s="3">
        <v>8.1720000000000001E-2</v>
      </c>
      <c r="AJ80" s="3">
        <f>AI80+(AP80-AI80)*1/7</f>
        <v>8.0742857142857144E-2</v>
      </c>
      <c r="AK80" s="3">
        <f>AI80+(AP80-AI80)*2/7</f>
        <v>7.9765714285714287E-2</v>
      </c>
      <c r="AL80" s="3">
        <f>AI80+(AP80-AI80)*3/7</f>
        <v>7.878857142857143E-2</v>
      </c>
      <c r="AM80" s="3">
        <f>AI80+(AP80-AI80)*4/7</f>
        <v>7.7811428571428573E-2</v>
      </c>
      <c r="AN80" s="3">
        <f>AI80+(AP80-AI80)*5/7</f>
        <v>7.6834285714285716E-2</v>
      </c>
      <c r="AO80" s="3">
        <f>AI80+(AP80-AI80)*6/7</f>
        <v>7.5857142857142859E-2</v>
      </c>
      <c r="AP80" s="3">
        <v>7.4880000000000002E-2</v>
      </c>
      <c r="AQ80" s="3">
        <f t="shared" si="99"/>
        <v>7.4373999999999996E-2</v>
      </c>
      <c r="AR80" s="3">
        <f t="shared" si="100"/>
        <v>7.3868000000000003E-2</v>
      </c>
      <c r="AS80" s="3">
        <f t="shared" si="101"/>
        <v>7.3361999999999997E-2</v>
      </c>
      <c r="AT80" s="3">
        <f t="shared" si="102"/>
        <v>7.2856000000000004E-2</v>
      </c>
      <c r="AU80" s="3">
        <f t="shared" si="103"/>
        <v>7.2349999999999998E-2</v>
      </c>
      <c r="AV80" s="3">
        <f t="shared" si="104"/>
        <v>7.1843999999999991E-2</v>
      </c>
      <c r="AW80" s="3">
        <f t="shared" si="105"/>
        <v>7.1337999999999999E-2</v>
      </c>
      <c r="AX80" s="3">
        <f t="shared" si="106"/>
        <v>7.0831999999999992E-2</v>
      </c>
      <c r="AY80" s="3">
        <f t="shared" si="107"/>
        <v>7.0326E-2</v>
      </c>
      <c r="AZ80" s="3">
        <v>6.9819999999999993E-2</v>
      </c>
      <c r="BA80" s="3">
        <f t="shared" si="108"/>
        <v>6.8826999999999999E-2</v>
      </c>
      <c r="BB80" s="3">
        <f t="shared" si="109"/>
        <v>6.7833999999999992E-2</v>
      </c>
      <c r="BC80" s="3">
        <f t="shared" si="110"/>
        <v>6.6840999999999998E-2</v>
      </c>
      <c r="BD80" s="3">
        <f t="shared" si="111"/>
        <v>6.584799999999999E-2</v>
      </c>
      <c r="BE80" s="3">
        <f t="shared" si="112"/>
        <v>6.4854999999999996E-2</v>
      </c>
      <c r="BF80" s="3">
        <f t="shared" si="113"/>
        <v>6.3862000000000002E-2</v>
      </c>
      <c r="BG80" s="3">
        <f t="shared" si="114"/>
        <v>6.2868999999999994E-2</v>
      </c>
      <c r="BH80" s="3">
        <f t="shared" si="115"/>
        <v>6.1876E-2</v>
      </c>
      <c r="BI80" s="3">
        <f t="shared" si="116"/>
        <v>6.0883E-2</v>
      </c>
      <c r="BJ80" s="3">
        <v>5.9889999999999999E-2</v>
      </c>
      <c r="BK80" s="3">
        <f t="shared" si="117"/>
        <v>5.9233000000000001E-2</v>
      </c>
      <c r="BL80" s="3">
        <f t="shared" si="118"/>
        <v>5.8575999999999996E-2</v>
      </c>
      <c r="BM80" s="3">
        <f t="shared" si="119"/>
        <v>5.7918999999999998E-2</v>
      </c>
      <c r="BN80" s="3">
        <f t="shared" si="120"/>
        <v>5.7262E-2</v>
      </c>
      <c r="BO80" s="3">
        <f t="shared" si="121"/>
        <v>5.6605000000000003E-2</v>
      </c>
      <c r="BP80" s="3">
        <f t="shared" si="122"/>
        <v>5.5947999999999998E-2</v>
      </c>
      <c r="BQ80" s="3">
        <f t="shared" si="123"/>
        <v>5.5291E-2</v>
      </c>
      <c r="BR80" s="3">
        <f t="shared" si="124"/>
        <v>5.4634000000000002E-2</v>
      </c>
      <c r="BS80" s="3">
        <f t="shared" si="125"/>
        <v>5.3976999999999997E-2</v>
      </c>
      <c r="BT80" s="3">
        <v>5.3319999999999999E-2</v>
      </c>
      <c r="BU80" s="3">
        <f t="shared" si="126"/>
        <v>5.2859999999999997E-2</v>
      </c>
      <c r="BV80" s="3">
        <f t="shared" si="127"/>
        <v>5.2400000000000002E-2</v>
      </c>
      <c r="BW80" s="3">
        <f t="shared" si="128"/>
        <v>5.194E-2</v>
      </c>
      <c r="BX80" s="3">
        <f t="shared" si="129"/>
        <v>5.1479999999999998E-2</v>
      </c>
      <c r="BY80" s="3">
        <f t="shared" si="130"/>
        <v>5.1019999999999996E-2</v>
      </c>
      <c r="BZ80" s="3">
        <f t="shared" si="131"/>
        <v>5.0560000000000001E-2</v>
      </c>
      <c r="CA80" s="3">
        <f t="shared" si="132"/>
        <v>5.0099999999999999E-2</v>
      </c>
      <c r="CB80" s="3">
        <f t="shared" si="133"/>
        <v>4.9639999999999997E-2</v>
      </c>
      <c r="CC80" s="3">
        <f t="shared" si="134"/>
        <v>4.9180000000000001E-2</v>
      </c>
      <c r="CD80" s="3">
        <v>4.8719999999999999E-2</v>
      </c>
      <c r="CE80" s="3">
        <f t="shared" si="135"/>
        <v>4.8328999999999997E-2</v>
      </c>
      <c r="CF80" s="3">
        <f t="shared" si="136"/>
        <v>4.7938000000000001E-2</v>
      </c>
      <c r="CG80" s="3">
        <f t="shared" si="137"/>
        <v>4.7546999999999999E-2</v>
      </c>
      <c r="CH80" s="3">
        <f t="shared" si="138"/>
        <v>4.7156000000000003E-2</v>
      </c>
      <c r="CI80" s="3">
        <f t="shared" si="139"/>
        <v>4.6765000000000001E-2</v>
      </c>
      <c r="CJ80" s="3">
        <f t="shared" si="140"/>
        <v>4.6373999999999999E-2</v>
      </c>
      <c r="CK80" s="3">
        <f t="shared" si="141"/>
        <v>4.5983000000000003E-2</v>
      </c>
      <c r="CL80" s="3">
        <f t="shared" si="142"/>
        <v>4.5592000000000001E-2</v>
      </c>
      <c r="CM80" s="3">
        <f t="shared" si="143"/>
        <v>4.5201000000000005E-2</v>
      </c>
      <c r="CN80" s="3">
        <v>4.4810000000000003E-2</v>
      </c>
      <c r="CO80" s="3">
        <f t="shared" si="144"/>
        <v>4.4469000000000002E-2</v>
      </c>
      <c r="CP80" s="3">
        <f t="shared" si="145"/>
        <v>4.4128000000000001E-2</v>
      </c>
      <c r="CQ80" s="3">
        <f t="shared" si="146"/>
        <v>4.3787E-2</v>
      </c>
      <c r="CR80" s="3">
        <f t="shared" si="147"/>
        <v>4.3445999999999999E-2</v>
      </c>
      <c r="CS80" s="3">
        <f t="shared" si="148"/>
        <v>4.3105000000000004E-2</v>
      </c>
      <c r="CT80" s="3">
        <f t="shared" si="149"/>
        <v>4.2764000000000003E-2</v>
      </c>
      <c r="CU80" s="3">
        <f t="shared" si="150"/>
        <v>4.2423000000000002E-2</v>
      </c>
      <c r="CV80" s="3">
        <f t="shared" si="151"/>
        <v>4.2082000000000001E-2</v>
      </c>
      <c r="CW80" s="3">
        <f t="shared" si="152"/>
        <v>4.1741E-2</v>
      </c>
      <c r="CX80" s="3">
        <v>4.1399999999999999E-2</v>
      </c>
      <c r="CY80" s="3">
        <f t="shared" si="153"/>
        <v>4.1102E-2</v>
      </c>
      <c r="CZ80" s="3">
        <f t="shared" si="154"/>
        <v>4.0804E-2</v>
      </c>
      <c r="DA80" s="3">
        <f t="shared" si="155"/>
        <v>4.0506E-2</v>
      </c>
      <c r="DB80" s="3">
        <f t="shared" si="156"/>
        <v>4.0208000000000001E-2</v>
      </c>
      <c r="DC80" s="3">
        <f t="shared" si="157"/>
        <v>3.9910000000000001E-2</v>
      </c>
      <c r="DD80" s="3">
        <f t="shared" si="158"/>
        <v>3.9612000000000001E-2</v>
      </c>
      <c r="DE80" s="3">
        <f t="shared" si="159"/>
        <v>3.9314000000000002E-2</v>
      </c>
      <c r="DF80" s="3">
        <f t="shared" si="160"/>
        <v>3.9016000000000002E-2</v>
      </c>
      <c r="DG80" s="3">
        <f t="shared" si="161"/>
        <v>3.8718000000000002E-2</v>
      </c>
      <c r="DH80" s="3">
        <v>3.8420000000000003E-2</v>
      </c>
      <c r="DI80" s="3">
        <f t="shared" si="162"/>
        <v>3.8157000000000003E-2</v>
      </c>
      <c r="DJ80" s="3">
        <f t="shared" si="163"/>
        <v>3.7894000000000004E-2</v>
      </c>
      <c r="DK80" s="3">
        <f t="shared" si="164"/>
        <v>3.7631000000000005E-2</v>
      </c>
      <c r="DL80" s="3">
        <f t="shared" si="165"/>
        <v>3.7368000000000005E-2</v>
      </c>
      <c r="DM80" s="3">
        <f t="shared" si="166"/>
        <v>3.7104999999999999E-2</v>
      </c>
      <c r="DN80" s="3">
        <f t="shared" si="167"/>
        <v>3.6842E-2</v>
      </c>
      <c r="DO80" s="3">
        <f t="shared" si="168"/>
        <v>3.6579E-2</v>
      </c>
      <c r="DP80" s="3">
        <f t="shared" si="169"/>
        <v>3.6316000000000001E-2</v>
      </c>
      <c r="DQ80" s="3">
        <f t="shared" si="170"/>
        <v>3.6053000000000002E-2</v>
      </c>
      <c r="DR80" s="3">
        <v>3.5790000000000002E-2</v>
      </c>
      <c r="DS80" s="3">
        <f t="shared" si="171"/>
        <v>3.5557999999999999E-2</v>
      </c>
      <c r="DT80" s="3">
        <f t="shared" si="172"/>
        <v>3.5326000000000003E-2</v>
      </c>
      <c r="DU80" s="3">
        <f t="shared" si="173"/>
        <v>3.5094E-2</v>
      </c>
      <c r="DV80" s="3">
        <f t="shared" si="174"/>
        <v>3.4862000000000004E-2</v>
      </c>
      <c r="DW80" s="3">
        <f t="shared" si="175"/>
        <v>3.4630000000000001E-2</v>
      </c>
      <c r="DX80" s="3">
        <f t="shared" si="176"/>
        <v>3.4397999999999998E-2</v>
      </c>
      <c r="DY80" s="3">
        <f t="shared" si="177"/>
        <v>3.4166000000000002E-2</v>
      </c>
      <c r="DZ80" s="3">
        <f t="shared" si="178"/>
        <v>3.3933999999999999E-2</v>
      </c>
      <c r="EA80" s="3">
        <f t="shared" si="179"/>
        <v>3.3702000000000003E-2</v>
      </c>
      <c r="EB80" s="3">
        <v>3.347E-2</v>
      </c>
      <c r="EC80" s="3">
        <f t="shared" si="180"/>
        <v>3.3263000000000001E-2</v>
      </c>
      <c r="ED80" s="3">
        <f t="shared" si="181"/>
        <v>3.3056000000000002E-2</v>
      </c>
      <c r="EE80" s="3">
        <f t="shared" si="182"/>
        <v>3.2848999999999996E-2</v>
      </c>
      <c r="EF80" s="3">
        <f t="shared" si="183"/>
        <v>3.2641999999999997E-2</v>
      </c>
      <c r="EG80" s="3">
        <f t="shared" si="184"/>
        <v>3.2434999999999999E-2</v>
      </c>
      <c r="EH80" s="3">
        <f t="shared" si="185"/>
        <v>3.2228E-2</v>
      </c>
      <c r="EI80" s="3">
        <f t="shared" si="186"/>
        <v>3.2021000000000001E-2</v>
      </c>
      <c r="EJ80" s="3">
        <f t="shared" si="187"/>
        <v>3.1813999999999995E-2</v>
      </c>
      <c r="EK80" s="3">
        <f t="shared" si="188"/>
        <v>3.1606999999999996E-2</v>
      </c>
      <c r="EL80" s="3">
        <v>3.1399999999999997E-2</v>
      </c>
      <c r="EM80" s="3">
        <f t="shared" si="189"/>
        <v>3.1213999999999999E-2</v>
      </c>
      <c r="EN80" s="3">
        <f t="shared" si="190"/>
        <v>3.1027999999999997E-2</v>
      </c>
      <c r="EO80" s="3">
        <f t="shared" si="191"/>
        <v>3.0841999999999998E-2</v>
      </c>
      <c r="EP80" s="3">
        <f t="shared" si="192"/>
        <v>3.0655999999999999E-2</v>
      </c>
      <c r="EQ80" s="3">
        <f t="shared" si="193"/>
        <v>3.0469999999999997E-2</v>
      </c>
      <c r="ER80" s="3">
        <f t="shared" si="194"/>
        <v>3.0283999999999998E-2</v>
      </c>
      <c r="ES80" s="3">
        <f t="shared" si="195"/>
        <v>3.0098E-2</v>
      </c>
      <c r="ET80" s="3">
        <f t="shared" si="196"/>
        <v>2.9912000000000001E-2</v>
      </c>
      <c r="EU80" s="3">
        <f t="shared" si="197"/>
        <v>2.9725999999999999E-2</v>
      </c>
      <c r="EV80" s="3">
        <v>2.954E-2</v>
      </c>
      <c r="FF80" s="1"/>
      <c r="FP80" s="1"/>
      <c r="FZ80" s="1"/>
      <c r="GJ80" s="1"/>
    </row>
    <row r="81" spans="1:192" x14ac:dyDescent="0.25">
      <c r="A81">
        <v>78</v>
      </c>
      <c r="B81" s="3">
        <f>D81+(N81-D81)*-2/10</f>
        <v>0.110998</v>
      </c>
      <c r="C81" s="3">
        <f>D81+(N81-D81)*-1/10</f>
        <v>0.109539</v>
      </c>
      <c r="D81" s="3">
        <v>0.10808</v>
      </c>
      <c r="E81" s="3">
        <f>D81+(N81-D81)*1/10</f>
        <v>0.10662099999999999</v>
      </c>
      <c r="F81" s="3">
        <f>D81+(N81-D81)*2/10</f>
        <v>0.10516199999999999</v>
      </c>
      <c r="G81" s="3">
        <f>D81+(N81-D81)*3/10</f>
        <v>0.103703</v>
      </c>
      <c r="H81" s="3">
        <f>D81+(N81-D81)*4/10</f>
        <v>0.102244</v>
      </c>
      <c r="I81" s="3">
        <f>D81+(N81-D81)*5/10</f>
        <v>0.100785</v>
      </c>
      <c r="J81" s="3">
        <f>D81+(N81-D81)*6/10</f>
        <v>9.9325999999999998E-2</v>
      </c>
      <c r="K81" s="3">
        <f>D81+(N81-D81)*7/10</f>
        <v>9.7866999999999996E-2</v>
      </c>
      <c r="L81" s="3">
        <f>D81+(N81-D81)*8/10</f>
        <v>9.6408000000000008E-2</v>
      </c>
      <c r="M81" s="3">
        <f>D81+(N81-D81)*9/10</f>
        <v>9.4949000000000006E-2</v>
      </c>
      <c r="N81" s="3">
        <v>9.3490000000000004E-2</v>
      </c>
      <c r="O81" s="3">
        <f>N81+(X81-N81)*1/10</f>
        <v>9.3141000000000002E-2</v>
      </c>
      <c r="P81" s="3">
        <f>N81+(X81-N81)*2/10</f>
        <v>9.2791999999999999E-2</v>
      </c>
      <c r="Q81" s="3">
        <f>N81+(X81-N81)*3/10</f>
        <v>9.2442999999999997E-2</v>
      </c>
      <c r="R81" s="3">
        <f>N81+(X81-N81)*4/10</f>
        <v>9.2093999999999995E-2</v>
      </c>
      <c r="S81" s="3">
        <f>N81+(X81-N81)*5/10</f>
        <v>9.1744999999999993E-2</v>
      </c>
      <c r="T81" s="3">
        <f>N81+(X81-N81)*6/10</f>
        <v>9.1396000000000005E-2</v>
      </c>
      <c r="U81" s="3">
        <f>N81+(X81-N81)*7/10</f>
        <v>9.1047000000000003E-2</v>
      </c>
      <c r="V81" s="3">
        <f>N81+(X81-N81)*8/10</f>
        <v>9.0698000000000001E-2</v>
      </c>
      <c r="W81" s="3">
        <f>N81+(X81-N81)*9/10</f>
        <v>9.0348999999999999E-2</v>
      </c>
      <c r="X81" s="3">
        <v>0.09</v>
      </c>
      <c r="Y81" s="3">
        <f>X81+(AH81-X81)*1/10</f>
        <v>8.9806999999999998E-2</v>
      </c>
      <c r="Z81" s="3">
        <f>X81+(AH81-X81)*2/10</f>
        <v>8.9613999999999999E-2</v>
      </c>
      <c r="AA81" s="3">
        <f>X81+(AH81-X81)*3/10</f>
        <v>8.9421E-2</v>
      </c>
      <c r="AB81" s="3">
        <f>X81+(AH81-X81)*4/10</f>
        <v>8.9228000000000002E-2</v>
      </c>
      <c r="AC81" s="3">
        <f>X81+(AH81-X81)*5/10</f>
        <v>8.9035000000000003E-2</v>
      </c>
      <c r="AD81" s="3">
        <f>X81+(AH81-X81)*6/10</f>
        <v>8.884199999999999E-2</v>
      </c>
      <c r="AE81" s="3">
        <f>X81+(AH81-X81)*7/10</f>
        <v>8.8648999999999992E-2</v>
      </c>
      <c r="AF81" s="3">
        <f>X81+(AH81-X81)*8/10</f>
        <v>8.8455999999999993E-2</v>
      </c>
      <c r="AG81" s="3">
        <f>X81+(AH81-X81)*9/10</f>
        <v>8.8262999999999994E-2</v>
      </c>
      <c r="AH81" s="3">
        <v>8.8069999999999996E-2</v>
      </c>
      <c r="AI81" s="3">
        <f>AH81+(AP81-AH81)*1/8</f>
        <v>8.7059999999999998E-2</v>
      </c>
      <c r="AJ81" s="3">
        <f>AH81+(AP81-AH81)*2/8</f>
        <v>8.6050000000000001E-2</v>
      </c>
      <c r="AK81" s="3">
        <f>AH81+(AP81-AH81)*3/8</f>
        <v>8.5040000000000004E-2</v>
      </c>
      <c r="AL81" s="3">
        <f>AH81+(AP81-AH81)*4/8</f>
        <v>8.4029999999999994E-2</v>
      </c>
      <c r="AM81" s="3">
        <f>AH81+(AP81-AH81)*5/8</f>
        <v>8.3019999999999997E-2</v>
      </c>
      <c r="AN81" s="3">
        <f>AH81+(AP81-AH81)*6/8</f>
        <v>8.201E-2</v>
      </c>
      <c r="AO81" s="3">
        <f>AH81+(AP81-AH81)*7/8</f>
        <v>8.1000000000000003E-2</v>
      </c>
      <c r="AP81" s="3">
        <v>7.9990000000000006E-2</v>
      </c>
      <c r="AQ81" s="3">
        <f t="shared" si="99"/>
        <v>7.9531000000000004E-2</v>
      </c>
      <c r="AR81" s="3">
        <f t="shared" si="100"/>
        <v>7.9072000000000003E-2</v>
      </c>
      <c r="AS81" s="3">
        <f t="shared" si="101"/>
        <v>7.8613000000000002E-2</v>
      </c>
      <c r="AT81" s="3">
        <f t="shared" si="102"/>
        <v>7.8154000000000001E-2</v>
      </c>
      <c r="AU81" s="3">
        <f t="shared" si="103"/>
        <v>7.7695E-2</v>
      </c>
      <c r="AV81" s="3">
        <f t="shared" si="104"/>
        <v>7.7235999999999999E-2</v>
      </c>
      <c r="AW81" s="3">
        <f t="shared" si="105"/>
        <v>7.6776999999999998E-2</v>
      </c>
      <c r="AX81" s="3">
        <f t="shared" si="106"/>
        <v>7.6317999999999997E-2</v>
      </c>
      <c r="AY81" s="3">
        <f t="shared" si="107"/>
        <v>7.5858999999999996E-2</v>
      </c>
      <c r="AZ81" s="3">
        <v>7.5399999999999995E-2</v>
      </c>
      <c r="BA81" s="3">
        <f t="shared" si="108"/>
        <v>7.4338000000000001E-2</v>
      </c>
      <c r="BB81" s="3">
        <f t="shared" si="109"/>
        <v>7.3275999999999994E-2</v>
      </c>
      <c r="BC81" s="3">
        <f t="shared" si="110"/>
        <v>7.2214E-2</v>
      </c>
      <c r="BD81" s="3">
        <f t="shared" si="111"/>
        <v>7.1151999999999993E-2</v>
      </c>
      <c r="BE81" s="3">
        <f t="shared" si="112"/>
        <v>7.009E-2</v>
      </c>
      <c r="BF81" s="3">
        <f t="shared" si="113"/>
        <v>6.9028000000000006E-2</v>
      </c>
      <c r="BG81" s="3">
        <f t="shared" si="114"/>
        <v>6.7965999999999999E-2</v>
      </c>
      <c r="BH81" s="3">
        <f t="shared" si="115"/>
        <v>6.6904000000000005E-2</v>
      </c>
      <c r="BI81" s="3">
        <f t="shared" si="116"/>
        <v>6.5841999999999998E-2</v>
      </c>
      <c r="BJ81" s="3">
        <v>6.4780000000000004E-2</v>
      </c>
      <c r="BK81" s="3">
        <f t="shared" si="117"/>
        <v>6.4118000000000008E-2</v>
      </c>
      <c r="BL81" s="3">
        <f t="shared" si="118"/>
        <v>6.3455999999999999E-2</v>
      </c>
      <c r="BM81" s="3">
        <f t="shared" si="119"/>
        <v>6.2794000000000003E-2</v>
      </c>
      <c r="BN81" s="3">
        <f t="shared" si="120"/>
        <v>6.2132000000000007E-2</v>
      </c>
      <c r="BO81" s="3">
        <f t="shared" si="121"/>
        <v>6.1470000000000004E-2</v>
      </c>
      <c r="BP81" s="3">
        <f t="shared" si="122"/>
        <v>6.0808000000000001E-2</v>
      </c>
      <c r="BQ81" s="3">
        <f t="shared" si="123"/>
        <v>6.0146000000000005E-2</v>
      </c>
      <c r="BR81" s="3">
        <f t="shared" si="124"/>
        <v>5.9484000000000002E-2</v>
      </c>
      <c r="BS81" s="3">
        <f t="shared" si="125"/>
        <v>5.8822000000000006E-2</v>
      </c>
      <c r="BT81" s="3">
        <v>5.8160000000000003E-2</v>
      </c>
      <c r="BU81" s="3">
        <f t="shared" si="126"/>
        <v>5.7661000000000004E-2</v>
      </c>
      <c r="BV81" s="3">
        <f t="shared" si="127"/>
        <v>5.7162000000000004E-2</v>
      </c>
      <c r="BW81" s="3">
        <f t="shared" si="128"/>
        <v>5.6663000000000005E-2</v>
      </c>
      <c r="BX81" s="3">
        <f t="shared" si="129"/>
        <v>5.6164000000000006E-2</v>
      </c>
      <c r="BY81" s="3">
        <f t="shared" si="130"/>
        <v>5.5665000000000006E-2</v>
      </c>
      <c r="BZ81" s="3">
        <f t="shared" si="131"/>
        <v>5.5166E-2</v>
      </c>
      <c r="CA81" s="3">
        <f t="shared" si="132"/>
        <v>5.4667E-2</v>
      </c>
      <c r="CB81" s="3">
        <f t="shared" si="133"/>
        <v>5.4168000000000001E-2</v>
      </c>
      <c r="CC81" s="3">
        <f t="shared" si="134"/>
        <v>5.3669000000000001E-2</v>
      </c>
      <c r="CD81" s="3">
        <v>5.3170000000000002E-2</v>
      </c>
      <c r="CE81" s="3">
        <f t="shared" si="135"/>
        <v>5.2735000000000004E-2</v>
      </c>
      <c r="CF81" s="3">
        <f t="shared" si="136"/>
        <v>5.2299999999999999E-2</v>
      </c>
      <c r="CG81" s="3">
        <f t="shared" si="137"/>
        <v>5.1865000000000001E-2</v>
      </c>
      <c r="CH81" s="3">
        <f t="shared" si="138"/>
        <v>5.1430000000000003E-2</v>
      </c>
      <c r="CI81" s="3">
        <f t="shared" si="139"/>
        <v>5.0994999999999999E-2</v>
      </c>
      <c r="CJ81" s="3">
        <f t="shared" si="140"/>
        <v>5.0560000000000001E-2</v>
      </c>
      <c r="CK81" s="3">
        <f t="shared" si="141"/>
        <v>5.0125000000000003E-2</v>
      </c>
      <c r="CL81" s="3">
        <f t="shared" si="142"/>
        <v>4.9690000000000005E-2</v>
      </c>
      <c r="CM81" s="3">
        <f t="shared" si="143"/>
        <v>4.9255E-2</v>
      </c>
      <c r="CN81" s="3">
        <v>4.8820000000000002E-2</v>
      </c>
      <c r="CO81" s="3">
        <f t="shared" si="144"/>
        <v>4.8441999999999999E-2</v>
      </c>
      <c r="CP81" s="3">
        <f t="shared" si="145"/>
        <v>4.8064000000000003E-2</v>
      </c>
      <c r="CQ81" s="3">
        <f t="shared" si="146"/>
        <v>4.7685999999999999E-2</v>
      </c>
      <c r="CR81" s="3">
        <f t="shared" si="147"/>
        <v>4.7308000000000003E-2</v>
      </c>
      <c r="CS81" s="3">
        <f t="shared" si="148"/>
        <v>4.6929999999999999E-2</v>
      </c>
      <c r="CT81" s="3">
        <f t="shared" si="149"/>
        <v>4.6551999999999996E-2</v>
      </c>
      <c r="CU81" s="3">
        <f t="shared" si="150"/>
        <v>4.6174E-2</v>
      </c>
      <c r="CV81" s="3">
        <f t="shared" si="151"/>
        <v>4.5795999999999996E-2</v>
      </c>
      <c r="CW81" s="3">
        <f t="shared" si="152"/>
        <v>4.5418E-2</v>
      </c>
      <c r="CX81" s="3">
        <v>4.5039999999999997E-2</v>
      </c>
      <c r="CY81" s="3">
        <f t="shared" si="153"/>
        <v>4.471E-2</v>
      </c>
      <c r="CZ81" s="3">
        <f t="shared" si="154"/>
        <v>4.4379999999999996E-2</v>
      </c>
      <c r="DA81" s="3">
        <f t="shared" si="155"/>
        <v>4.4049999999999999E-2</v>
      </c>
      <c r="DB81" s="3">
        <f t="shared" si="156"/>
        <v>4.3719999999999995E-2</v>
      </c>
      <c r="DC81" s="3">
        <f t="shared" si="157"/>
        <v>4.3389999999999998E-2</v>
      </c>
      <c r="DD81" s="3">
        <f t="shared" si="158"/>
        <v>4.3060000000000001E-2</v>
      </c>
      <c r="DE81" s="3">
        <f t="shared" si="159"/>
        <v>4.2729999999999997E-2</v>
      </c>
      <c r="DF81" s="3">
        <f t="shared" si="160"/>
        <v>4.24E-2</v>
      </c>
      <c r="DG81" s="3">
        <f t="shared" si="161"/>
        <v>4.2069999999999996E-2</v>
      </c>
      <c r="DH81" s="3">
        <v>4.1739999999999999E-2</v>
      </c>
      <c r="DI81" s="3">
        <f t="shared" si="162"/>
        <v>4.1451000000000002E-2</v>
      </c>
      <c r="DJ81" s="3">
        <f t="shared" si="163"/>
        <v>4.1161999999999997E-2</v>
      </c>
      <c r="DK81" s="3">
        <f t="shared" si="164"/>
        <v>4.0873E-2</v>
      </c>
      <c r="DL81" s="3">
        <f t="shared" si="165"/>
        <v>4.0584000000000002E-2</v>
      </c>
      <c r="DM81" s="3">
        <f t="shared" si="166"/>
        <v>4.0294999999999997E-2</v>
      </c>
      <c r="DN81" s="3">
        <f t="shared" si="167"/>
        <v>4.0006E-2</v>
      </c>
      <c r="DO81" s="3">
        <f t="shared" si="168"/>
        <v>3.9717000000000002E-2</v>
      </c>
      <c r="DP81" s="3">
        <f t="shared" si="169"/>
        <v>3.9428000000000005E-2</v>
      </c>
      <c r="DQ81" s="3">
        <f t="shared" si="170"/>
        <v>3.9139E-2</v>
      </c>
      <c r="DR81" s="3">
        <v>3.8850000000000003E-2</v>
      </c>
      <c r="DS81" s="3">
        <f t="shared" si="171"/>
        <v>3.8594000000000003E-2</v>
      </c>
      <c r="DT81" s="3">
        <f t="shared" si="172"/>
        <v>3.8338000000000004E-2</v>
      </c>
      <c r="DU81" s="3">
        <f t="shared" si="173"/>
        <v>3.8082000000000005E-2</v>
      </c>
      <c r="DV81" s="3">
        <f t="shared" si="174"/>
        <v>3.7826000000000005E-2</v>
      </c>
      <c r="DW81" s="3">
        <f t="shared" si="175"/>
        <v>3.7570000000000006E-2</v>
      </c>
      <c r="DX81" s="3">
        <f t="shared" si="176"/>
        <v>3.7314E-2</v>
      </c>
      <c r="DY81" s="3">
        <f t="shared" si="177"/>
        <v>3.7058000000000001E-2</v>
      </c>
      <c r="DZ81" s="3">
        <f t="shared" si="178"/>
        <v>3.6802000000000001E-2</v>
      </c>
      <c r="EA81" s="3">
        <f t="shared" si="179"/>
        <v>3.6546000000000002E-2</v>
      </c>
      <c r="EB81" s="3">
        <v>3.6290000000000003E-2</v>
      </c>
      <c r="EC81" s="3">
        <f t="shared" si="180"/>
        <v>3.6063000000000005E-2</v>
      </c>
      <c r="ED81" s="3">
        <f t="shared" si="181"/>
        <v>3.5836E-2</v>
      </c>
      <c r="EE81" s="3">
        <f t="shared" si="182"/>
        <v>3.5609000000000002E-2</v>
      </c>
      <c r="EF81" s="3">
        <f t="shared" si="183"/>
        <v>3.5382000000000004E-2</v>
      </c>
      <c r="EG81" s="3">
        <f t="shared" si="184"/>
        <v>3.5155000000000006E-2</v>
      </c>
      <c r="EH81" s="3">
        <f t="shared" si="185"/>
        <v>3.4928000000000001E-2</v>
      </c>
      <c r="EI81" s="3">
        <f t="shared" si="186"/>
        <v>3.4701000000000003E-2</v>
      </c>
      <c r="EJ81" s="3">
        <f t="shared" si="187"/>
        <v>3.4474000000000005E-2</v>
      </c>
      <c r="EK81" s="3">
        <f t="shared" si="188"/>
        <v>3.4247E-2</v>
      </c>
      <c r="EL81" s="3">
        <v>3.4020000000000002E-2</v>
      </c>
      <c r="EM81" s="3">
        <f t="shared" si="189"/>
        <v>3.3818000000000001E-2</v>
      </c>
      <c r="EN81" s="3">
        <f t="shared" si="190"/>
        <v>3.3616E-2</v>
      </c>
      <c r="EO81" s="3">
        <f t="shared" si="191"/>
        <v>3.3413999999999999E-2</v>
      </c>
      <c r="EP81" s="3">
        <f t="shared" si="192"/>
        <v>3.3211999999999998E-2</v>
      </c>
      <c r="EQ81" s="3">
        <f t="shared" si="193"/>
        <v>3.3009999999999998E-2</v>
      </c>
      <c r="ER81" s="3">
        <f t="shared" si="194"/>
        <v>3.2808000000000004E-2</v>
      </c>
      <c r="ES81" s="3">
        <f t="shared" si="195"/>
        <v>3.2606000000000003E-2</v>
      </c>
      <c r="ET81" s="3">
        <f t="shared" si="196"/>
        <v>3.2404000000000002E-2</v>
      </c>
      <c r="EU81" s="3">
        <f t="shared" si="197"/>
        <v>3.2202000000000001E-2</v>
      </c>
      <c r="EV81" s="3">
        <v>3.2000000000000001E-2</v>
      </c>
      <c r="FF81" s="1"/>
      <c r="FP81" s="1"/>
      <c r="FZ81" s="1"/>
      <c r="GJ81" s="1"/>
    </row>
    <row r="82" spans="1:192" x14ac:dyDescent="0.25">
      <c r="A82">
        <v>79</v>
      </c>
      <c r="B82" s="3">
        <f>C82+(M82-C82)*-1/10</f>
        <v>0.119084</v>
      </c>
      <c r="C82" s="3">
        <v>0.11738</v>
      </c>
      <c r="D82" s="3">
        <f>C82+(M82-C82)*1/10</f>
        <v>0.115676</v>
      </c>
      <c r="E82" s="3">
        <f>C82+(M82-C82)*2/10</f>
        <v>0.113972</v>
      </c>
      <c r="F82" s="3">
        <f>C82+(M82-C82)*3/10</f>
        <v>0.11226799999999999</v>
      </c>
      <c r="G82" s="3">
        <f>C82+(M82-C82)*4/10</f>
        <v>0.110564</v>
      </c>
      <c r="H82" s="3">
        <f>C82+(M82-C82)*5/10</f>
        <v>0.10886</v>
      </c>
      <c r="I82" s="3">
        <f>C82+(M82-C82)*6/10</f>
        <v>0.107156</v>
      </c>
      <c r="J82" s="3">
        <f>C82+(M82-C82)*7/10</f>
        <v>0.105452</v>
      </c>
      <c r="K82" s="3">
        <f>C82+(M82-C82)*8/10</f>
        <v>0.10374799999999999</v>
      </c>
      <c r="L82" s="3">
        <f>C82+(M82-C82)*9/10</f>
        <v>0.102044</v>
      </c>
      <c r="M82" s="3">
        <v>0.10034</v>
      </c>
      <c r="N82" s="3">
        <f>M82+(W82-M82)*1/10</f>
        <v>0.10017999999999999</v>
      </c>
      <c r="O82" s="3">
        <f>M82+(W82-M82)*2/10</f>
        <v>0.10002</v>
      </c>
      <c r="P82" s="3">
        <f>M82+(W82-M82)*3/10</f>
        <v>9.9860000000000004E-2</v>
      </c>
      <c r="Q82" s="3">
        <f>M82+(W82-M82)*4/10</f>
        <v>9.9699999999999997E-2</v>
      </c>
      <c r="R82" s="3">
        <f>M82+(W82-M82)*5/10</f>
        <v>9.953999999999999E-2</v>
      </c>
      <c r="S82" s="3">
        <f>M82+(W82-M82)*6/10</f>
        <v>9.9379999999999996E-2</v>
      </c>
      <c r="T82" s="3">
        <f>M82+(W82-M82)*7/10</f>
        <v>9.9220000000000003E-2</v>
      </c>
      <c r="U82" s="3">
        <f>M82+(W82-M82)*8/10</f>
        <v>9.9059999999999995E-2</v>
      </c>
      <c r="V82" s="3">
        <f>M82+(W82-M82)*9/10</f>
        <v>9.8899999999999988E-2</v>
      </c>
      <c r="W82" s="3">
        <v>9.8739999999999994E-2</v>
      </c>
      <c r="X82" s="3">
        <f>W82+(AG82-W82)*1/10</f>
        <v>9.8357E-2</v>
      </c>
      <c r="Y82" s="3">
        <f>W82+(AG82-W82)*2/10</f>
        <v>9.7973999999999992E-2</v>
      </c>
      <c r="Z82" s="3">
        <f>W82+(AG82-W82)*3/10</f>
        <v>9.7590999999999997E-2</v>
      </c>
      <c r="AA82" s="3">
        <f>W82+(AG82-W82)*4/10</f>
        <v>9.7207999999999989E-2</v>
      </c>
      <c r="AB82" s="3">
        <f>W82+(AG82-W82)*5/10</f>
        <v>9.6824999999999994E-2</v>
      </c>
      <c r="AC82" s="3">
        <f>W82+(AG82-W82)*6/10</f>
        <v>9.6442E-2</v>
      </c>
      <c r="AD82" s="3">
        <f>W82+(AG82-W82)*7/10</f>
        <v>9.6058999999999992E-2</v>
      </c>
      <c r="AE82" s="3">
        <f>W82+(AG82-W82)*8/10</f>
        <v>9.5675999999999997E-2</v>
      </c>
      <c r="AF82" s="3">
        <f>W82+(AG82-W82)*9/10</f>
        <v>9.5292999999999989E-2</v>
      </c>
      <c r="AG82" s="3">
        <v>9.4909999999999994E-2</v>
      </c>
      <c r="AH82" s="3">
        <f>AG82+(AP82-AG82)*1/9</f>
        <v>9.3665555555555557E-2</v>
      </c>
      <c r="AI82" s="3">
        <f>AG82+(AP82-AG82)*2/9</f>
        <v>9.2421111111111107E-2</v>
      </c>
      <c r="AJ82" s="3">
        <f>AG82+(AP82-AG82)*3/9</f>
        <v>9.117666666666667E-2</v>
      </c>
      <c r="AK82" s="3">
        <f>AG82+(AP82-AG82)*4/9</f>
        <v>8.9932222222222219E-2</v>
      </c>
      <c r="AL82" s="3">
        <f>AG82+(AP82-AG82)*5/9</f>
        <v>8.8687777777777782E-2</v>
      </c>
      <c r="AM82" s="3">
        <f>AG82+(AP82-AG82)*6/9</f>
        <v>8.7443333333333331E-2</v>
      </c>
      <c r="AN82" s="3">
        <f>AG82+(AP82-AG82)*7/9</f>
        <v>8.6198888888888894E-2</v>
      </c>
      <c r="AO82" s="3">
        <f>AG82+(AP82-AG82)*8/9</f>
        <v>8.4954444444444444E-2</v>
      </c>
      <c r="AP82" s="3">
        <v>8.3710000000000007E-2</v>
      </c>
      <c r="AQ82" s="3">
        <f t="shared" si="99"/>
        <v>8.324200000000001E-2</v>
      </c>
      <c r="AR82" s="3">
        <f t="shared" si="100"/>
        <v>8.2774E-2</v>
      </c>
      <c r="AS82" s="3">
        <f t="shared" si="101"/>
        <v>8.2306000000000004E-2</v>
      </c>
      <c r="AT82" s="3">
        <f t="shared" si="102"/>
        <v>8.1838000000000008E-2</v>
      </c>
      <c r="AU82" s="3">
        <f t="shared" si="103"/>
        <v>8.1369999999999998E-2</v>
      </c>
      <c r="AV82" s="3">
        <f t="shared" si="104"/>
        <v>8.0902000000000002E-2</v>
      </c>
      <c r="AW82" s="3">
        <f t="shared" si="105"/>
        <v>8.0434000000000005E-2</v>
      </c>
      <c r="AX82" s="3">
        <f t="shared" si="106"/>
        <v>7.9966000000000009E-2</v>
      </c>
      <c r="AY82" s="3">
        <f t="shared" si="107"/>
        <v>7.9497999999999999E-2</v>
      </c>
      <c r="AZ82" s="3">
        <v>7.9030000000000003E-2</v>
      </c>
      <c r="BA82" s="3">
        <f t="shared" si="108"/>
        <v>7.8210000000000002E-2</v>
      </c>
      <c r="BB82" s="3">
        <f t="shared" si="109"/>
        <v>7.739E-2</v>
      </c>
      <c r="BC82" s="3">
        <f t="shared" si="110"/>
        <v>7.6569999999999999E-2</v>
      </c>
      <c r="BD82" s="3">
        <f t="shared" si="111"/>
        <v>7.5749999999999998E-2</v>
      </c>
      <c r="BE82" s="3">
        <f t="shared" si="112"/>
        <v>7.4929999999999997E-2</v>
      </c>
      <c r="BF82" s="3">
        <f t="shared" si="113"/>
        <v>7.4110000000000009E-2</v>
      </c>
      <c r="BG82" s="3">
        <f t="shared" si="114"/>
        <v>7.3290000000000008E-2</v>
      </c>
      <c r="BH82" s="3">
        <f t="shared" si="115"/>
        <v>7.2470000000000007E-2</v>
      </c>
      <c r="BI82" s="3">
        <f t="shared" si="116"/>
        <v>7.1650000000000005E-2</v>
      </c>
      <c r="BJ82" s="3">
        <v>7.0830000000000004E-2</v>
      </c>
      <c r="BK82" s="3">
        <f t="shared" si="117"/>
        <v>7.0110000000000006E-2</v>
      </c>
      <c r="BL82" s="3">
        <f t="shared" si="118"/>
        <v>6.9390000000000007E-2</v>
      </c>
      <c r="BM82" s="3">
        <f t="shared" si="119"/>
        <v>6.8670000000000009E-2</v>
      </c>
      <c r="BN82" s="3">
        <f t="shared" si="120"/>
        <v>6.795000000000001E-2</v>
      </c>
      <c r="BO82" s="3">
        <f t="shared" si="121"/>
        <v>6.7230000000000012E-2</v>
      </c>
      <c r="BP82" s="3">
        <f t="shared" si="122"/>
        <v>6.651E-2</v>
      </c>
      <c r="BQ82" s="3">
        <f t="shared" si="123"/>
        <v>6.5790000000000001E-2</v>
      </c>
      <c r="BR82" s="3">
        <f t="shared" si="124"/>
        <v>6.5070000000000003E-2</v>
      </c>
      <c r="BS82" s="3">
        <f t="shared" si="125"/>
        <v>6.4350000000000004E-2</v>
      </c>
      <c r="BT82" s="3">
        <v>6.3630000000000006E-2</v>
      </c>
      <c r="BU82" s="3">
        <f t="shared" si="126"/>
        <v>6.3080000000000011E-2</v>
      </c>
      <c r="BV82" s="3">
        <f t="shared" si="127"/>
        <v>6.2530000000000002E-2</v>
      </c>
      <c r="BW82" s="3">
        <f t="shared" si="128"/>
        <v>6.1980000000000007E-2</v>
      </c>
      <c r="BX82" s="3">
        <f t="shared" si="129"/>
        <v>6.1430000000000005E-2</v>
      </c>
      <c r="BY82" s="3">
        <f t="shared" si="130"/>
        <v>6.0880000000000004E-2</v>
      </c>
      <c r="BZ82" s="3">
        <f t="shared" si="131"/>
        <v>6.0330000000000002E-2</v>
      </c>
      <c r="CA82" s="3">
        <f t="shared" si="132"/>
        <v>5.978E-2</v>
      </c>
      <c r="CB82" s="3">
        <f t="shared" si="133"/>
        <v>5.9230000000000005E-2</v>
      </c>
      <c r="CC82" s="3">
        <f t="shared" si="134"/>
        <v>5.8680000000000003E-2</v>
      </c>
      <c r="CD82" s="3">
        <v>5.8130000000000001E-2</v>
      </c>
      <c r="CE82" s="3">
        <f t="shared" si="135"/>
        <v>5.7646000000000003E-2</v>
      </c>
      <c r="CF82" s="3">
        <f t="shared" si="136"/>
        <v>5.7161999999999998E-2</v>
      </c>
      <c r="CG82" s="3">
        <f t="shared" si="137"/>
        <v>5.6677999999999999E-2</v>
      </c>
      <c r="CH82" s="3">
        <f t="shared" si="138"/>
        <v>5.6194000000000001E-2</v>
      </c>
      <c r="CI82" s="3">
        <f t="shared" si="139"/>
        <v>5.5709999999999996E-2</v>
      </c>
      <c r="CJ82" s="3">
        <f t="shared" si="140"/>
        <v>5.5225999999999997E-2</v>
      </c>
      <c r="CK82" s="3">
        <f t="shared" si="141"/>
        <v>5.4741999999999999E-2</v>
      </c>
      <c r="CL82" s="3">
        <f t="shared" si="142"/>
        <v>5.4258000000000001E-2</v>
      </c>
      <c r="CM82" s="3">
        <f t="shared" si="143"/>
        <v>5.3773999999999995E-2</v>
      </c>
      <c r="CN82" s="3">
        <v>5.3289999999999997E-2</v>
      </c>
      <c r="CO82" s="3">
        <f t="shared" si="144"/>
        <v>5.2868999999999999E-2</v>
      </c>
      <c r="CP82" s="3">
        <f t="shared" si="145"/>
        <v>5.2447999999999995E-2</v>
      </c>
      <c r="CQ82" s="3">
        <f t="shared" si="146"/>
        <v>5.2026999999999997E-2</v>
      </c>
      <c r="CR82" s="3">
        <f t="shared" si="147"/>
        <v>5.1605999999999999E-2</v>
      </c>
      <c r="CS82" s="3">
        <f t="shared" si="148"/>
        <v>5.1184999999999994E-2</v>
      </c>
      <c r="CT82" s="3">
        <f t="shared" si="149"/>
        <v>5.0763999999999997E-2</v>
      </c>
      <c r="CU82" s="3">
        <f t="shared" si="150"/>
        <v>5.0342999999999999E-2</v>
      </c>
      <c r="CV82" s="3">
        <f t="shared" si="151"/>
        <v>4.9922000000000001E-2</v>
      </c>
      <c r="CW82" s="3">
        <f t="shared" si="152"/>
        <v>4.9500999999999996E-2</v>
      </c>
      <c r="CX82" s="3">
        <v>4.9079999999999999E-2</v>
      </c>
      <c r="CY82" s="3">
        <f t="shared" si="153"/>
        <v>4.8714E-2</v>
      </c>
      <c r="CZ82" s="3">
        <f t="shared" si="154"/>
        <v>4.8348000000000002E-2</v>
      </c>
      <c r="DA82" s="3">
        <f t="shared" si="155"/>
        <v>4.7981999999999997E-2</v>
      </c>
      <c r="DB82" s="3">
        <f t="shared" si="156"/>
        <v>4.7615999999999999E-2</v>
      </c>
      <c r="DC82" s="3">
        <f t="shared" si="157"/>
        <v>4.725E-2</v>
      </c>
      <c r="DD82" s="3">
        <f t="shared" si="158"/>
        <v>4.6884000000000002E-2</v>
      </c>
      <c r="DE82" s="3">
        <f t="shared" si="159"/>
        <v>4.6518000000000004E-2</v>
      </c>
      <c r="DF82" s="3">
        <f t="shared" si="160"/>
        <v>4.6151999999999999E-2</v>
      </c>
      <c r="DG82" s="3">
        <f t="shared" si="161"/>
        <v>4.5786E-2</v>
      </c>
      <c r="DH82" s="3">
        <v>4.5420000000000002E-2</v>
      </c>
      <c r="DI82" s="3">
        <f t="shared" si="162"/>
        <v>4.5100000000000001E-2</v>
      </c>
      <c r="DJ82" s="3">
        <f t="shared" si="163"/>
        <v>4.478E-2</v>
      </c>
      <c r="DK82" s="3">
        <f t="shared" si="164"/>
        <v>4.446E-2</v>
      </c>
      <c r="DL82" s="3">
        <f t="shared" si="165"/>
        <v>4.4139999999999999E-2</v>
      </c>
      <c r="DM82" s="3">
        <f t="shared" si="166"/>
        <v>4.3819999999999998E-2</v>
      </c>
      <c r="DN82" s="3">
        <f t="shared" si="167"/>
        <v>4.3500000000000004E-2</v>
      </c>
      <c r="DO82" s="3">
        <f t="shared" si="168"/>
        <v>4.3180000000000003E-2</v>
      </c>
      <c r="DP82" s="3">
        <f t="shared" si="169"/>
        <v>4.2860000000000002E-2</v>
      </c>
      <c r="DQ82" s="3">
        <f t="shared" si="170"/>
        <v>4.2540000000000001E-2</v>
      </c>
      <c r="DR82" s="3">
        <v>4.2220000000000001E-2</v>
      </c>
      <c r="DS82" s="3">
        <f t="shared" si="171"/>
        <v>4.1938000000000003E-2</v>
      </c>
      <c r="DT82" s="3">
        <f t="shared" si="172"/>
        <v>4.1655999999999999E-2</v>
      </c>
      <c r="DU82" s="3">
        <f t="shared" si="173"/>
        <v>4.1374000000000001E-2</v>
      </c>
      <c r="DV82" s="3">
        <f t="shared" si="174"/>
        <v>4.1091999999999997E-2</v>
      </c>
      <c r="DW82" s="3">
        <f t="shared" si="175"/>
        <v>4.0809999999999999E-2</v>
      </c>
      <c r="DX82" s="3">
        <f t="shared" si="176"/>
        <v>4.0528000000000002E-2</v>
      </c>
      <c r="DY82" s="3">
        <f t="shared" si="177"/>
        <v>4.0245999999999997E-2</v>
      </c>
      <c r="DZ82" s="3">
        <f t="shared" si="178"/>
        <v>3.9964E-2</v>
      </c>
      <c r="EA82" s="3">
        <f t="shared" si="179"/>
        <v>3.9681999999999995E-2</v>
      </c>
      <c r="EB82" s="3">
        <v>3.9399999999999998E-2</v>
      </c>
      <c r="EC82" s="3">
        <f t="shared" si="180"/>
        <v>3.9150999999999998E-2</v>
      </c>
      <c r="ED82" s="3">
        <f t="shared" si="181"/>
        <v>3.8901999999999999E-2</v>
      </c>
      <c r="EE82" s="3">
        <f t="shared" si="182"/>
        <v>3.8653E-2</v>
      </c>
      <c r="EF82" s="3">
        <f t="shared" si="183"/>
        <v>3.8404000000000001E-2</v>
      </c>
      <c r="EG82" s="3">
        <f t="shared" si="184"/>
        <v>3.8154999999999994E-2</v>
      </c>
      <c r="EH82" s="3">
        <f t="shared" si="185"/>
        <v>3.7905999999999995E-2</v>
      </c>
      <c r="EI82" s="3">
        <f t="shared" si="186"/>
        <v>3.7656999999999996E-2</v>
      </c>
      <c r="EJ82" s="3">
        <f t="shared" si="187"/>
        <v>3.7407999999999997E-2</v>
      </c>
      <c r="EK82" s="3">
        <f t="shared" si="188"/>
        <v>3.7158999999999998E-2</v>
      </c>
      <c r="EL82" s="3">
        <v>3.6909999999999998E-2</v>
      </c>
      <c r="EM82" s="3">
        <f t="shared" si="189"/>
        <v>3.6687999999999998E-2</v>
      </c>
      <c r="EN82" s="3">
        <f t="shared" si="190"/>
        <v>3.6465999999999998E-2</v>
      </c>
      <c r="EO82" s="3">
        <f t="shared" si="191"/>
        <v>3.6243999999999998E-2</v>
      </c>
      <c r="EP82" s="3">
        <f t="shared" si="192"/>
        <v>3.6021999999999998E-2</v>
      </c>
      <c r="EQ82" s="3">
        <f t="shared" si="193"/>
        <v>3.5799999999999998E-2</v>
      </c>
      <c r="ER82" s="3">
        <f t="shared" si="194"/>
        <v>3.5577999999999999E-2</v>
      </c>
      <c r="ES82" s="3">
        <f t="shared" si="195"/>
        <v>3.5355999999999999E-2</v>
      </c>
      <c r="ET82" s="3">
        <f t="shared" si="196"/>
        <v>3.5133999999999999E-2</v>
      </c>
      <c r="EU82" s="3">
        <f t="shared" si="197"/>
        <v>3.4911999999999999E-2</v>
      </c>
      <c r="EV82" s="3">
        <v>3.4689999999999999E-2</v>
      </c>
      <c r="FF82" s="1"/>
      <c r="FP82" s="1"/>
      <c r="FZ82" s="1"/>
      <c r="GJ82" s="1"/>
    </row>
    <row r="83" spans="1:192" x14ac:dyDescent="0.25">
      <c r="A83">
        <v>80</v>
      </c>
      <c r="B83" s="3">
        <v>0.12748999999999999</v>
      </c>
      <c r="C83" s="3">
        <f>B83+(L83-B83)*1/10</f>
        <v>0.125502</v>
      </c>
      <c r="D83" s="3">
        <f>B83+(L83-B83)*2/10</f>
        <v>0.123514</v>
      </c>
      <c r="E83" s="3">
        <f>B83+(L83-B83)*3/10</f>
        <v>0.121526</v>
      </c>
      <c r="F83" s="3">
        <f>B83+(L83-B83)*4/10</f>
        <v>0.11953799999999999</v>
      </c>
      <c r="G83" s="3">
        <f>B83+(L83-B83)*5/10</f>
        <v>0.11754999999999999</v>
      </c>
      <c r="H83" s="3">
        <f>B83+(L83-B83)*6/10</f>
        <v>0.115562</v>
      </c>
      <c r="I83" s="3">
        <f>B83+(L83-B83)*7/10</f>
        <v>0.11357399999999999</v>
      </c>
      <c r="J83" s="3">
        <f>B83+(L83-B83)*8/10</f>
        <v>0.11158599999999999</v>
      </c>
      <c r="K83" s="3">
        <f>B83+(L83-B83)*9/10</f>
        <v>0.109598</v>
      </c>
      <c r="L83" s="3">
        <v>0.10761</v>
      </c>
      <c r="M83" s="3">
        <f>L83+(V83-L83)*1/10</f>
        <v>0.107684</v>
      </c>
      <c r="N83" s="3">
        <f>L83+(V83-L83)*2/10</f>
        <v>0.10775799999999999</v>
      </c>
      <c r="O83" s="3">
        <f>L83+(V83-L83)*3/10</f>
        <v>0.107832</v>
      </c>
      <c r="P83" s="3">
        <f>L83+(V83-L83)*4/10</f>
        <v>0.107906</v>
      </c>
      <c r="Q83" s="3">
        <f>L83+(V83-L83)*5/10</f>
        <v>0.10797999999999999</v>
      </c>
      <c r="R83" s="3">
        <f>L83+(V83-L83)*6/10</f>
        <v>0.108054</v>
      </c>
      <c r="S83" s="3">
        <f>L83+(V83-L83)*7/10</f>
        <v>0.108128</v>
      </c>
      <c r="T83" s="3">
        <f>L83+(V83-L83)*8/10</f>
        <v>0.10820200000000001</v>
      </c>
      <c r="U83" s="3">
        <f>L83+(V83-L83)*9/10</f>
        <v>0.108276</v>
      </c>
      <c r="V83" s="3">
        <v>0.10835</v>
      </c>
      <c r="W83" s="3">
        <f>V83+(AF83-V83)*1/10</f>
        <v>0.107739</v>
      </c>
      <c r="X83" s="3">
        <f>V83+(AF83-V83)*2/10</f>
        <v>0.107128</v>
      </c>
      <c r="Y83" s="3">
        <f>V83+(AF83-V83)*3/10</f>
        <v>0.106517</v>
      </c>
      <c r="Z83" s="3">
        <f>V83+(AF83-V83)*4/10</f>
        <v>0.105906</v>
      </c>
      <c r="AA83" s="3">
        <f>V83+(AF83-V83)*5/10</f>
        <v>0.105295</v>
      </c>
      <c r="AB83" s="3">
        <f>V83+(AF83-V83)*6/10</f>
        <v>0.104684</v>
      </c>
      <c r="AC83" s="3">
        <f>V83+(AF83-V83)*7/10</f>
        <v>0.104073</v>
      </c>
      <c r="AD83" s="3">
        <f>V83+(AF83-V83)*8/10</f>
        <v>0.103462</v>
      </c>
      <c r="AE83" s="3">
        <f>V83+(AF83-V83)*9/10</f>
        <v>0.102851</v>
      </c>
      <c r="AF83" s="3">
        <v>0.10224</v>
      </c>
      <c r="AG83" s="3">
        <f>AF83+(AP83-AF83)*1/10</f>
        <v>0.10122</v>
      </c>
      <c r="AH83" s="3">
        <f>AF83+(AP83-AF83)*2/10</f>
        <v>0.1002</v>
      </c>
      <c r="AI83" s="3">
        <f>AF83+(AP83-AF83)*3/10</f>
        <v>9.917999999999999E-2</v>
      </c>
      <c r="AJ83" s="3">
        <f>AF83+(AP83-AF83)*4/10</f>
        <v>9.8159999999999997E-2</v>
      </c>
      <c r="AK83" s="3">
        <f>AF83+(AP83-AF83)*5/10</f>
        <v>9.7140000000000004E-2</v>
      </c>
      <c r="AL83" s="3">
        <f>AF83+(AP83-AF83)*6/10</f>
        <v>9.6119999999999997E-2</v>
      </c>
      <c r="AM83" s="3">
        <f>AF83+(AP83-AF83)*7/10</f>
        <v>9.509999999999999E-2</v>
      </c>
      <c r="AN83" s="3">
        <f>AF83+(AP83-AF83)*8/10</f>
        <v>9.4079999999999997E-2</v>
      </c>
      <c r="AO83" s="3">
        <f>AF83+(AP83-AF83)*9/10</f>
        <v>9.3060000000000004E-2</v>
      </c>
      <c r="AP83" s="3">
        <v>9.2039999999999997E-2</v>
      </c>
      <c r="AQ83" s="3">
        <f t="shared" si="99"/>
        <v>9.1284000000000004E-2</v>
      </c>
      <c r="AR83" s="3">
        <f t="shared" si="100"/>
        <v>9.0527999999999997E-2</v>
      </c>
      <c r="AS83" s="3">
        <f t="shared" si="101"/>
        <v>8.9771999999999991E-2</v>
      </c>
      <c r="AT83" s="3">
        <f t="shared" si="102"/>
        <v>8.9015999999999998E-2</v>
      </c>
      <c r="AU83" s="3">
        <f t="shared" si="103"/>
        <v>8.8260000000000005E-2</v>
      </c>
      <c r="AV83" s="3">
        <f t="shared" si="104"/>
        <v>8.7503999999999998E-2</v>
      </c>
      <c r="AW83" s="3">
        <f t="shared" si="105"/>
        <v>8.6747999999999992E-2</v>
      </c>
      <c r="AX83" s="3">
        <f t="shared" si="106"/>
        <v>8.5991999999999999E-2</v>
      </c>
      <c r="AY83" s="3">
        <f t="shared" si="107"/>
        <v>8.5236000000000006E-2</v>
      </c>
      <c r="AZ83" s="3">
        <v>8.448E-2</v>
      </c>
      <c r="BA83" s="3">
        <f t="shared" si="108"/>
        <v>8.3608000000000002E-2</v>
      </c>
      <c r="BB83" s="3">
        <f t="shared" si="109"/>
        <v>8.2736000000000004E-2</v>
      </c>
      <c r="BC83" s="3">
        <f t="shared" si="110"/>
        <v>8.1863999999999992E-2</v>
      </c>
      <c r="BD83" s="3">
        <f t="shared" si="111"/>
        <v>8.0991999999999995E-2</v>
      </c>
      <c r="BE83" s="3">
        <f t="shared" si="112"/>
        <v>8.0119999999999997E-2</v>
      </c>
      <c r="BF83" s="3">
        <f t="shared" si="113"/>
        <v>7.9247999999999999E-2</v>
      </c>
      <c r="BG83" s="3">
        <f t="shared" si="114"/>
        <v>7.8376000000000001E-2</v>
      </c>
      <c r="BH83" s="3">
        <f t="shared" si="115"/>
        <v>7.750399999999999E-2</v>
      </c>
      <c r="BI83" s="3">
        <f t="shared" si="116"/>
        <v>7.6631999999999992E-2</v>
      </c>
      <c r="BJ83" s="3">
        <v>7.5759999999999994E-2</v>
      </c>
      <c r="BK83" s="3">
        <f t="shared" si="117"/>
        <v>7.5161999999999993E-2</v>
      </c>
      <c r="BL83" s="3">
        <f t="shared" si="118"/>
        <v>7.4563999999999991E-2</v>
      </c>
      <c r="BM83" s="3">
        <f t="shared" si="119"/>
        <v>7.396599999999999E-2</v>
      </c>
      <c r="BN83" s="3">
        <f t="shared" si="120"/>
        <v>7.3367999999999989E-2</v>
      </c>
      <c r="BO83" s="3">
        <f t="shared" si="121"/>
        <v>7.2770000000000001E-2</v>
      </c>
      <c r="BP83" s="3">
        <f t="shared" si="122"/>
        <v>7.2172E-2</v>
      </c>
      <c r="BQ83" s="3">
        <f t="shared" si="123"/>
        <v>7.1573999999999999E-2</v>
      </c>
      <c r="BR83" s="3">
        <f t="shared" si="124"/>
        <v>7.0975999999999997E-2</v>
      </c>
      <c r="BS83" s="3">
        <f t="shared" si="125"/>
        <v>7.0377999999999996E-2</v>
      </c>
      <c r="BT83" s="3">
        <v>6.9779999999999995E-2</v>
      </c>
      <c r="BU83" s="3">
        <f t="shared" si="126"/>
        <v>6.9170999999999996E-2</v>
      </c>
      <c r="BV83" s="3">
        <f t="shared" si="127"/>
        <v>6.8561999999999998E-2</v>
      </c>
      <c r="BW83" s="3">
        <f t="shared" si="128"/>
        <v>6.7953E-2</v>
      </c>
      <c r="BX83" s="3">
        <f t="shared" si="129"/>
        <v>6.7344000000000001E-2</v>
      </c>
      <c r="BY83" s="3">
        <f t="shared" si="130"/>
        <v>6.6734999999999989E-2</v>
      </c>
      <c r="BZ83" s="3">
        <f t="shared" si="131"/>
        <v>6.612599999999999E-2</v>
      </c>
      <c r="CA83" s="3">
        <f t="shared" si="132"/>
        <v>6.5516999999999992E-2</v>
      </c>
      <c r="CB83" s="3">
        <f t="shared" si="133"/>
        <v>6.4907999999999993E-2</v>
      </c>
      <c r="CC83" s="3">
        <f t="shared" si="134"/>
        <v>6.4298999999999995E-2</v>
      </c>
      <c r="CD83" s="3">
        <v>6.3689999999999997E-2</v>
      </c>
      <c r="CE83" s="3">
        <f t="shared" si="135"/>
        <v>6.3147999999999996E-2</v>
      </c>
      <c r="CF83" s="3">
        <f t="shared" si="136"/>
        <v>6.2605999999999995E-2</v>
      </c>
      <c r="CG83" s="3">
        <f t="shared" si="137"/>
        <v>6.2064000000000001E-2</v>
      </c>
      <c r="CH83" s="3">
        <f t="shared" si="138"/>
        <v>6.1522E-2</v>
      </c>
      <c r="CI83" s="3">
        <f t="shared" si="139"/>
        <v>6.0979999999999999E-2</v>
      </c>
      <c r="CJ83" s="3">
        <f t="shared" si="140"/>
        <v>6.0437999999999999E-2</v>
      </c>
      <c r="CK83" s="3">
        <f t="shared" si="141"/>
        <v>5.9895999999999998E-2</v>
      </c>
      <c r="CL83" s="3">
        <f t="shared" si="142"/>
        <v>5.9354000000000004E-2</v>
      </c>
      <c r="CM83" s="3">
        <f t="shared" si="143"/>
        <v>5.8812000000000003E-2</v>
      </c>
      <c r="CN83" s="3">
        <v>5.8270000000000002E-2</v>
      </c>
      <c r="CO83" s="3">
        <f t="shared" si="144"/>
        <v>5.7801000000000005E-2</v>
      </c>
      <c r="CP83" s="3">
        <f t="shared" si="145"/>
        <v>5.7332000000000001E-2</v>
      </c>
      <c r="CQ83" s="3">
        <f t="shared" si="146"/>
        <v>5.6863000000000004E-2</v>
      </c>
      <c r="CR83" s="3">
        <f t="shared" si="147"/>
        <v>5.6394E-2</v>
      </c>
      <c r="CS83" s="3">
        <f t="shared" si="148"/>
        <v>5.5925000000000002E-2</v>
      </c>
      <c r="CT83" s="3">
        <f t="shared" si="149"/>
        <v>5.5456000000000005E-2</v>
      </c>
      <c r="CU83" s="3">
        <f t="shared" si="150"/>
        <v>5.4987000000000001E-2</v>
      </c>
      <c r="CV83" s="3">
        <f t="shared" si="151"/>
        <v>5.4518000000000004E-2</v>
      </c>
      <c r="CW83" s="3">
        <f t="shared" si="152"/>
        <v>5.4049E-2</v>
      </c>
      <c r="CX83" s="3">
        <v>5.3580000000000003E-2</v>
      </c>
      <c r="CY83" s="3">
        <f t="shared" si="153"/>
        <v>5.3173000000000005E-2</v>
      </c>
      <c r="CZ83" s="3">
        <f t="shared" si="154"/>
        <v>5.2766E-2</v>
      </c>
      <c r="DA83" s="3">
        <f t="shared" si="155"/>
        <v>5.2359000000000003E-2</v>
      </c>
      <c r="DB83" s="3">
        <f t="shared" si="156"/>
        <v>5.1951999999999998E-2</v>
      </c>
      <c r="DC83" s="3">
        <f t="shared" si="157"/>
        <v>5.1545000000000001E-2</v>
      </c>
      <c r="DD83" s="3">
        <f t="shared" si="158"/>
        <v>5.1138000000000003E-2</v>
      </c>
      <c r="DE83" s="3">
        <f t="shared" si="159"/>
        <v>5.0730999999999998E-2</v>
      </c>
      <c r="DF83" s="3">
        <f t="shared" si="160"/>
        <v>5.0324000000000001E-2</v>
      </c>
      <c r="DG83" s="3">
        <f t="shared" si="161"/>
        <v>4.9916999999999996E-2</v>
      </c>
      <c r="DH83" s="3">
        <v>4.9509999999999998E-2</v>
      </c>
      <c r="DI83" s="3">
        <f t="shared" si="162"/>
        <v>4.9155999999999998E-2</v>
      </c>
      <c r="DJ83" s="3">
        <f t="shared" si="163"/>
        <v>4.8801999999999998E-2</v>
      </c>
      <c r="DK83" s="3">
        <f t="shared" si="164"/>
        <v>4.8447999999999998E-2</v>
      </c>
      <c r="DL83" s="3">
        <f t="shared" si="165"/>
        <v>4.8093999999999998E-2</v>
      </c>
      <c r="DM83" s="3">
        <f t="shared" si="166"/>
        <v>4.7739999999999998E-2</v>
      </c>
      <c r="DN83" s="3">
        <f t="shared" si="167"/>
        <v>4.7385999999999998E-2</v>
      </c>
      <c r="DO83" s="3">
        <f t="shared" si="168"/>
        <v>4.7031999999999997E-2</v>
      </c>
      <c r="DP83" s="3">
        <f t="shared" si="169"/>
        <v>4.6677999999999997E-2</v>
      </c>
      <c r="DQ83" s="3">
        <f t="shared" si="170"/>
        <v>4.6323999999999997E-2</v>
      </c>
      <c r="DR83" s="3">
        <v>4.5969999999999997E-2</v>
      </c>
      <c r="DS83" s="3">
        <f t="shared" si="171"/>
        <v>4.5658999999999998E-2</v>
      </c>
      <c r="DT83" s="3">
        <f t="shared" si="172"/>
        <v>4.5347999999999999E-2</v>
      </c>
      <c r="DU83" s="3">
        <f t="shared" si="173"/>
        <v>4.5037000000000001E-2</v>
      </c>
      <c r="DV83" s="3">
        <f t="shared" si="174"/>
        <v>4.4726000000000002E-2</v>
      </c>
      <c r="DW83" s="3">
        <f t="shared" si="175"/>
        <v>4.4414999999999996E-2</v>
      </c>
      <c r="DX83" s="3">
        <f t="shared" si="176"/>
        <v>4.4103999999999997E-2</v>
      </c>
      <c r="DY83" s="3">
        <f t="shared" si="177"/>
        <v>4.3792999999999999E-2</v>
      </c>
      <c r="DZ83" s="3">
        <f t="shared" si="178"/>
        <v>4.3482E-2</v>
      </c>
      <c r="EA83" s="3">
        <f t="shared" si="179"/>
        <v>4.3171000000000001E-2</v>
      </c>
      <c r="EB83" s="3">
        <v>4.2860000000000002E-2</v>
      </c>
      <c r="EC83" s="3">
        <f t="shared" si="180"/>
        <v>4.2585000000000005E-2</v>
      </c>
      <c r="ED83" s="3">
        <f t="shared" si="181"/>
        <v>4.231E-2</v>
      </c>
      <c r="EE83" s="3">
        <f t="shared" si="182"/>
        <v>4.2035000000000003E-2</v>
      </c>
      <c r="EF83" s="3">
        <f t="shared" si="183"/>
        <v>4.1759999999999999E-2</v>
      </c>
      <c r="EG83" s="3">
        <f t="shared" si="184"/>
        <v>4.1485000000000001E-2</v>
      </c>
      <c r="EH83" s="3">
        <f t="shared" si="185"/>
        <v>4.1210000000000004E-2</v>
      </c>
      <c r="EI83" s="3">
        <f t="shared" si="186"/>
        <v>4.0934999999999999E-2</v>
      </c>
      <c r="EJ83" s="3">
        <f t="shared" si="187"/>
        <v>4.0660000000000002E-2</v>
      </c>
      <c r="EK83" s="3">
        <f t="shared" si="188"/>
        <v>4.0384999999999997E-2</v>
      </c>
      <c r="EL83" s="3">
        <v>4.011E-2</v>
      </c>
      <c r="EM83" s="3">
        <f t="shared" si="189"/>
        <v>3.9867E-2</v>
      </c>
      <c r="EN83" s="3">
        <f t="shared" si="190"/>
        <v>3.9623999999999999E-2</v>
      </c>
      <c r="EO83" s="3">
        <f t="shared" si="191"/>
        <v>3.9380999999999999E-2</v>
      </c>
      <c r="EP83" s="3">
        <f t="shared" si="192"/>
        <v>3.9137999999999999E-2</v>
      </c>
      <c r="EQ83" s="3">
        <f t="shared" si="193"/>
        <v>3.8894999999999999E-2</v>
      </c>
      <c r="ER83" s="3">
        <f t="shared" si="194"/>
        <v>3.8651999999999999E-2</v>
      </c>
      <c r="ES83" s="3">
        <f t="shared" si="195"/>
        <v>3.8408999999999999E-2</v>
      </c>
      <c r="ET83" s="3">
        <f t="shared" si="196"/>
        <v>3.8165999999999999E-2</v>
      </c>
      <c r="EU83" s="3">
        <f t="shared" si="197"/>
        <v>3.7922999999999998E-2</v>
      </c>
      <c r="EV83" s="3">
        <v>3.7679999999999998E-2</v>
      </c>
      <c r="FF83" s="1"/>
      <c r="FP83" s="1"/>
      <c r="FZ83" s="1"/>
      <c r="GJ83" s="1"/>
    </row>
    <row r="84" spans="1:192" x14ac:dyDescent="0.25">
      <c r="A84">
        <v>81</v>
      </c>
      <c r="B84" s="3">
        <f>K84+(U84-K84)*-9/10</f>
        <v>0.11326700000000001</v>
      </c>
      <c r="C84" s="3">
        <f>K84+(U84-K84)*-8/10</f>
        <v>0.113524</v>
      </c>
      <c r="D84" s="3">
        <f>K84+(U84-K84)*-7/10</f>
        <v>0.11378099999999999</v>
      </c>
      <c r="E84" s="3">
        <f>K84+(U84-K84)*-6/10</f>
        <v>0.114038</v>
      </c>
      <c r="F84" s="3">
        <f>K84+(U84-K84)*-5/10</f>
        <v>0.11429500000000001</v>
      </c>
      <c r="G84" s="3">
        <f>K84+(U84-K84)*-4/10</f>
        <v>0.114552</v>
      </c>
      <c r="H84" s="3">
        <f>K84+(U84-K84)*-3/10</f>
        <v>0.11480899999999999</v>
      </c>
      <c r="I84" s="3">
        <f>K84+(U84-K84)*-2/10</f>
        <v>0.115066</v>
      </c>
      <c r="J84" s="3">
        <f>K84+(U84-K84)*-1/10</f>
        <v>0.11532300000000001</v>
      </c>
      <c r="K84" s="3">
        <v>0.11558</v>
      </c>
      <c r="L84" s="3">
        <f>K84+(U84-K84)*1/10</f>
        <v>0.115837</v>
      </c>
      <c r="M84" s="3">
        <f>K84+(U84-K84)*2/10</f>
        <v>0.116094</v>
      </c>
      <c r="N84" s="3">
        <f>K84+(U84-K84)*3/10</f>
        <v>0.11635100000000001</v>
      </c>
      <c r="O84" s="3">
        <f>K84+(U84-K84)*4/10</f>
        <v>0.116608</v>
      </c>
      <c r="P84" s="3">
        <f>K84+(U84-K84)*5/10</f>
        <v>0.116865</v>
      </c>
      <c r="Q84" s="3">
        <f>K84+(U84-K84)*6/10</f>
        <v>0.117122</v>
      </c>
      <c r="R84" s="3">
        <f>K84+(U84-K84)*7/10</f>
        <v>0.11737900000000001</v>
      </c>
      <c r="S84" s="3">
        <f>K84+(U84-K84)*8/10</f>
        <v>0.117636</v>
      </c>
      <c r="T84" s="3">
        <f>K84+(U84-K84)*9/10</f>
        <v>0.117893</v>
      </c>
      <c r="U84" s="3">
        <v>0.11815000000000001</v>
      </c>
      <c r="V84" s="3">
        <f>U84+(AE84-U84)*1/10</f>
        <v>0.11734800000000001</v>
      </c>
      <c r="W84" s="3">
        <f>U84+(AE84-U84)*2/10</f>
        <v>0.11654600000000001</v>
      </c>
      <c r="X84" s="3">
        <f>U84+(AE84-U84)*3/10</f>
        <v>0.115744</v>
      </c>
      <c r="Y84" s="3">
        <f>U84+(AE84-U84)*4/10</f>
        <v>0.114942</v>
      </c>
      <c r="Z84" s="3">
        <f>U84+(AE84-U84)*5/10</f>
        <v>0.11414000000000001</v>
      </c>
      <c r="AA84" s="3">
        <f>U84+(AE84-U84)*6/10</f>
        <v>0.11333800000000001</v>
      </c>
      <c r="AB84" s="3">
        <f>U84+(AE84-U84)*7/10</f>
        <v>0.11253600000000001</v>
      </c>
      <c r="AC84" s="3">
        <f>U84+(AE84-U84)*8/10</f>
        <v>0.111734</v>
      </c>
      <c r="AD84" s="3">
        <f>U84+(AE84-U84)*9/10</f>
        <v>0.110932</v>
      </c>
      <c r="AE84" s="3">
        <v>0.11013000000000001</v>
      </c>
      <c r="AF84" s="3">
        <f>AE84+(AO84-AE84)*1/10</f>
        <v>0.10902400000000001</v>
      </c>
      <c r="AG84" s="3">
        <f>AE84+(AO84-AE84)*2/10</f>
        <v>0.107918</v>
      </c>
      <c r="AH84" s="3">
        <f>AE84+(AO84-AE84)*3/10</f>
        <v>0.106812</v>
      </c>
      <c r="AI84" s="3">
        <f>AE84+(AO84-AE84)*4/10</f>
        <v>0.10570600000000001</v>
      </c>
      <c r="AJ84" s="3">
        <f>AE84+(AO84-AE84)*5/10</f>
        <v>0.1046</v>
      </c>
      <c r="AK84" s="3">
        <f>AE84+(AO84-AE84)*6/10</f>
        <v>0.103494</v>
      </c>
      <c r="AL84" s="3">
        <f>AE84+(AO84-AE84)*7/10</f>
        <v>0.10238800000000001</v>
      </c>
      <c r="AM84" s="3">
        <f>AE84+(AO84-AE84)*8/10</f>
        <v>0.10128200000000001</v>
      </c>
      <c r="AN84" s="3">
        <f>AE84+(AO84-AE84)*9/10</f>
        <v>0.100176</v>
      </c>
      <c r="AO84" s="3">
        <v>9.9070000000000005E-2</v>
      </c>
      <c r="AP84" s="3">
        <v>9.7530000000000006E-2</v>
      </c>
      <c r="AQ84" s="3">
        <f t="shared" si="99"/>
        <v>9.6819000000000002E-2</v>
      </c>
      <c r="AR84" s="3">
        <f t="shared" si="100"/>
        <v>9.6107999999999999E-2</v>
      </c>
      <c r="AS84" s="3">
        <f t="shared" si="101"/>
        <v>9.539700000000001E-2</v>
      </c>
      <c r="AT84" s="3">
        <f t="shared" si="102"/>
        <v>9.4686000000000006E-2</v>
      </c>
      <c r="AU84" s="3">
        <f t="shared" si="103"/>
        <v>9.3975000000000003E-2</v>
      </c>
      <c r="AV84" s="3">
        <f t="shared" si="104"/>
        <v>9.3264E-2</v>
      </c>
      <c r="AW84" s="3">
        <f t="shared" si="105"/>
        <v>9.2552999999999996E-2</v>
      </c>
      <c r="AX84" s="3">
        <f t="shared" si="106"/>
        <v>9.1842000000000007E-2</v>
      </c>
      <c r="AY84" s="3">
        <f t="shared" si="107"/>
        <v>9.1131000000000004E-2</v>
      </c>
      <c r="AZ84" s="3">
        <v>9.042E-2</v>
      </c>
      <c r="BA84" s="3">
        <f t="shared" si="108"/>
        <v>8.9549000000000004E-2</v>
      </c>
      <c r="BB84" s="3">
        <f t="shared" si="109"/>
        <v>8.8678000000000007E-2</v>
      </c>
      <c r="BC84" s="3">
        <f t="shared" si="110"/>
        <v>8.7806999999999996E-2</v>
      </c>
      <c r="BD84" s="3">
        <f t="shared" si="111"/>
        <v>8.6935999999999999E-2</v>
      </c>
      <c r="BE84" s="3">
        <f t="shared" si="112"/>
        <v>8.6065000000000003E-2</v>
      </c>
      <c r="BF84" s="3">
        <f t="shared" si="113"/>
        <v>8.5194000000000006E-2</v>
      </c>
      <c r="BG84" s="3">
        <f t="shared" si="114"/>
        <v>8.4323000000000009E-2</v>
      </c>
      <c r="BH84" s="3">
        <f t="shared" si="115"/>
        <v>8.3451999999999998E-2</v>
      </c>
      <c r="BI84" s="3">
        <f t="shared" si="116"/>
        <v>8.2581000000000002E-2</v>
      </c>
      <c r="BJ84" s="3">
        <v>8.1710000000000005E-2</v>
      </c>
      <c r="BK84" s="3">
        <f t="shared" si="117"/>
        <v>8.1210000000000004E-2</v>
      </c>
      <c r="BL84" s="3">
        <f t="shared" si="118"/>
        <v>8.0710000000000004E-2</v>
      </c>
      <c r="BM84" s="3">
        <f t="shared" si="119"/>
        <v>8.0210000000000004E-2</v>
      </c>
      <c r="BN84" s="3">
        <f t="shared" si="120"/>
        <v>7.9710000000000003E-2</v>
      </c>
      <c r="BO84" s="3">
        <f t="shared" si="121"/>
        <v>7.9210000000000003E-2</v>
      </c>
      <c r="BP84" s="3">
        <f t="shared" si="122"/>
        <v>7.8710000000000002E-2</v>
      </c>
      <c r="BQ84" s="3">
        <f t="shared" si="123"/>
        <v>7.8210000000000002E-2</v>
      </c>
      <c r="BR84" s="3">
        <f t="shared" si="124"/>
        <v>7.7710000000000001E-2</v>
      </c>
      <c r="BS84" s="3">
        <f t="shared" si="125"/>
        <v>7.7210000000000001E-2</v>
      </c>
      <c r="BT84" s="3">
        <v>7.671E-2</v>
      </c>
      <c r="BU84" s="3">
        <f t="shared" si="126"/>
        <v>7.6041999999999998E-2</v>
      </c>
      <c r="BV84" s="3">
        <f t="shared" si="127"/>
        <v>7.5373999999999997E-2</v>
      </c>
      <c r="BW84" s="3">
        <f t="shared" si="128"/>
        <v>7.4705999999999995E-2</v>
      </c>
      <c r="BX84" s="3">
        <f t="shared" si="129"/>
        <v>7.4037999999999993E-2</v>
      </c>
      <c r="BY84" s="3">
        <f t="shared" si="130"/>
        <v>7.3369999999999991E-2</v>
      </c>
      <c r="BZ84" s="3">
        <f t="shared" si="131"/>
        <v>7.2702000000000003E-2</v>
      </c>
      <c r="CA84" s="3">
        <f t="shared" si="132"/>
        <v>7.2034000000000001E-2</v>
      </c>
      <c r="CB84" s="3">
        <f t="shared" si="133"/>
        <v>7.1365999999999999E-2</v>
      </c>
      <c r="CC84" s="3">
        <f t="shared" si="134"/>
        <v>7.0697999999999997E-2</v>
      </c>
      <c r="CD84" s="3">
        <v>7.0029999999999995E-2</v>
      </c>
      <c r="CE84" s="3">
        <f t="shared" si="135"/>
        <v>6.9432999999999995E-2</v>
      </c>
      <c r="CF84" s="3">
        <f t="shared" si="136"/>
        <v>6.8835999999999994E-2</v>
      </c>
      <c r="CG84" s="3">
        <f t="shared" si="137"/>
        <v>6.8238999999999994E-2</v>
      </c>
      <c r="CH84" s="3">
        <f t="shared" si="138"/>
        <v>6.7641999999999994E-2</v>
      </c>
      <c r="CI84" s="3">
        <f t="shared" si="139"/>
        <v>6.7044999999999993E-2</v>
      </c>
      <c r="CJ84" s="3">
        <f t="shared" si="140"/>
        <v>6.6448000000000007E-2</v>
      </c>
      <c r="CK84" s="3">
        <f t="shared" si="141"/>
        <v>6.5851000000000007E-2</v>
      </c>
      <c r="CL84" s="3">
        <f t="shared" si="142"/>
        <v>6.5254000000000006E-2</v>
      </c>
      <c r="CM84" s="3">
        <f t="shared" si="143"/>
        <v>6.4657000000000006E-2</v>
      </c>
      <c r="CN84" s="3">
        <v>6.4060000000000006E-2</v>
      </c>
      <c r="CO84" s="3">
        <f t="shared" si="144"/>
        <v>6.3544000000000003E-2</v>
      </c>
      <c r="CP84" s="3">
        <f t="shared" si="145"/>
        <v>6.3028000000000001E-2</v>
      </c>
      <c r="CQ84" s="3">
        <f t="shared" si="146"/>
        <v>6.2511999999999998E-2</v>
      </c>
      <c r="CR84" s="3">
        <f t="shared" si="147"/>
        <v>6.1996000000000002E-2</v>
      </c>
      <c r="CS84" s="3">
        <f t="shared" si="148"/>
        <v>6.1480000000000007E-2</v>
      </c>
      <c r="CT84" s="3">
        <f t="shared" si="149"/>
        <v>6.0964000000000004E-2</v>
      </c>
      <c r="CU84" s="3">
        <f t="shared" si="150"/>
        <v>6.0448000000000002E-2</v>
      </c>
      <c r="CV84" s="3">
        <f t="shared" si="151"/>
        <v>5.9931999999999999E-2</v>
      </c>
      <c r="CW84" s="3">
        <f t="shared" si="152"/>
        <v>5.9416000000000004E-2</v>
      </c>
      <c r="CX84" s="3">
        <v>5.8900000000000001E-2</v>
      </c>
      <c r="CY84" s="3">
        <f t="shared" si="153"/>
        <v>5.8452000000000004E-2</v>
      </c>
      <c r="CZ84" s="3">
        <f t="shared" si="154"/>
        <v>5.8004E-2</v>
      </c>
      <c r="DA84" s="3">
        <f t="shared" si="155"/>
        <v>5.7556000000000003E-2</v>
      </c>
      <c r="DB84" s="3">
        <f t="shared" si="156"/>
        <v>5.7107999999999999E-2</v>
      </c>
      <c r="DC84" s="3">
        <f t="shared" si="157"/>
        <v>5.6660000000000002E-2</v>
      </c>
      <c r="DD84" s="3">
        <f t="shared" si="158"/>
        <v>5.6212000000000005E-2</v>
      </c>
      <c r="DE84" s="3">
        <f t="shared" si="159"/>
        <v>5.5764000000000001E-2</v>
      </c>
      <c r="DF84" s="3">
        <f t="shared" si="160"/>
        <v>5.5316000000000004E-2</v>
      </c>
      <c r="DG84" s="3">
        <f t="shared" si="161"/>
        <v>5.4868E-2</v>
      </c>
      <c r="DH84" s="3">
        <v>5.4420000000000003E-2</v>
      </c>
      <c r="DI84" s="3">
        <f t="shared" si="162"/>
        <v>5.4030000000000002E-2</v>
      </c>
      <c r="DJ84" s="3">
        <f t="shared" si="163"/>
        <v>5.364E-2</v>
      </c>
      <c r="DK84" s="3">
        <f t="shared" si="164"/>
        <v>5.3250000000000006E-2</v>
      </c>
      <c r="DL84" s="3">
        <f t="shared" si="165"/>
        <v>5.2860000000000004E-2</v>
      </c>
      <c r="DM84" s="3">
        <f t="shared" si="166"/>
        <v>5.2470000000000003E-2</v>
      </c>
      <c r="DN84" s="3">
        <f t="shared" si="167"/>
        <v>5.2080000000000001E-2</v>
      </c>
      <c r="DO84" s="3">
        <f t="shared" si="168"/>
        <v>5.169E-2</v>
      </c>
      <c r="DP84" s="3">
        <f t="shared" si="169"/>
        <v>5.1300000000000005E-2</v>
      </c>
      <c r="DQ84" s="3">
        <f t="shared" si="170"/>
        <v>5.0910000000000004E-2</v>
      </c>
      <c r="DR84" s="3">
        <v>5.0520000000000002E-2</v>
      </c>
      <c r="DS84" s="3">
        <f t="shared" si="171"/>
        <v>5.0179000000000001E-2</v>
      </c>
      <c r="DT84" s="3">
        <f t="shared" si="172"/>
        <v>4.9838E-2</v>
      </c>
      <c r="DU84" s="3">
        <f t="shared" si="173"/>
        <v>4.9496999999999999E-2</v>
      </c>
      <c r="DV84" s="3">
        <f t="shared" si="174"/>
        <v>4.9155999999999998E-2</v>
      </c>
      <c r="DW84" s="3">
        <f t="shared" si="175"/>
        <v>4.8814999999999997E-2</v>
      </c>
      <c r="DX84" s="3">
        <f t="shared" si="176"/>
        <v>4.8474000000000003E-2</v>
      </c>
      <c r="DY84" s="3">
        <f t="shared" si="177"/>
        <v>4.8133000000000002E-2</v>
      </c>
      <c r="DZ84" s="3">
        <f t="shared" si="178"/>
        <v>4.7792000000000001E-2</v>
      </c>
      <c r="EA84" s="3">
        <f t="shared" si="179"/>
        <v>4.7451E-2</v>
      </c>
      <c r="EB84" s="3">
        <v>4.7109999999999999E-2</v>
      </c>
      <c r="EC84" s="3">
        <f t="shared" si="180"/>
        <v>4.6808000000000002E-2</v>
      </c>
      <c r="ED84" s="3">
        <f t="shared" si="181"/>
        <v>4.6505999999999999E-2</v>
      </c>
      <c r="EE84" s="3">
        <f t="shared" si="182"/>
        <v>4.6203999999999995E-2</v>
      </c>
      <c r="EF84" s="3">
        <f t="shared" si="183"/>
        <v>4.5901999999999998E-2</v>
      </c>
      <c r="EG84" s="3">
        <f t="shared" si="184"/>
        <v>4.5600000000000002E-2</v>
      </c>
      <c r="EH84" s="3">
        <f t="shared" si="185"/>
        <v>4.5297999999999998E-2</v>
      </c>
      <c r="EI84" s="3">
        <f t="shared" si="186"/>
        <v>4.4995999999999994E-2</v>
      </c>
      <c r="EJ84" s="3">
        <f t="shared" si="187"/>
        <v>4.4693999999999998E-2</v>
      </c>
      <c r="EK84" s="3">
        <f t="shared" si="188"/>
        <v>4.4392000000000001E-2</v>
      </c>
      <c r="EL84" s="3">
        <v>4.4089999999999997E-2</v>
      </c>
      <c r="EM84" s="3">
        <f t="shared" si="189"/>
        <v>4.3823000000000001E-2</v>
      </c>
      <c r="EN84" s="3">
        <f t="shared" si="190"/>
        <v>4.3555999999999997E-2</v>
      </c>
      <c r="EO84" s="3">
        <f t="shared" si="191"/>
        <v>4.3288999999999994E-2</v>
      </c>
      <c r="EP84" s="3">
        <f t="shared" si="192"/>
        <v>4.3021999999999998E-2</v>
      </c>
      <c r="EQ84" s="3">
        <f t="shared" si="193"/>
        <v>4.2755000000000001E-2</v>
      </c>
      <c r="ER84" s="3">
        <f t="shared" si="194"/>
        <v>4.2487999999999998E-2</v>
      </c>
      <c r="ES84" s="3">
        <f t="shared" si="195"/>
        <v>4.2220999999999995E-2</v>
      </c>
      <c r="ET84" s="3">
        <f t="shared" si="196"/>
        <v>4.1953999999999998E-2</v>
      </c>
      <c r="EU84" s="3">
        <f t="shared" si="197"/>
        <v>4.1687000000000002E-2</v>
      </c>
      <c r="EV84" s="3">
        <v>4.1419999999999998E-2</v>
      </c>
      <c r="FF84" s="1"/>
      <c r="FP84" s="1"/>
      <c r="FZ84" s="1"/>
      <c r="GJ84" s="1"/>
    </row>
    <row r="85" spans="1:192" x14ac:dyDescent="0.25">
      <c r="A85">
        <v>82</v>
      </c>
      <c r="B85" s="3">
        <f>J85+(T85-J85)*-8/10</f>
        <v>0.122088</v>
      </c>
      <c r="C85" s="3">
        <f>J85+(T85-J85)*-7/10</f>
        <v>0.122392</v>
      </c>
      <c r="D85" s="3">
        <f>J85+(T85-J85)*-6/10</f>
        <v>0.122696</v>
      </c>
      <c r="E85" s="3">
        <f>J85+(T85-J85)*-5/10</f>
        <v>0.123</v>
      </c>
      <c r="F85" s="3">
        <f>J85+(T85-J85)*-4/10</f>
        <v>0.12330400000000001</v>
      </c>
      <c r="G85" s="3">
        <f>J85+(T85-J85)*-3/10</f>
        <v>0.12360800000000001</v>
      </c>
      <c r="H85" s="3">
        <f>J85+(T85-J85)*-2/10</f>
        <v>0.12391200000000001</v>
      </c>
      <c r="I85" s="3">
        <f>J85+(T85-J85)*-1/10</f>
        <v>0.12421600000000001</v>
      </c>
      <c r="J85" s="3">
        <v>0.12452000000000001</v>
      </c>
      <c r="K85" s="3">
        <f>J85+(T85-J85)*1/10</f>
        <v>0.124824</v>
      </c>
      <c r="L85" s="3">
        <f>J85+(T85-J85)*2/10</f>
        <v>0.12512800000000002</v>
      </c>
      <c r="M85" s="3">
        <f>J85+(T85-J85)*3/10</f>
        <v>0.12543200000000002</v>
      </c>
      <c r="N85" s="3">
        <f>J85+(T85-J85)*4/10</f>
        <v>0.12573600000000001</v>
      </c>
      <c r="O85" s="3">
        <f>J85+(T85-J85)*5/10</f>
        <v>0.12604000000000001</v>
      </c>
      <c r="P85" s="3">
        <f>J85+(T85-J85)*6/10</f>
        <v>0.12634400000000001</v>
      </c>
      <c r="Q85" s="3">
        <f>J85+(T85-J85)*7/10</f>
        <v>0.12664800000000001</v>
      </c>
      <c r="R85" s="3">
        <f>J85+(T85-J85)*8/10</f>
        <v>0.12695200000000001</v>
      </c>
      <c r="S85" s="3">
        <f>J85+(T85-J85)*9/10</f>
        <v>0.12725600000000001</v>
      </c>
      <c r="T85" s="3">
        <v>0.12756000000000001</v>
      </c>
      <c r="U85" s="3">
        <f>T85+(AD85-T85)*1/10</f>
        <v>0.12667100000000001</v>
      </c>
      <c r="V85" s="3">
        <f>T85+(AD85-T85)*2/10</f>
        <v>0.125782</v>
      </c>
      <c r="W85" s="3">
        <f>T85+(AD85-T85)*3/10</f>
        <v>0.124893</v>
      </c>
      <c r="X85" s="3">
        <f>T85+(AD85-T85)*4/10</f>
        <v>0.124004</v>
      </c>
      <c r="Y85" s="3">
        <f>T85+(AD85-T85)*5/10</f>
        <v>0.123115</v>
      </c>
      <c r="Z85" s="3">
        <f>T85+(AD85-T85)*6/10</f>
        <v>0.122226</v>
      </c>
      <c r="AA85" s="3">
        <f>T85+(AD85-T85)*7/10</f>
        <v>0.121337</v>
      </c>
      <c r="AB85" s="3">
        <f>T85+(AD85-T85)*8/10</f>
        <v>0.120448</v>
      </c>
      <c r="AC85" s="3">
        <f>T85+(AD85-T85)*9/10</f>
        <v>0.119559</v>
      </c>
      <c r="AD85" s="3">
        <v>0.11867</v>
      </c>
      <c r="AE85" s="3">
        <f>AD85+(AN85-AD85)*1/10</f>
        <v>0.11748699999999999</v>
      </c>
      <c r="AF85" s="3">
        <f>AD85+(AN85-AD85)*2/10</f>
        <v>0.116304</v>
      </c>
      <c r="AG85" s="3">
        <f>AD85+(AN85-AD85)*3/10</f>
        <v>0.115121</v>
      </c>
      <c r="AH85" s="3">
        <f>AD85+(AN85-AD85)*4/10</f>
        <v>0.113938</v>
      </c>
      <c r="AI85" s="3">
        <f>AD85+(AN85-AD85)*5/10</f>
        <v>0.11275499999999999</v>
      </c>
      <c r="AJ85" s="3">
        <f>AD85+(AN85-AD85)*6/10</f>
        <v>0.111572</v>
      </c>
      <c r="AK85" s="3">
        <f>AD85+(AN85-AD85)*7/10</f>
        <v>0.110389</v>
      </c>
      <c r="AL85" s="3">
        <f>AD85+(AN85-AD85)*8/10</f>
        <v>0.109206</v>
      </c>
      <c r="AM85" s="3">
        <f>AD85+(AN85-AD85)*9/10</f>
        <v>0.10802300000000001</v>
      </c>
      <c r="AN85" s="3">
        <v>0.10684</v>
      </c>
      <c r="AO85" s="3">
        <f>AN85+(AP85-AN85)/2</f>
        <v>0.10462</v>
      </c>
      <c r="AP85" s="3">
        <v>0.1024</v>
      </c>
      <c r="AQ85" s="3">
        <f t="shared" si="99"/>
        <v>0.101812</v>
      </c>
      <c r="AR85" s="3">
        <f t="shared" si="100"/>
        <v>0.10122400000000001</v>
      </c>
      <c r="AS85" s="3">
        <f t="shared" si="101"/>
        <v>0.100636</v>
      </c>
      <c r="AT85" s="3">
        <f t="shared" si="102"/>
        <v>0.100048</v>
      </c>
      <c r="AU85" s="3">
        <f t="shared" si="103"/>
        <v>9.9459999999999993E-2</v>
      </c>
      <c r="AV85" s="3">
        <f t="shared" si="104"/>
        <v>9.8872000000000002E-2</v>
      </c>
      <c r="AW85" s="3">
        <f t="shared" si="105"/>
        <v>9.8283999999999996E-2</v>
      </c>
      <c r="AX85" s="3">
        <f t="shared" si="106"/>
        <v>9.7695999999999991E-2</v>
      </c>
      <c r="AY85" s="3">
        <f t="shared" si="107"/>
        <v>9.7108E-2</v>
      </c>
      <c r="AZ85" s="3">
        <v>9.6519999999999995E-2</v>
      </c>
      <c r="BA85" s="3">
        <f t="shared" si="108"/>
        <v>9.5985999999999988E-2</v>
      </c>
      <c r="BB85" s="3">
        <f t="shared" si="109"/>
        <v>9.5451999999999995E-2</v>
      </c>
      <c r="BC85" s="3">
        <f t="shared" si="110"/>
        <v>9.4918000000000002E-2</v>
      </c>
      <c r="BD85" s="3">
        <f t="shared" si="111"/>
        <v>9.4383999999999996E-2</v>
      </c>
      <c r="BE85" s="3">
        <f t="shared" si="112"/>
        <v>9.3849999999999989E-2</v>
      </c>
      <c r="BF85" s="3">
        <f t="shared" si="113"/>
        <v>9.3315999999999996E-2</v>
      </c>
      <c r="BG85" s="3">
        <f t="shared" si="114"/>
        <v>9.2782000000000003E-2</v>
      </c>
      <c r="BH85" s="3">
        <f t="shared" si="115"/>
        <v>9.2247999999999997E-2</v>
      </c>
      <c r="BI85" s="3">
        <f t="shared" si="116"/>
        <v>9.171399999999999E-2</v>
      </c>
      <c r="BJ85" s="3">
        <v>9.1179999999999997E-2</v>
      </c>
      <c r="BK85" s="3">
        <f t="shared" si="117"/>
        <v>9.0514999999999998E-2</v>
      </c>
      <c r="BL85" s="3">
        <f t="shared" si="118"/>
        <v>8.9849999999999999E-2</v>
      </c>
      <c r="BM85" s="3">
        <f t="shared" si="119"/>
        <v>8.9185E-2</v>
      </c>
      <c r="BN85" s="3">
        <f t="shared" si="120"/>
        <v>8.8520000000000001E-2</v>
      </c>
      <c r="BO85" s="3">
        <f t="shared" si="121"/>
        <v>8.7854999999999989E-2</v>
      </c>
      <c r="BP85" s="3">
        <f t="shared" si="122"/>
        <v>8.718999999999999E-2</v>
      </c>
      <c r="BQ85" s="3">
        <f t="shared" si="123"/>
        <v>8.6524999999999991E-2</v>
      </c>
      <c r="BR85" s="3">
        <f t="shared" si="124"/>
        <v>8.5859999999999992E-2</v>
      </c>
      <c r="BS85" s="3">
        <f t="shared" si="125"/>
        <v>8.5194999999999993E-2</v>
      </c>
      <c r="BT85" s="3">
        <v>8.4529999999999994E-2</v>
      </c>
      <c r="BU85" s="3">
        <f t="shared" si="126"/>
        <v>8.3816000000000002E-2</v>
      </c>
      <c r="BV85" s="3">
        <f t="shared" si="127"/>
        <v>8.3101999999999995E-2</v>
      </c>
      <c r="BW85" s="3">
        <f t="shared" si="128"/>
        <v>8.2387999999999989E-2</v>
      </c>
      <c r="BX85" s="3">
        <f t="shared" si="129"/>
        <v>8.1673999999999997E-2</v>
      </c>
      <c r="BY85" s="3">
        <f t="shared" si="130"/>
        <v>8.0960000000000004E-2</v>
      </c>
      <c r="BZ85" s="3">
        <f t="shared" si="131"/>
        <v>8.0245999999999998E-2</v>
      </c>
      <c r="CA85" s="3">
        <f t="shared" si="132"/>
        <v>7.9531999999999992E-2</v>
      </c>
      <c r="CB85" s="3">
        <f t="shared" si="133"/>
        <v>7.8817999999999999E-2</v>
      </c>
      <c r="CC85" s="3">
        <f t="shared" si="134"/>
        <v>7.8104000000000007E-2</v>
      </c>
      <c r="CD85" s="3">
        <v>7.739E-2</v>
      </c>
      <c r="CE85" s="3">
        <f t="shared" si="135"/>
        <v>7.6751E-2</v>
      </c>
      <c r="CF85" s="3">
        <f t="shared" si="136"/>
        <v>7.6111999999999999E-2</v>
      </c>
      <c r="CG85" s="3">
        <f t="shared" si="137"/>
        <v>7.5472999999999998E-2</v>
      </c>
      <c r="CH85" s="3">
        <f t="shared" si="138"/>
        <v>7.4833999999999998E-2</v>
      </c>
      <c r="CI85" s="3">
        <f t="shared" si="139"/>
        <v>7.4194999999999997E-2</v>
      </c>
      <c r="CJ85" s="3">
        <f t="shared" si="140"/>
        <v>7.3555999999999996E-2</v>
      </c>
      <c r="CK85" s="3">
        <f t="shared" si="141"/>
        <v>7.2916999999999996E-2</v>
      </c>
      <c r="CL85" s="3">
        <f t="shared" si="142"/>
        <v>7.2277999999999995E-2</v>
      </c>
      <c r="CM85" s="3">
        <f t="shared" si="143"/>
        <v>7.1638999999999994E-2</v>
      </c>
      <c r="CN85" s="3">
        <v>7.0999999999999994E-2</v>
      </c>
      <c r="CO85" s="3">
        <f t="shared" si="144"/>
        <v>7.0444999999999994E-2</v>
      </c>
      <c r="CP85" s="3">
        <f t="shared" si="145"/>
        <v>6.9889999999999994E-2</v>
      </c>
      <c r="CQ85" s="3">
        <f t="shared" si="146"/>
        <v>6.9334999999999994E-2</v>
      </c>
      <c r="CR85" s="3">
        <f t="shared" si="147"/>
        <v>6.8779999999999994E-2</v>
      </c>
      <c r="CS85" s="3">
        <f t="shared" si="148"/>
        <v>6.8224999999999994E-2</v>
      </c>
      <c r="CT85" s="3">
        <f t="shared" si="149"/>
        <v>6.7669999999999994E-2</v>
      </c>
      <c r="CU85" s="3">
        <f t="shared" si="150"/>
        <v>6.7114999999999994E-2</v>
      </c>
      <c r="CV85" s="3">
        <f t="shared" si="151"/>
        <v>6.6559999999999994E-2</v>
      </c>
      <c r="CW85" s="3">
        <f t="shared" si="152"/>
        <v>6.6004999999999994E-2</v>
      </c>
      <c r="CX85" s="3">
        <v>6.5449999999999994E-2</v>
      </c>
      <c r="CY85" s="3">
        <f t="shared" si="153"/>
        <v>6.4965999999999996E-2</v>
      </c>
      <c r="CZ85" s="3">
        <f t="shared" si="154"/>
        <v>6.4481999999999998E-2</v>
      </c>
      <c r="DA85" s="3">
        <f t="shared" si="155"/>
        <v>6.3997999999999999E-2</v>
      </c>
      <c r="DB85" s="3">
        <f t="shared" si="156"/>
        <v>6.3514000000000001E-2</v>
      </c>
      <c r="DC85" s="3">
        <f t="shared" si="157"/>
        <v>6.3030000000000003E-2</v>
      </c>
      <c r="DD85" s="3">
        <f t="shared" si="158"/>
        <v>6.254599999999999E-2</v>
      </c>
      <c r="DE85" s="3">
        <f t="shared" si="159"/>
        <v>6.2061999999999999E-2</v>
      </c>
      <c r="DF85" s="3">
        <f t="shared" si="160"/>
        <v>6.1577999999999994E-2</v>
      </c>
      <c r="DG85" s="3">
        <f t="shared" si="161"/>
        <v>6.1093999999999996E-2</v>
      </c>
      <c r="DH85" s="3">
        <v>6.0609999999999997E-2</v>
      </c>
      <c r="DI85" s="3">
        <f t="shared" si="162"/>
        <v>6.0187999999999998E-2</v>
      </c>
      <c r="DJ85" s="3">
        <f t="shared" si="163"/>
        <v>5.9766E-2</v>
      </c>
      <c r="DK85" s="3">
        <f t="shared" si="164"/>
        <v>5.9344000000000001E-2</v>
      </c>
      <c r="DL85" s="3">
        <f t="shared" si="165"/>
        <v>5.8922000000000002E-2</v>
      </c>
      <c r="DM85" s="3">
        <f t="shared" si="166"/>
        <v>5.8499999999999996E-2</v>
      </c>
      <c r="DN85" s="3">
        <f t="shared" si="167"/>
        <v>5.8077999999999998E-2</v>
      </c>
      <c r="DO85" s="3">
        <f t="shared" si="168"/>
        <v>5.7655999999999999E-2</v>
      </c>
      <c r="DP85" s="3">
        <f t="shared" si="169"/>
        <v>5.7234E-2</v>
      </c>
      <c r="DQ85" s="3">
        <f t="shared" si="170"/>
        <v>5.6812000000000001E-2</v>
      </c>
      <c r="DR85" s="3">
        <v>5.6390000000000003E-2</v>
      </c>
      <c r="DS85" s="3">
        <f t="shared" si="171"/>
        <v>5.6018000000000005E-2</v>
      </c>
      <c r="DT85" s="3">
        <f t="shared" si="172"/>
        <v>5.5646000000000001E-2</v>
      </c>
      <c r="DU85" s="3">
        <f t="shared" si="173"/>
        <v>5.5274000000000004E-2</v>
      </c>
      <c r="DV85" s="3">
        <f t="shared" si="174"/>
        <v>5.4901999999999999E-2</v>
      </c>
      <c r="DW85" s="3">
        <f t="shared" si="175"/>
        <v>5.4530000000000002E-2</v>
      </c>
      <c r="DX85" s="3">
        <f t="shared" si="176"/>
        <v>5.4158000000000005E-2</v>
      </c>
      <c r="DY85" s="3">
        <f t="shared" si="177"/>
        <v>5.3786E-2</v>
      </c>
      <c r="DZ85" s="3">
        <f t="shared" si="178"/>
        <v>5.3414000000000003E-2</v>
      </c>
      <c r="EA85" s="3">
        <f t="shared" si="179"/>
        <v>5.3041999999999999E-2</v>
      </c>
      <c r="EB85" s="3">
        <v>5.2670000000000002E-2</v>
      </c>
      <c r="EC85" s="3">
        <f t="shared" si="180"/>
        <v>5.2342E-2</v>
      </c>
      <c r="ED85" s="3">
        <f t="shared" si="181"/>
        <v>5.2014000000000005E-2</v>
      </c>
      <c r="EE85" s="3">
        <f t="shared" si="182"/>
        <v>5.1686000000000003E-2</v>
      </c>
      <c r="EF85" s="3">
        <f t="shared" si="183"/>
        <v>5.1358000000000001E-2</v>
      </c>
      <c r="EG85" s="3">
        <f t="shared" si="184"/>
        <v>5.1030000000000006E-2</v>
      </c>
      <c r="EH85" s="3">
        <f t="shared" si="185"/>
        <v>5.0702000000000004E-2</v>
      </c>
      <c r="EI85" s="3">
        <f t="shared" si="186"/>
        <v>5.0374000000000002E-2</v>
      </c>
      <c r="EJ85" s="3">
        <f t="shared" si="187"/>
        <v>5.0046E-2</v>
      </c>
      <c r="EK85" s="3">
        <f t="shared" si="188"/>
        <v>4.9718000000000005E-2</v>
      </c>
      <c r="EL85" s="3">
        <v>4.9390000000000003E-2</v>
      </c>
      <c r="EM85" s="3">
        <f t="shared" si="189"/>
        <v>4.9098000000000003E-2</v>
      </c>
      <c r="EN85" s="3">
        <f t="shared" si="190"/>
        <v>4.8806000000000002E-2</v>
      </c>
      <c r="EO85" s="3">
        <f t="shared" si="191"/>
        <v>4.8514000000000002E-2</v>
      </c>
      <c r="EP85" s="3">
        <f t="shared" si="192"/>
        <v>4.8222000000000001E-2</v>
      </c>
      <c r="EQ85" s="3">
        <f t="shared" si="193"/>
        <v>4.793E-2</v>
      </c>
      <c r="ER85" s="3">
        <f t="shared" si="194"/>
        <v>4.7638E-2</v>
      </c>
      <c r="ES85" s="3">
        <f t="shared" si="195"/>
        <v>4.7345999999999999E-2</v>
      </c>
      <c r="ET85" s="3">
        <f t="shared" si="196"/>
        <v>4.7053999999999999E-2</v>
      </c>
      <c r="EU85" s="3">
        <f t="shared" si="197"/>
        <v>4.6761999999999998E-2</v>
      </c>
      <c r="EV85" s="3">
        <v>4.6469999999999997E-2</v>
      </c>
      <c r="FF85" s="1"/>
      <c r="FP85" s="1"/>
      <c r="FZ85" s="1"/>
      <c r="GJ85" s="1"/>
    </row>
    <row r="86" spans="1:192" x14ac:dyDescent="0.25">
      <c r="A86">
        <v>83</v>
      </c>
      <c r="B86" s="3">
        <f>I86+(S86-I86)*-7/10</f>
        <v>0.13338400000000003</v>
      </c>
      <c r="C86" s="3">
        <f>I86+(S86-I86)*-6/10</f>
        <v>0.13355200000000003</v>
      </c>
      <c r="D86" s="3">
        <f>I86+(S86-I86)*-5/10</f>
        <v>0.13372000000000001</v>
      </c>
      <c r="E86" s="3">
        <f>I86+(S86-I86)*-4/10</f>
        <v>0.13388800000000001</v>
      </c>
      <c r="F86" s="3">
        <f>I86+(S86-I86)*-3/10</f>
        <v>0.13405600000000001</v>
      </c>
      <c r="G86" s="3">
        <f>I86+(S86-I86)*-2/10</f>
        <v>0.13422400000000001</v>
      </c>
      <c r="H86" s="3">
        <f>I86+(S86-I86)*-1/10</f>
        <v>0.13439200000000001</v>
      </c>
      <c r="I86" s="3">
        <v>0.13456000000000001</v>
      </c>
      <c r="J86" s="3">
        <f>I86+(S86-I86)*1/10</f>
        <v>0.13472800000000001</v>
      </c>
      <c r="K86" s="3">
        <f>I86+(S86-I86)*2/10</f>
        <v>0.13489600000000002</v>
      </c>
      <c r="L86" s="3">
        <f>I86+(S86-I86)*3/10</f>
        <v>0.13506400000000002</v>
      </c>
      <c r="M86" s="3">
        <f>I86+(S86-I86)*4/10</f>
        <v>0.13523200000000002</v>
      </c>
      <c r="N86" s="3">
        <f>I86+(S86-I86)*5/10</f>
        <v>0.13540000000000002</v>
      </c>
      <c r="O86" s="3">
        <f>I86+(S86-I86)*6/10</f>
        <v>0.13556799999999999</v>
      </c>
      <c r="P86" s="3">
        <f>I86+(S86-I86)*7/10</f>
        <v>0.135736</v>
      </c>
      <c r="Q86" s="3">
        <f>I86+(S86-I86)*8/10</f>
        <v>0.135904</v>
      </c>
      <c r="R86" s="3">
        <f>I86+(S86-I86)*9/10</f>
        <v>0.136072</v>
      </c>
      <c r="S86" s="3">
        <v>0.13624</v>
      </c>
      <c r="T86" s="3">
        <f>S86+(AC86-S86)*1/10</f>
        <v>0.135408</v>
      </c>
      <c r="U86" s="3">
        <f>S86+(AC86-S86)*2/10</f>
        <v>0.134576</v>
      </c>
      <c r="V86" s="3">
        <f>S86+(AC86-S86)*3/10</f>
        <v>0.133744</v>
      </c>
      <c r="W86" s="3">
        <f>S86+(AC86-S86)*4/10</f>
        <v>0.132912</v>
      </c>
      <c r="X86" s="3">
        <f>S86+(AC86-S86)*5/10</f>
        <v>0.13208</v>
      </c>
      <c r="Y86" s="3">
        <f>S86+(AC86-S86)*6/10</f>
        <v>0.131248</v>
      </c>
      <c r="Z86" s="3">
        <f>S86+(AC86-S86)*7/10</f>
        <v>0.130416</v>
      </c>
      <c r="AA86" s="3">
        <f>S86+(AC86-S86)*8/10</f>
        <v>0.129584</v>
      </c>
      <c r="AB86" s="3">
        <f>S86+(AC86-S86)*9/10</f>
        <v>0.12875200000000001</v>
      </c>
      <c r="AC86" s="3">
        <v>0.12792000000000001</v>
      </c>
      <c r="AD86" s="3">
        <f>AC86+(AM86-AC86)*1/10</f>
        <v>0.12667500000000001</v>
      </c>
      <c r="AE86" s="3">
        <f>AC86+(AM86-AC86)*2/10</f>
        <v>0.12543000000000001</v>
      </c>
      <c r="AF86" s="3">
        <f>AC86+(AM86-AC86)*3/10</f>
        <v>0.124185</v>
      </c>
      <c r="AG86" s="3">
        <f>AC86+(AM86-AC86)*4/10</f>
        <v>0.12294000000000001</v>
      </c>
      <c r="AH86" s="3">
        <f>AC86+(AM86-AC86)*5/10</f>
        <v>0.121695</v>
      </c>
      <c r="AI86" s="3">
        <f>AC86+(AM86-AC86)*6/10</f>
        <v>0.12045</v>
      </c>
      <c r="AJ86" s="3">
        <f>AC86+(AM86-AC86)*7/10</f>
        <v>0.11920500000000001</v>
      </c>
      <c r="AK86" s="3">
        <f>AC86+(AM86-AC86)*8/10</f>
        <v>0.11796000000000001</v>
      </c>
      <c r="AL86" s="3">
        <f>AC86+(AM86-AC86)*9/10</f>
        <v>0.116715</v>
      </c>
      <c r="AM86" s="3">
        <v>0.11547</v>
      </c>
      <c r="AN86" s="3">
        <f>AM86+(AP86-AM86)*1/3</f>
        <v>0.11482333333333333</v>
      </c>
      <c r="AO86" s="3">
        <f>AM86+(AP86-AM86)*2/3</f>
        <v>0.11417666666666668</v>
      </c>
      <c r="AP86" s="3">
        <v>0.11353000000000001</v>
      </c>
      <c r="AQ86" s="3">
        <f t="shared" si="99"/>
        <v>0.112941</v>
      </c>
      <c r="AR86" s="3">
        <f t="shared" si="100"/>
        <v>0.11235200000000001</v>
      </c>
      <c r="AS86" s="3">
        <f t="shared" si="101"/>
        <v>0.111763</v>
      </c>
      <c r="AT86" s="3">
        <f t="shared" si="102"/>
        <v>0.11117400000000001</v>
      </c>
      <c r="AU86" s="3">
        <f t="shared" si="103"/>
        <v>0.110585</v>
      </c>
      <c r="AV86" s="3">
        <f t="shared" si="104"/>
        <v>0.109996</v>
      </c>
      <c r="AW86" s="3">
        <f t="shared" si="105"/>
        <v>0.109407</v>
      </c>
      <c r="AX86" s="3">
        <f t="shared" si="106"/>
        <v>0.108818</v>
      </c>
      <c r="AY86" s="3">
        <f t="shared" si="107"/>
        <v>0.10822900000000001</v>
      </c>
      <c r="AZ86" s="3">
        <v>0.10764</v>
      </c>
      <c r="BA86" s="3">
        <f t="shared" si="108"/>
        <v>0.10684100000000001</v>
      </c>
      <c r="BB86" s="3">
        <f t="shared" si="109"/>
        <v>0.106042</v>
      </c>
      <c r="BC86" s="3">
        <f t="shared" si="110"/>
        <v>0.105243</v>
      </c>
      <c r="BD86" s="3">
        <f t="shared" si="111"/>
        <v>0.104444</v>
      </c>
      <c r="BE86" s="3">
        <f t="shared" si="112"/>
        <v>0.103645</v>
      </c>
      <c r="BF86" s="3">
        <f t="shared" si="113"/>
        <v>0.10284600000000001</v>
      </c>
      <c r="BG86" s="3">
        <f t="shared" si="114"/>
        <v>0.102047</v>
      </c>
      <c r="BH86" s="3">
        <f t="shared" si="115"/>
        <v>0.101248</v>
      </c>
      <c r="BI86" s="3">
        <f t="shared" si="116"/>
        <v>0.100449</v>
      </c>
      <c r="BJ86" s="3">
        <v>9.9650000000000002E-2</v>
      </c>
      <c r="BK86" s="3">
        <f t="shared" si="117"/>
        <v>9.9020999999999998E-2</v>
      </c>
      <c r="BL86" s="3">
        <f t="shared" si="118"/>
        <v>9.8392000000000007E-2</v>
      </c>
      <c r="BM86" s="3">
        <f t="shared" si="119"/>
        <v>9.7763000000000003E-2</v>
      </c>
      <c r="BN86" s="3">
        <f t="shared" si="120"/>
        <v>9.7133999999999998E-2</v>
      </c>
      <c r="BO86" s="3">
        <f t="shared" si="121"/>
        <v>9.6505000000000007E-2</v>
      </c>
      <c r="BP86" s="3">
        <f t="shared" si="122"/>
        <v>9.5876000000000003E-2</v>
      </c>
      <c r="BQ86" s="3">
        <f t="shared" si="123"/>
        <v>9.5246999999999998E-2</v>
      </c>
      <c r="BR86" s="3">
        <f t="shared" si="124"/>
        <v>9.4617999999999994E-2</v>
      </c>
      <c r="BS86" s="3">
        <f t="shared" si="125"/>
        <v>9.3989000000000003E-2</v>
      </c>
      <c r="BT86" s="3">
        <v>9.3359999999999999E-2</v>
      </c>
      <c r="BU86" s="3">
        <f t="shared" si="126"/>
        <v>9.2621999999999996E-2</v>
      </c>
      <c r="BV86" s="3">
        <f t="shared" si="127"/>
        <v>9.1883999999999993E-2</v>
      </c>
      <c r="BW86" s="3">
        <f t="shared" si="128"/>
        <v>9.1146000000000005E-2</v>
      </c>
      <c r="BX86" s="3">
        <f t="shared" si="129"/>
        <v>9.0408000000000002E-2</v>
      </c>
      <c r="BY86" s="3">
        <f t="shared" si="130"/>
        <v>8.967E-2</v>
      </c>
      <c r="BZ86" s="3">
        <f t="shared" si="131"/>
        <v>8.8931999999999997E-2</v>
      </c>
      <c r="CA86" s="3">
        <f t="shared" si="132"/>
        <v>8.8193999999999995E-2</v>
      </c>
      <c r="CB86" s="3">
        <f t="shared" si="133"/>
        <v>8.7456000000000006E-2</v>
      </c>
      <c r="CC86" s="3">
        <f t="shared" si="134"/>
        <v>8.6718000000000003E-2</v>
      </c>
      <c r="CD86" s="3">
        <v>8.5980000000000001E-2</v>
      </c>
      <c r="CE86" s="3">
        <f t="shared" si="135"/>
        <v>8.5313E-2</v>
      </c>
      <c r="CF86" s="3">
        <f t="shared" si="136"/>
        <v>8.4645999999999999E-2</v>
      </c>
      <c r="CG86" s="3">
        <f t="shared" si="137"/>
        <v>8.3978999999999998E-2</v>
      </c>
      <c r="CH86" s="3">
        <f t="shared" si="138"/>
        <v>8.3311999999999997E-2</v>
      </c>
      <c r="CI86" s="3">
        <f t="shared" si="139"/>
        <v>8.2644999999999996E-2</v>
      </c>
      <c r="CJ86" s="3">
        <f t="shared" si="140"/>
        <v>8.1978000000000009E-2</v>
      </c>
      <c r="CK86" s="3">
        <f t="shared" si="141"/>
        <v>8.1311000000000008E-2</v>
      </c>
      <c r="CL86" s="3">
        <f t="shared" si="142"/>
        <v>8.0644000000000007E-2</v>
      </c>
      <c r="CM86" s="3">
        <f t="shared" si="143"/>
        <v>7.9977000000000006E-2</v>
      </c>
      <c r="CN86" s="3">
        <v>7.9310000000000005E-2</v>
      </c>
      <c r="CO86" s="3">
        <f t="shared" si="144"/>
        <v>7.8727000000000005E-2</v>
      </c>
      <c r="CP86" s="3">
        <f t="shared" si="145"/>
        <v>7.8144000000000005E-2</v>
      </c>
      <c r="CQ86" s="3">
        <f t="shared" si="146"/>
        <v>7.7561000000000005E-2</v>
      </c>
      <c r="CR86" s="3">
        <f t="shared" si="147"/>
        <v>7.6978000000000005E-2</v>
      </c>
      <c r="CS86" s="3">
        <f t="shared" si="148"/>
        <v>7.6395000000000005E-2</v>
      </c>
      <c r="CT86" s="3">
        <f t="shared" si="149"/>
        <v>7.5812000000000004E-2</v>
      </c>
      <c r="CU86" s="3">
        <f t="shared" si="150"/>
        <v>7.5229000000000004E-2</v>
      </c>
      <c r="CV86" s="3">
        <f t="shared" si="151"/>
        <v>7.4646000000000004E-2</v>
      </c>
      <c r="CW86" s="3">
        <f t="shared" si="152"/>
        <v>7.4063000000000004E-2</v>
      </c>
      <c r="CX86" s="3">
        <v>7.3480000000000004E-2</v>
      </c>
      <c r="CY86" s="3">
        <f t="shared" si="153"/>
        <v>7.2968000000000005E-2</v>
      </c>
      <c r="CZ86" s="3">
        <f t="shared" si="154"/>
        <v>7.2456000000000007E-2</v>
      </c>
      <c r="DA86" s="3">
        <f t="shared" si="155"/>
        <v>7.1944000000000008E-2</v>
      </c>
      <c r="DB86" s="3">
        <f t="shared" si="156"/>
        <v>7.1432000000000009E-2</v>
      </c>
      <c r="DC86" s="3">
        <f t="shared" si="157"/>
        <v>7.0920000000000011E-2</v>
      </c>
      <c r="DD86" s="3">
        <f t="shared" si="158"/>
        <v>7.0407999999999998E-2</v>
      </c>
      <c r="DE86" s="3">
        <f t="shared" si="159"/>
        <v>6.9896E-2</v>
      </c>
      <c r="DF86" s="3">
        <f t="shared" si="160"/>
        <v>6.9384000000000001E-2</v>
      </c>
      <c r="DG86" s="3">
        <f t="shared" si="161"/>
        <v>6.8872000000000003E-2</v>
      </c>
      <c r="DH86" s="3">
        <v>6.8360000000000004E-2</v>
      </c>
      <c r="DI86" s="3">
        <f t="shared" si="162"/>
        <v>6.7908999999999997E-2</v>
      </c>
      <c r="DJ86" s="3">
        <f t="shared" si="163"/>
        <v>6.7458000000000004E-2</v>
      </c>
      <c r="DK86" s="3">
        <f t="shared" si="164"/>
        <v>6.7007000000000011E-2</v>
      </c>
      <c r="DL86" s="3">
        <f t="shared" si="165"/>
        <v>6.6556000000000004E-2</v>
      </c>
      <c r="DM86" s="3">
        <f t="shared" si="166"/>
        <v>6.6104999999999997E-2</v>
      </c>
      <c r="DN86" s="3">
        <f t="shared" si="167"/>
        <v>6.5654000000000004E-2</v>
      </c>
      <c r="DO86" s="3">
        <f t="shared" si="168"/>
        <v>6.5203000000000011E-2</v>
      </c>
      <c r="DP86" s="3">
        <f t="shared" si="169"/>
        <v>6.4752000000000004E-2</v>
      </c>
      <c r="DQ86" s="3">
        <f t="shared" si="170"/>
        <v>6.4300999999999997E-2</v>
      </c>
      <c r="DR86" s="3">
        <v>6.3850000000000004E-2</v>
      </c>
      <c r="DS86" s="3">
        <f t="shared" si="171"/>
        <v>6.3450000000000006E-2</v>
      </c>
      <c r="DT86" s="3">
        <f t="shared" si="172"/>
        <v>6.3050000000000009E-2</v>
      </c>
      <c r="DU86" s="3">
        <f t="shared" si="173"/>
        <v>6.2649999999999997E-2</v>
      </c>
      <c r="DV86" s="3">
        <f t="shared" si="174"/>
        <v>6.225E-2</v>
      </c>
      <c r="DW86" s="3">
        <f t="shared" si="175"/>
        <v>6.1850000000000002E-2</v>
      </c>
      <c r="DX86" s="3">
        <f t="shared" si="176"/>
        <v>6.1450000000000005E-2</v>
      </c>
      <c r="DY86" s="3">
        <f t="shared" si="177"/>
        <v>6.105E-2</v>
      </c>
      <c r="DZ86" s="3">
        <f t="shared" si="178"/>
        <v>6.0650000000000003E-2</v>
      </c>
      <c r="EA86" s="3">
        <f t="shared" si="179"/>
        <v>6.0249999999999998E-2</v>
      </c>
      <c r="EB86" s="3">
        <v>5.985E-2</v>
      </c>
      <c r="EC86" s="3">
        <f t="shared" si="180"/>
        <v>5.9493999999999998E-2</v>
      </c>
      <c r="ED86" s="3">
        <f t="shared" si="181"/>
        <v>5.9138000000000003E-2</v>
      </c>
      <c r="EE86" s="3">
        <f t="shared" si="182"/>
        <v>5.8782000000000001E-2</v>
      </c>
      <c r="EF86" s="3">
        <f t="shared" si="183"/>
        <v>5.8425999999999999E-2</v>
      </c>
      <c r="EG86" s="3">
        <f t="shared" si="184"/>
        <v>5.8069999999999997E-2</v>
      </c>
      <c r="EH86" s="3">
        <f t="shared" si="185"/>
        <v>5.7714000000000001E-2</v>
      </c>
      <c r="EI86" s="3">
        <f t="shared" si="186"/>
        <v>5.7357999999999999E-2</v>
      </c>
      <c r="EJ86" s="3">
        <f t="shared" si="187"/>
        <v>5.7001999999999997E-2</v>
      </c>
      <c r="EK86" s="3">
        <f t="shared" si="188"/>
        <v>5.6646000000000002E-2</v>
      </c>
      <c r="EL86" s="3">
        <v>5.629E-2</v>
      </c>
      <c r="EM86" s="3">
        <f t="shared" si="189"/>
        <v>5.5971E-2</v>
      </c>
      <c r="EN86" s="3">
        <f t="shared" si="190"/>
        <v>5.5652E-2</v>
      </c>
      <c r="EO86" s="3">
        <f t="shared" si="191"/>
        <v>5.5333E-2</v>
      </c>
      <c r="EP86" s="3">
        <f t="shared" si="192"/>
        <v>5.5014E-2</v>
      </c>
      <c r="EQ86" s="3">
        <f t="shared" si="193"/>
        <v>5.4695000000000001E-2</v>
      </c>
      <c r="ER86" s="3">
        <f t="shared" si="194"/>
        <v>5.4376000000000001E-2</v>
      </c>
      <c r="ES86" s="3">
        <f t="shared" si="195"/>
        <v>5.4057000000000001E-2</v>
      </c>
      <c r="ET86" s="3">
        <f t="shared" si="196"/>
        <v>5.3738000000000001E-2</v>
      </c>
      <c r="EU86" s="3">
        <f t="shared" si="197"/>
        <v>5.3419000000000001E-2</v>
      </c>
      <c r="EV86" s="3">
        <v>5.3100000000000001E-2</v>
      </c>
      <c r="FF86" s="1"/>
      <c r="FP86" s="1"/>
      <c r="FZ86" s="1"/>
      <c r="GJ86" s="1"/>
    </row>
    <row r="87" spans="1:192" x14ac:dyDescent="0.25">
      <c r="A87">
        <v>84</v>
      </c>
      <c r="B87" s="3">
        <f>H87+(R87-H87)*-6/10</f>
        <v>0.14609600000000003</v>
      </c>
      <c r="C87" s="3">
        <f>H87+(R87-H87)*-5/10</f>
        <v>0.14600500000000002</v>
      </c>
      <c r="D87" s="3">
        <f>H87+(R87-H87)*-4/10</f>
        <v>0.14591400000000002</v>
      </c>
      <c r="E87" s="3">
        <f>H87+(R87-H87)*-3/10</f>
        <v>0.14582300000000001</v>
      </c>
      <c r="F87" s="3">
        <f>H87+(R87-H87)*-2/10</f>
        <v>0.14573200000000003</v>
      </c>
      <c r="G87" s="3">
        <f>H87+(R87-H87)*-1/10</f>
        <v>0.14564100000000002</v>
      </c>
      <c r="H87" s="3">
        <v>0.14555000000000001</v>
      </c>
      <c r="I87" s="3">
        <f>H87+(R87-H87)*1/10</f>
        <v>0.145459</v>
      </c>
      <c r="J87" s="3">
        <f>H87+(R87-H87)*2/10</f>
        <v>0.145368</v>
      </c>
      <c r="K87" s="3">
        <f>H87+(R87-H87)*3/10</f>
        <v>0.14527700000000002</v>
      </c>
      <c r="L87" s="3">
        <f>H87+(R87-H87)*4/10</f>
        <v>0.14518600000000001</v>
      </c>
      <c r="M87" s="3">
        <f>H87+(R87-H87)*5/10</f>
        <v>0.145095</v>
      </c>
      <c r="N87" s="3">
        <f>H87+(R87-H87)*6/10</f>
        <v>0.14500399999999999</v>
      </c>
      <c r="O87" s="3">
        <f>H87+(R87-H87)*7/10</f>
        <v>0.14491299999999999</v>
      </c>
      <c r="P87" s="3">
        <f>H87+(R87-H87)*8/10</f>
        <v>0.14482200000000001</v>
      </c>
      <c r="Q87" s="3">
        <f>H87+(R87-H87)*9/10</f>
        <v>0.144731</v>
      </c>
      <c r="R87" s="3">
        <v>0.14463999999999999</v>
      </c>
      <c r="S87" s="3">
        <f>R87+(AB87-R87)*1/10</f>
        <v>0.14395999999999998</v>
      </c>
      <c r="T87" s="3">
        <f>R87+(AB87-R87)*2/10</f>
        <v>0.14327999999999999</v>
      </c>
      <c r="U87" s="3">
        <f>R87+(AB87-R87)*3/10</f>
        <v>0.1426</v>
      </c>
      <c r="V87" s="3">
        <f>R87+(AB87-R87)*4/10</f>
        <v>0.14191999999999999</v>
      </c>
      <c r="W87" s="3">
        <f>R87+(AB87-R87)*5/10</f>
        <v>0.14123999999999998</v>
      </c>
      <c r="X87" s="3">
        <f>R87+(AB87-R87)*6/10</f>
        <v>0.14055999999999999</v>
      </c>
      <c r="Y87" s="3">
        <f>R87+(AB87-R87)*7/10</f>
        <v>0.13988</v>
      </c>
      <c r="Z87" s="3">
        <f>R87+(AB87-R87)*8/10</f>
        <v>0.13919999999999999</v>
      </c>
      <c r="AA87" s="3">
        <f>R87+(AB87-R87)*9/10</f>
        <v>0.13851999999999998</v>
      </c>
      <c r="AB87" s="3">
        <v>0.13783999999999999</v>
      </c>
      <c r="AC87" s="3">
        <f>AB87+(AL87-AB87)*1/10</f>
        <v>0.136543</v>
      </c>
      <c r="AD87" s="3">
        <f>AB87+(AL87-AB87)*2/10</f>
        <v>0.13524599999999998</v>
      </c>
      <c r="AE87" s="3">
        <f>AB87+(AL87-AB87)*3/10</f>
        <v>0.13394899999999998</v>
      </c>
      <c r="AF87" s="3">
        <f>AB87+(AL87-AB87)*4/10</f>
        <v>0.13265199999999999</v>
      </c>
      <c r="AG87" s="3">
        <f>AB87+(AL87-AB87)*5/10</f>
        <v>0.131355</v>
      </c>
      <c r="AH87" s="3">
        <f>AB87+(AL87-AB87)*6/10</f>
        <v>0.13005800000000001</v>
      </c>
      <c r="AI87" s="3">
        <f>AB87+(AL87-AB87)*7/10</f>
        <v>0.12876099999999999</v>
      </c>
      <c r="AJ87" s="3">
        <f>AB87+(AL87-AB87)*8/10</f>
        <v>0.12746399999999999</v>
      </c>
      <c r="AK87" s="3">
        <f>AB87+(AL87-AB87)*9/10</f>
        <v>0.126167</v>
      </c>
      <c r="AL87" s="3">
        <v>0.12486999999999999</v>
      </c>
      <c r="AM87" s="3">
        <f>AL87+(AP87-AL87)*1/4</f>
        <v>0.12389</v>
      </c>
      <c r="AN87" s="3">
        <f>AL87+(AP87-AL87)*2/4</f>
        <v>0.12290999999999999</v>
      </c>
      <c r="AO87" s="3">
        <f>AL87+(AP87-AL87)*3/4</f>
        <v>0.12193</v>
      </c>
      <c r="AP87" s="3">
        <v>0.12095</v>
      </c>
      <c r="AQ87" s="3">
        <f t="shared" si="99"/>
        <v>0.120416</v>
      </c>
      <c r="AR87" s="3">
        <f t="shared" si="100"/>
        <v>0.119882</v>
      </c>
      <c r="AS87" s="3">
        <f t="shared" si="101"/>
        <v>0.11934800000000001</v>
      </c>
      <c r="AT87" s="3">
        <f t="shared" si="102"/>
        <v>0.118814</v>
      </c>
      <c r="AU87" s="3">
        <f t="shared" si="103"/>
        <v>0.11828</v>
      </c>
      <c r="AV87" s="3">
        <f t="shared" si="104"/>
        <v>0.117746</v>
      </c>
      <c r="AW87" s="3">
        <f t="shared" si="105"/>
        <v>0.11721200000000001</v>
      </c>
      <c r="AX87" s="3">
        <f t="shared" si="106"/>
        <v>0.116678</v>
      </c>
      <c r="AY87" s="3">
        <f t="shared" si="107"/>
        <v>0.116144</v>
      </c>
      <c r="AZ87" s="3">
        <v>0.11561</v>
      </c>
      <c r="BA87" s="3">
        <f t="shared" si="108"/>
        <v>0.11501700000000001</v>
      </c>
      <c r="BB87" s="3">
        <f t="shared" si="109"/>
        <v>0.114424</v>
      </c>
      <c r="BC87" s="3">
        <f t="shared" si="110"/>
        <v>0.113831</v>
      </c>
      <c r="BD87" s="3">
        <f t="shared" si="111"/>
        <v>0.11323800000000001</v>
      </c>
      <c r="BE87" s="3">
        <f t="shared" si="112"/>
        <v>0.112645</v>
      </c>
      <c r="BF87" s="3">
        <f t="shared" si="113"/>
        <v>0.112052</v>
      </c>
      <c r="BG87" s="3">
        <f t="shared" si="114"/>
        <v>0.111459</v>
      </c>
      <c r="BH87" s="3">
        <f t="shared" si="115"/>
        <v>0.11086600000000001</v>
      </c>
      <c r="BI87" s="3">
        <f t="shared" si="116"/>
        <v>0.110273</v>
      </c>
      <c r="BJ87" s="3">
        <v>0.10968</v>
      </c>
      <c r="BK87" s="3">
        <f t="shared" si="117"/>
        <v>0.109039</v>
      </c>
      <c r="BL87" s="3">
        <f t="shared" si="118"/>
        <v>0.10839799999999999</v>
      </c>
      <c r="BM87" s="3">
        <f t="shared" si="119"/>
        <v>0.10775700000000001</v>
      </c>
      <c r="BN87" s="3">
        <f t="shared" si="120"/>
        <v>0.107116</v>
      </c>
      <c r="BO87" s="3">
        <f t="shared" si="121"/>
        <v>0.106475</v>
      </c>
      <c r="BP87" s="3">
        <f t="shared" si="122"/>
        <v>0.105834</v>
      </c>
      <c r="BQ87" s="3">
        <f t="shared" si="123"/>
        <v>0.10519299999999999</v>
      </c>
      <c r="BR87" s="3">
        <f t="shared" si="124"/>
        <v>0.10455200000000001</v>
      </c>
      <c r="BS87" s="3">
        <f t="shared" si="125"/>
        <v>0.103911</v>
      </c>
      <c r="BT87" s="3">
        <v>0.10327</v>
      </c>
      <c r="BU87" s="3">
        <f t="shared" si="126"/>
        <v>0.102517</v>
      </c>
      <c r="BV87" s="3">
        <f t="shared" si="127"/>
        <v>0.10176400000000001</v>
      </c>
      <c r="BW87" s="3">
        <f t="shared" si="128"/>
        <v>0.101011</v>
      </c>
      <c r="BX87" s="3">
        <f t="shared" si="129"/>
        <v>0.100258</v>
      </c>
      <c r="BY87" s="3">
        <f t="shared" si="130"/>
        <v>9.950500000000001E-2</v>
      </c>
      <c r="BZ87" s="3">
        <f t="shared" si="131"/>
        <v>9.8752000000000006E-2</v>
      </c>
      <c r="CA87" s="3">
        <f t="shared" si="132"/>
        <v>9.7999000000000003E-2</v>
      </c>
      <c r="CB87" s="3">
        <f t="shared" si="133"/>
        <v>9.7245999999999999E-2</v>
      </c>
      <c r="CC87" s="3">
        <f t="shared" si="134"/>
        <v>9.6493000000000009E-2</v>
      </c>
      <c r="CD87" s="3">
        <v>9.5740000000000006E-2</v>
      </c>
      <c r="CE87" s="3">
        <f t="shared" si="135"/>
        <v>9.5055000000000001E-2</v>
      </c>
      <c r="CF87" s="3">
        <f t="shared" si="136"/>
        <v>9.4370000000000009E-2</v>
      </c>
      <c r="CG87" s="3">
        <f t="shared" si="137"/>
        <v>9.3685000000000004E-2</v>
      </c>
      <c r="CH87" s="3">
        <f t="shared" si="138"/>
        <v>9.2999999999999999E-2</v>
      </c>
      <c r="CI87" s="3">
        <f t="shared" si="139"/>
        <v>9.2315000000000008E-2</v>
      </c>
      <c r="CJ87" s="3">
        <f t="shared" si="140"/>
        <v>9.1630000000000003E-2</v>
      </c>
      <c r="CK87" s="3">
        <f t="shared" si="141"/>
        <v>9.0944999999999998E-2</v>
      </c>
      <c r="CL87" s="3">
        <f t="shared" si="142"/>
        <v>9.0259999999999993E-2</v>
      </c>
      <c r="CM87" s="3">
        <f t="shared" si="143"/>
        <v>8.9575000000000002E-2</v>
      </c>
      <c r="CN87" s="3">
        <v>8.8889999999999997E-2</v>
      </c>
      <c r="CO87" s="3">
        <f t="shared" si="144"/>
        <v>8.8283E-2</v>
      </c>
      <c r="CP87" s="3">
        <f t="shared" si="145"/>
        <v>8.7676000000000004E-2</v>
      </c>
      <c r="CQ87" s="3">
        <f t="shared" si="146"/>
        <v>8.7068999999999994E-2</v>
      </c>
      <c r="CR87" s="3">
        <f t="shared" si="147"/>
        <v>8.6461999999999997E-2</v>
      </c>
      <c r="CS87" s="3">
        <f t="shared" si="148"/>
        <v>8.5855000000000001E-2</v>
      </c>
      <c r="CT87" s="3">
        <f t="shared" si="149"/>
        <v>8.5248000000000004E-2</v>
      </c>
      <c r="CU87" s="3">
        <f t="shared" si="150"/>
        <v>8.4641000000000008E-2</v>
      </c>
      <c r="CV87" s="3">
        <f t="shared" si="151"/>
        <v>8.4033999999999998E-2</v>
      </c>
      <c r="CW87" s="3">
        <f t="shared" si="152"/>
        <v>8.3427000000000001E-2</v>
      </c>
      <c r="CX87" s="3">
        <v>8.2820000000000005E-2</v>
      </c>
      <c r="CY87" s="3">
        <f t="shared" si="153"/>
        <v>8.2281000000000007E-2</v>
      </c>
      <c r="CZ87" s="3">
        <f t="shared" si="154"/>
        <v>8.1742000000000009E-2</v>
      </c>
      <c r="DA87" s="3">
        <f t="shared" si="155"/>
        <v>8.1202999999999997E-2</v>
      </c>
      <c r="DB87" s="3">
        <f t="shared" si="156"/>
        <v>8.0664E-2</v>
      </c>
      <c r="DC87" s="3">
        <f t="shared" si="157"/>
        <v>8.0125000000000002E-2</v>
      </c>
      <c r="DD87" s="3">
        <f t="shared" si="158"/>
        <v>7.9586000000000004E-2</v>
      </c>
      <c r="DE87" s="3">
        <f t="shared" si="159"/>
        <v>7.9047000000000006E-2</v>
      </c>
      <c r="DF87" s="3">
        <f t="shared" si="160"/>
        <v>7.8507999999999994E-2</v>
      </c>
      <c r="DG87" s="3">
        <f t="shared" si="161"/>
        <v>7.7968999999999997E-2</v>
      </c>
      <c r="DH87" s="3">
        <v>7.7429999999999999E-2</v>
      </c>
      <c r="DI87" s="3">
        <f t="shared" si="162"/>
        <v>7.6950999999999992E-2</v>
      </c>
      <c r="DJ87" s="3">
        <f t="shared" si="163"/>
        <v>7.6471999999999998E-2</v>
      </c>
      <c r="DK87" s="3">
        <f t="shared" si="164"/>
        <v>7.5993000000000005E-2</v>
      </c>
      <c r="DL87" s="3">
        <f t="shared" si="165"/>
        <v>7.5513999999999998E-2</v>
      </c>
      <c r="DM87" s="3">
        <f t="shared" si="166"/>
        <v>7.5034999999999991E-2</v>
      </c>
      <c r="DN87" s="3">
        <f t="shared" si="167"/>
        <v>7.4555999999999997E-2</v>
      </c>
      <c r="DO87" s="3">
        <f t="shared" si="168"/>
        <v>7.4077000000000004E-2</v>
      </c>
      <c r="DP87" s="3">
        <f t="shared" si="169"/>
        <v>7.3597999999999997E-2</v>
      </c>
      <c r="DQ87" s="3">
        <f t="shared" si="170"/>
        <v>7.311899999999999E-2</v>
      </c>
      <c r="DR87" s="3">
        <v>7.2639999999999996E-2</v>
      </c>
      <c r="DS87" s="3">
        <f t="shared" si="171"/>
        <v>7.2210999999999997E-2</v>
      </c>
      <c r="DT87" s="3">
        <f t="shared" si="172"/>
        <v>7.1781999999999999E-2</v>
      </c>
      <c r="DU87" s="3">
        <f t="shared" si="173"/>
        <v>7.1353E-2</v>
      </c>
      <c r="DV87" s="3">
        <f t="shared" si="174"/>
        <v>7.0924000000000001E-2</v>
      </c>
      <c r="DW87" s="3">
        <f t="shared" si="175"/>
        <v>7.0495000000000002E-2</v>
      </c>
      <c r="DX87" s="3">
        <f t="shared" si="176"/>
        <v>7.0065999999999989E-2</v>
      </c>
      <c r="DY87" s="3">
        <f t="shared" si="177"/>
        <v>6.9636999999999991E-2</v>
      </c>
      <c r="DZ87" s="3">
        <f t="shared" si="178"/>
        <v>6.9207999999999992E-2</v>
      </c>
      <c r="EA87" s="3">
        <f t="shared" si="179"/>
        <v>6.8778999999999993E-2</v>
      </c>
      <c r="EB87" s="3">
        <v>6.8349999999999994E-2</v>
      </c>
      <c r="EC87" s="3">
        <f t="shared" si="180"/>
        <v>6.7964999999999998E-2</v>
      </c>
      <c r="ED87" s="3">
        <f t="shared" si="181"/>
        <v>6.7580000000000001E-2</v>
      </c>
      <c r="EE87" s="3">
        <f t="shared" si="182"/>
        <v>6.7194999999999991E-2</v>
      </c>
      <c r="EF87" s="3">
        <f t="shared" si="183"/>
        <v>6.6809999999999994E-2</v>
      </c>
      <c r="EG87" s="3">
        <f t="shared" si="184"/>
        <v>6.6424999999999998E-2</v>
      </c>
      <c r="EH87" s="3">
        <f t="shared" si="185"/>
        <v>6.6040000000000001E-2</v>
      </c>
      <c r="EI87" s="3">
        <f t="shared" si="186"/>
        <v>6.5655000000000005E-2</v>
      </c>
      <c r="EJ87" s="3">
        <f t="shared" si="187"/>
        <v>6.5269999999999995E-2</v>
      </c>
      <c r="EK87" s="3">
        <f t="shared" si="188"/>
        <v>6.4884999999999998E-2</v>
      </c>
      <c r="EL87" s="3">
        <v>6.4500000000000002E-2</v>
      </c>
      <c r="EM87" s="3">
        <f t="shared" si="189"/>
        <v>6.4153000000000002E-2</v>
      </c>
      <c r="EN87" s="3">
        <f t="shared" si="190"/>
        <v>6.3806000000000002E-2</v>
      </c>
      <c r="EO87" s="3">
        <f t="shared" si="191"/>
        <v>6.3459000000000002E-2</v>
      </c>
      <c r="EP87" s="3">
        <f t="shared" si="192"/>
        <v>6.3112000000000001E-2</v>
      </c>
      <c r="EQ87" s="3">
        <f t="shared" si="193"/>
        <v>6.2765000000000001E-2</v>
      </c>
      <c r="ER87" s="3">
        <f t="shared" si="194"/>
        <v>6.2418000000000001E-2</v>
      </c>
      <c r="ES87" s="3">
        <f t="shared" si="195"/>
        <v>6.2071000000000001E-2</v>
      </c>
      <c r="ET87" s="3">
        <f t="shared" si="196"/>
        <v>6.1724000000000001E-2</v>
      </c>
      <c r="EU87" s="3">
        <f t="shared" si="197"/>
        <v>6.1377000000000001E-2</v>
      </c>
      <c r="EV87" s="3">
        <v>6.1030000000000001E-2</v>
      </c>
      <c r="FF87" s="1"/>
      <c r="FP87" s="1"/>
      <c r="FZ87" s="1"/>
      <c r="GJ87" s="1"/>
    </row>
    <row r="88" spans="1:192" x14ac:dyDescent="0.25">
      <c r="A88">
        <v>85</v>
      </c>
      <c r="B88" s="3">
        <f>G88+(Q88-G88)*-5/10</f>
        <v>0.15912500000000002</v>
      </c>
      <c r="C88" s="3">
        <f>G88+(Q88-G88)*-4/10</f>
        <v>0.15874600000000003</v>
      </c>
      <c r="D88" s="3">
        <f>G88+(Q88-G88)*-3/10</f>
        <v>0.15836700000000001</v>
      </c>
      <c r="E88" s="3">
        <f>G88+(Q88-G88)*-2/10</f>
        <v>0.15798800000000002</v>
      </c>
      <c r="F88" s="3">
        <f>G88+(Q88-G88)*-1/10</f>
        <v>0.157609</v>
      </c>
      <c r="G88" s="3">
        <v>0.15723000000000001</v>
      </c>
      <c r="H88" s="3">
        <f>G88+(Q88-G88)*1/10</f>
        <v>0.15685100000000002</v>
      </c>
      <c r="I88" s="3">
        <f>G88+(Q88-G88)*2/10</f>
        <v>0.156472</v>
      </c>
      <c r="J88" s="3">
        <f>G88+(Q88-G88)*3/10</f>
        <v>0.15609300000000001</v>
      </c>
      <c r="K88" s="3">
        <f>G88+(Q88-G88)*4/10</f>
        <v>0.15571399999999999</v>
      </c>
      <c r="L88" s="3">
        <f>G88+(Q88-G88)*5/10</f>
        <v>0.155335</v>
      </c>
      <c r="M88" s="3">
        <f>G88+(Q88-G88)*6/10</f>
        <v>0.15495600000000001</v>
      </c>
      <c r="N88" s="3">
        <f>G88+(Q88-G88)*7/10</f>
        <v>0.15457699999999999</v>
      </c>
      <c r="O88" s="3">
        <f>G88+(Q88-G88)*8/10</f>
        <v>0.154198</v>
      </c>
      <c r="P88" s="3">
        <f>G88+(Q88-G88)*9/10</f>
        <v>0.15381899999999998</v>
      </c>
      <c r="Q88" s="3">
        <v>0.15343999999999999</v>
      </c>
      <c r="R88" s="3">
        <f>Q88+(AA88-Q88)*1/10</f>
        <v>0.15292999999999998</v>
      </c>
      <c r="S88" s="3">
        <f>Q88+(AA88-Q88)*2/10</f>
        <v>0.15242</v>
      </c>
      <c r="T88" s="3">
        <f>Q88+(AA88-Q88)*3/10</f>
        <v>0.15190999999999999</v>
      </c>
      <c r="U88" s="3">
        <f>Q88+(AA88-Q88)*4/10</f>
        <v>0.15140000000000001</v>
      </c>
      <c r="V88" s="3">
        <f>Q88+(AA88-Q88)*5/10</f>
        <v>0.15089</v>
      </c>
      <c r="W88" s="3">
        <f>Q88+(AA88-Q88)*6/10</f>
        <v>0.15037999999999999</v>
      </c>
      <c r="X88" s="3">
        <f>Q88+(AA88-Q88)*7/10</f>
        <v>0.14987</v>
      </c>
      <c r="Y88" s="3">
        <f>Q88+(AA88-Q88)*8/10</f>
        <v>0.14935999999999999</v>
      </c>
      <c r="Z88" s="3">
        <f>Q88+(AA88-Q88)*9/10</f>
        <v>0.14885000000000001</v>
      </c>
      <c r="AA88" s="3">
        <v>0.14834</v>
      </c>
      <c r="AB88" s="3">
        <f>AA88+(AK88-AA88)*1/10</f>
        <v>0.14699599999999999</v>
      </c>
      <c r="AC88" s="3">
        <f>AA88+(AK88-AA88)*2/10</f>
        <v>0.145652</v>
      </c>
      <c r="AD88" s="3">
        <f>AA88+(AK88-AA88)*3/10</f>
        <v>0.14430799999999999</v>
      </c>
      <c r="AE88" s="3">
        <f>AA88+(AK88-AA88)*4/10</f>
        <v>0.14296400000000001</v>
      </c>
      <c r="AF88" s="3">
        <f>AA88+(AK88-AA88)*5/10</f>
        <v>0.14162</v>
      </c>
      <c r="AG88" s="3">
        <f>AA88+(AK88-AA88)*6/10</f>
        <v>0.14027599999999998</v>
      </c>
      <c r="AH88" s="3">
        <f>AA88+(AK88-AA88)*7/10</f>
        <v>0.138932</v>
      </c>
      <c r="AI88" s="3">
        <f>AA88+(AK88-AA88)*8/10</f>
        <v>0.13758799999999999</v>
      </c>
      <c r="AJ88" s="3">
        <f>AA88+(AK88-AA88)*9/10</f>
        <v>0.136244</v>
      </c>
      <c r="AK88" s="3">
        <v>0.13489999999999999</v>
      </c>
      <c r="AL88" s="3">
        <f>AK88+(AP88-AK88)*1/5</f>
        <v>0.134294</v>
      </c>
      <c r="AM88" s="3">
        <f>AK88+(AP88-AK88)*2/5</f>
        <v>0.133688</v>
      </c>
      <c r="AN88" s="3">
        <f>AK88+(AP88-AK88)*3/5</f>
        <v>0.13308199999999998</v>
      </c>
      <c r="AO88" s="3">
        <f>AK88+(AP88-AK88)*4/5</f>
        <v>0.13247599999999998</v>
      </c>
      <c r="AP88" s="3">
        <v>0.13186999999999999</v>
      </c>
      <c r="AQ88" s="3">
        <f t="shared" si="99"/>
        <v>0.13127</v>
      </c>
      <c r="AR88" s="3">
        <f t="shared" si="100"/>
        <v>0.13066999999999998</v>
      </c>
      <c r="AS88" s="3">
        <f t="shared" si="101"/>
        <v>0.13006999999999999</v>
      </c>
      <c r="AT88" s="3">
        <f t="shared" si="102"/>
        <v>0.12947</v>
      </c>
      <c r="AU88" s="3">
        <f t="shared" si="103"/>
        <v>0.12886999999999998</v>
      </c>
      <c r="AV88" s="3">
        <f t="shared" si="104"/>
        <v>0.12827</v>
      </c>
      <c r="AW88" s="3">
        <f t="shared" si="105"/>
        <v>0.12767000000000001</v>
      </c>
      <c r="AX88" s="3">
        <f t="shared" si="106"/>
        <v>0.12707000000000002</v>
      </c>
      <c r="AY88" s="3">
        <f t="shared" si="107"/>
        <v>0.12647</v>
      </c>
      <c r="AZ88" s="3">
        <v>0.12587000000000001</v>
      </c>
      <c r="BA88" s="3">
        <f t="shared" si="108"/>
        <v>0.12536900000000001</v>
      </c>
      <c r="BB88" s="3">
        <f t="shared" si="109"/>
        <v>0.12486800000000001</v>
      </c>
      <c r="BC88" s="3">
        <f t="shared" si="110"/>
        <v>0.12436700000000001</v>
      </c>
      <c r="BD88" s="3">
        <f t="shared" si="111"/>
        <v>0.123866</v>
      </c>
      <c r="BE88" s="3">
        <f t="shared" si="112"/>
        <v>0.123365</v>
      </c>
      <c r="BF88" s="3">
        <f t="shared" si="113"/>
        <v>0.122864</v>
      </c>
      <c r="BG88" s="3">
        <f t="shared" si="114"/>
        <v>0.122363</v>
      </c>
      <c r="BH88" s="3">
        <f t="shared" si="115"/>
        <v>0.121862</v>
      </c>
      <c r="BI88" s="3">
        <f t="shared" si="116"/>
        <v>0.121361</v>
      </c>
      <c r="BJ88" s="3">
        <v>0.12086</v>
      </c>
      <c r="BK88" s="3">
        <f t="shared" si="117"/>
        <v>0.120198</v>
      </c>
      <c r="BL88" s="3">
        <f t="shared" si="118"/>
        <v>0.11953599999999999</v>
      </c>
      <c r="BM88" s="3">
        <f t="shared" si="119"/>
        <v>0.11887399999999999</v>
      </c>
      <c r="BN88" s="3">
        <f t="shared" si="120"/>
        <v>0.118212</v>
      </c>
      <c r="BO88" s="3">
        <f t="shared" si="121"/>
        <v>0.11754999999999999</v>
      </c>
      <c r="BP88" s="3">
        <f t="shared" si="122"/>
        <v>0.11688799999999999</v>
      </c>
      <c r="BQ88" s="3">
        <f t="shared" si="123"/>
        <v>0.116226</v>
      </c>
      <c r="BR88" s="3">
        <f t="shared" si="124"/>
        <v>0.115564</v>
      </c>
      <c r="BS88" s="3">
        <f t="shared" si="125"/>
        <v>0.11490199999999999</v>
      </c>
      <c r="BT88" s="3">
        <v>0.11423999999999999</v>
      </c>
      <c r="BU88" s="3">
        <f t="shared" si="126"/>
        <v>0.113469</v>
      </c>
      <c r="BV88" s="3">
        <f t="shared" si="127"/>
        <v>0.11269799999999999</v>
      </c>
      <c r="BW88" s="3">
        <f t="shared" si="128"/>
        <v>0.111927</v>
      </c>
      <c r="BX88" s="3">
        <f t="shared" si="129"/>
        <v>0.11115599999999999</v>
      </c>
      <c r="BY88" s="3">
        <f t="shared" si="130"/>
        <v>0.110385</v>
      </c>
      <c r="BZ88" s="3">
        <f t="shared" si="131"/>
        <v>0.109614</v>
      </c>
      <c r="CA88" s="3">
        <f t="shared" si="132"/>
        <v>0.108843</v>
      </c>
      <c r="CB88" s="3">
        <f t="shared" si="133"/>
        <v>0.108072</v>
      </c>
      <c r="CC88" s="3">
        <f t="shared" si="134"/>
        <v>0.10730099999999999</v>
      </c>
      <c r="CD88" s="3">
        <v>0.10653</v>
      </c>
      <c r="CE88" s="3">
        <f t="shared" si="135"/>
        <v>0.105822</v>
      </c>
      <c r="CF88" s="3">
        <f t="shared" si="136"/>
        <v>0.105114</v>
      </c>
      <c r="CG88" s="3">
        <f t="shared" si="137"/>
        <v>0.104406</v>
      </c>
      <c r="CH88" s="3">
        <f t="shared" si="138"/>
        <v>0.103698</v>
      </c>
      <c r="CI88" s="3">
        <f t="shared" si="139"/>
        <v>0.10299</v>
      </c>
      <c r="CJ88" s="3">
        <f t="shared" si="140"/>
        <v>0.102282</v>
      </c>
      <c r="CK88" s="3">
        <f t="shared" si="141"/>
        <v>0.101574</v>
      </c>
      <c r="CL88" s="3">
        <f t="shared" si="142"/>
        <v>0.100866</v>
      </c>
      <c r="CM88" s="3">
        <f t="shared" si="143"/>
        <v>0.100158</v>
      </c>
      <c r="CN88" s="3">
        <v>9.9449999999999997E-2</v>
      </c>
      <c r="CO88" s="3">
        <f t="shared" si="144"/>
        <v>9.8816000000000001E-2</v>
      </c>
      <c r="CP88" s="3">
        <f t="shared" si="145"/>
        <v>9.8181999999999992E-2</v>
      </c>
      <c r="CQ88" s="3">
        <f t="shared" si="146"/>
        <v>9.7547999999999996E-2</v>
      </c>
      <c r="CR88" s="3">
        <f t="shared" si="147"/>
        <v>9.6914E-2</v>
      </c>
      <c r="CS88" s="3">
        <f t="shared" si="148"/>
        <v>9.6280000000000004E-2</v>
      </c>
      <c r="CT88" s="3">
        <f t="shared" si="149"/>
        <v>9.5645999999999995E-2</v>
      </c>
      <c r="CU88" s="3">
        <f t="shared" si="150"/>
        <v>9.5011999999999999E-2</v>
      </c>
      <c r="CV88" s="3">
        <f t="shared" si="151"/>
        <v>9.4378000000000004E-2</v>
      </c>
      <c r="CW88" s="3">
        <f t="shared" si="152"/>
        <v>9.3743999999999994E-2</v>
      </c>
      <c r="CX88" s="3">
        <v>9.3109999999999998E-2</v>
      </c>
      <c r="CY88" s="3">
        <f t="shared" si="153"/>
        <v>9.2541999999999999E-2</v>
      </c>
      <c r="CZ88" s="3">
        <f t="shared" si="154"/>
        <v>9.1974E-2</v>
      </c>
      <c r="DA88" s="3">
        <f t="shared" si="155"/>
        <v>9.1406000000000001E-2</v>
      </c>
      <c r="DB88" s="3">
        <f t="shared" si="156"/>
        <v>9.0838000000000002E-2</v>
      </c>
      <c r="DC88" s="3">
        <f t="shared" si="157"/>
        <v>9.0269999999999989E-2</v>
      </c>
      <c r="DD88" s="3">
        <f t="shared" si="158"/>
        <v>8.970199999999999E-2</v>
      </c>
      <c r="DE88" s="3">
        <f t="shared" si="159"/>
        <v>8.9133999999999991E-2</v>
      </c>
      <c r="DF88" s="3">
        <f t="shared" si="160"/>
        <v>8.8565999999999992E-2</v>
      </c>
      <c r="DG88" s="3">
        <f t="shared" si="161"/>
        <v>8.7997999999999993E-2</v>
      </c>
      <c r="DH88" s="3">
        <v>8.7429999999999994E-2</v>
      </c>
      <c r="DI88" s="3">
        <f t="shared" si="162"/>
        <v>8.6919999999999997E-2</v>
      </c>
      <c r="DJ88" s="3">
        <f t="shared" si="163"/>
        <v>8.6410000000000001E-2</v>
      </c>
      <c r="DK88" s="3">
        <f t="shared" si="164"/>
        <v>8.589999999999999E-2</v>
      </c>
      <c r="DL88" s="3">
        <f t="shared" si="165"/>
        <v>8.5389999999999994E-2</v>
      </c>
      <c r="DM88" s="3">
        <f t="shared" si="166"/>
        <v>8.4879999999999997E-2</v>
      </c>
      <c r="DN88" s="3">
        <f t="shared" si="167"/>
        <v>8.4370000000000001E-2</v>
      </c>
      <c r="DO88" s="3">
        <f t="shared" si="168"/>
        <v>8.3860000000000004E-2</v>
      </c>
      <c r="DP88" s="3">
        <f t="shared" si="169"/>
        <v>8.3349999999999994E-2</v>
      </c>
      <c r="DQ88" s="3">
        <f t="shared" si="170"/>
        <v>8.2839999999999997E-2</v>
      </c>
      <c r="DR88" s="3">
        <v>8.233E-2</v>
      </c>
      <c r="DS88" s="3">
        <f t="shared" si="171"/>
        <v>8.1868999999999997E-2</v>
      </c>
      <c r="DT88" s="3">
        <f t="shared" si="172"/>
        <v>8.1407999999999994E-2</v>
      </c>
      <c r="DU88" s="3">
        <f t="shared" si="173"/>
        <v>8.0947000000000005E-2</v>
      </c>
      <c r="DV88" s="3">
        <f t="shared" si="174"/>
        <v>8.0486000000000002E-2</v>
      </c>
      <c r="DW88" s="3">
        <f t="shared" si="175"/>
        <v>8.0024999999999999E-2</v>
      </c>
      <c r="DX88" s="3">
        <f t="shared" si="176"/>
        <v>7.9563999999999996E-2</v>
      </c>
      <c r="DY88" s="3">
        <f t="shared" si="177"/>
        <v>7.9102999999999993E-2</v>
      </c>
      <c r="DZ88" s="3">
        <f t="shared" si="178"/>
        <v>7.8642000000000004E-2</v>
      </c>
      <c r="EA88" s="3">
        <f t="shared" si="179"/>
        <v>7.8181E-2</v>
      </c>
      <c r="EB88" s="3">
        <v>7.7719999999999997E-2</v>
      </c>
      <c r="EC88" s="3">
        <f t="shared" si="180"/>
        <v>7.7302999999999997E-2</v>
      </c>
      <c r="ED88" s="3">
        <f t="shared" si="181"/>
        <v>7.6885999999999996E-2</v>
      </c>
      <c r="EE88" s="3">
        <f t="shared" si="182"/>
        <v>7.6468999999999995E-2</v>
      </c>
      <c r="EF88" s="3">
        <f t="shared" si="183"/>
        <v>7.6051999999999995E-2</v>
      </c>
      <c r="EG88" s="3">
        <f t="shared" si="184"/>
        <v>7.5635000000000008E-2</v>
      </c>
      <c r="EH88" s="3">
        <f t="shared" si="185"/>
        <v>7.5218000000000007E-2</v>
      </c>
      <c r="EI88" s="3">
        <f t="shared" si="186"/>
        <v>7.4801000000000006E-2</v>
      </c>
      <c r="EJ88" s="3">
        <f t="shared" si="187"/>
        <v>7.4384000000000006E-2</v>
      </c>
      <c r="EK88" s="3">
        <f t="shared" si="188"/>
        <v>7.3967000000000005E-2</v>
      </c>
      <c r="EL88" s="3">
        <v>7.3550000000000004E-2</v>
      </c>
      <c r="EM88" s="3">
        <f t="shared" si="189"/>
        <v>7.3172000000000001E-2</v>
      </c>
      <c r="EN88" s="3">
        <f t="shared" si="190"/>
        <v>7.2793999999999998E-2</v>
      </c>
      <c r="EO88" s="3">
        <f t="shared" si="191"/>
        <v>7.2416000000000008E-2</v>
      </c>
      <c r="EP88" s="3">
        <f t="shared" si="192"/>
        <v>7.2038000000000005E-2</v>
      </c>
      <c r="EQ88" s="3">
        <f t="shared" si="193"/>
        <v>7.1660000000000001E-2</v>
      </c>
      <c r="ER88" s="3">
        <f t="shared" si="194"/>
        <v>7.1281999999999998E-2</v>
      </c>
      <c r="ES88" s="3">
        <f t="shared" si="195"/>
        <v>7.0903999999999995E-2</v>
      </c>
      <c r="ET88" s="3">
        <f t="shared" si="196"/>
        <v>7.0526000000000005E-2</v>
      </c>
      <c r="EU88" s="3">
        <f t="shared" si="197"/>
        <v>7.0148000000000002E-2</v>
      </c>
      <c r="EV88" s="3">
        <v>6.9769999999999999E-2</v>
      </c>
      <c r="FF88" s="1"/>
      <c r="FP88" s="1"/>
      <c r="FZ88" s="1"/>
      <c r="GJ88" s="1"/>
    </row>
    <row r="89" spans="1:192" x14ac:dyDescent="0.25">
      <c r="A89">
        <v>86</v>
      </c>
      <c r="B89" s="3">
        <f>F89+(P89-F89)*-4/10</f>
        <v>0.17185400000000003</v>
      </c>
      <c r="C89" s="3">
        <f>F89+(P89-F89)*-3/10</f>
        <v>0.17123800000000003</v>
      </c>
      <c r="D89" s="3">
        <f>F89+(P89-F89)*-2/10</f>
        <v>0.17062200000000002</v>
      </c>
      <c r="E89" s="3">
        <f>F89+(P89-F89)*-1/10</f>
        <v>0.17000600000000002</v>
      </c>
      <c r="F89" s="3">
        <v>0.16939000000000001</v>
      </c>
      <c r="G89" s="3">
        <f>F89+(P89-F89)*1/10</f>
        <v>0.16877400000000001</v>
      </c>
      <c r="H89" s="3">
        <f>F89+(P89-F89)*2/10</f>
        <v>0.168158</v>
      </c>
      <c r="I89" s="3">
        <f>F89+(P89-F89)*3/10</f>
        <v>0.167542</v>
      </c>
      <c r="J89" s="3">
        <f>F89+(P89-F89)*4/10</f>
        <v>0.16692599999999999</v>
      </c>
      <c r="K89" s="3">
        <f>F89+(P89-F89)*5/10</f>
        <v>0.16631000000000001</v>
      </c>
      <c r="L89" s="3">
        <f>F89+(P89-F89)*6/10</f>
        <v>0.16569400000000001</v>
      </c>
      <c r="M89" s="3">
        <f>F89+(P89-F89)*7/10</f>
        <v>0.165078</v>
      </c>
      <c r="N89" s="3">
        <f>F89+(P89-F89)*8/10</f>
        <v>0.164462</v>
      </c>
      <c r="O89" s="3">
        <f>F89+(P89-F89)*9/10</f>
        <v>0.16384599999999999</v>
      </c>
      <c r="P89" s="3">
        <v>0.16322999999999999</v>
      </c>
      <c r="Q89" s="3">
        <f>P89+(Z89-P89)*1/10</f>
        <v>0.16284299999999999</v>
      </c>
      <c r="R89" s="3">
        <f>P89+(Z89-P89)*2/10</f>
        <v>0.16245599999999999</v>
      </c>
      <c r="S89" s="3">
        <f>P89+(Z89-P89)*3/10</f>
        <v>0.16206899999999999</v>
      </c>
      <c r="T89" s="3">
        <f>P89+(Z89-P89)*4/10</f>
        <v>0.16168199999999999</v>
      </c>
      <c r="U89" s="3">
        <f>P89+(Z89-P89)*5/10</f>
        <v>0.16129499999999999</v>
      </c>
      <c r="V89" s="3">
        <f>P89+(Z89-P89)*6/10</f>
        <v>0.160908</v>
      </c>
      <c r="W89" s="3">
        <f>P89+(Z89-P89)*7/10</f>
        <v>0.160521</v>
      </c>
      <c r="X89" s="3">
        <f>P89+(Z89-P89)*8/10</f>
        <v>0.160134</v>
      </c>
      <c r="Y89" s="3">
        <f>P89+(Z89-P89)*9/10</f>
        <v>0.159747</v>
      </c>
      <c r="Z89" s="3">
        <v>0.15936</v>
      </c>
      <c r="AA89" s="3">
        <f>Z89+(AJ89-Z89)*1/10</f>
        <v>0.15797</v>
      </c>
      <c r="AB89" s="3">
        <f>Z89+(AJ89-Z89)*2/10</f>
        <v>0.15658</v>
      </c>
      <c r="AC89" s="3">
        <f>Z89+(AJ89-Z89)*3/10</f>
        <v>0.15518999999999999</v>
      </c>
      <c r="AD89" s="3">
        <f>Z89+(AJ89-Z89)*4/10</f>
        <v>0.15379999999999999</v>
      </c>
      <c r="AE89" s="3">
        <f>Z89+(AJ89-Z89)*5/10</f>
        <v>0.15240999999999999</v>
      </c>
      <c r="AF89" s="3">
        <f>Z89+(AJ89-Z89)*6/10</f>
        <v>0.15102000000000002</v>
      </c>
      <c r="AG89" s="3">
        <f>Z89+(AJ89-Z89)*7/10</f>
        <v>0.14963000000000001</v>
      </c>
      <c r="AH89" s="3">
        <f>Z89+(AJ89-Z89)*8/10</f>
        <v>0.14824000000000001</v>
      </c>
      <c r="AI89" s="3">
        <f>Z89+(AJ89-Z89)*9/10</f>
        <v>0.14685000000000001</v>
      </c>
      <c r="AJ89" s="3">
        <v>0.14546000000000001</v>
      </c>
      <c r="AK89" s="3">
        <f>AJ89+(AP89-AJ89)*1/6</f>
        <v>0.14461333333333334</v>
      </c>
      <c r="AL89" s="3">
        <f>AJ89+(AP89-AJ89)*2/6</f>
        <v>0.14376666666666668</v>
      </c>
      <c r="AM89" s="3">
        <f>AJ89+(AP89-AJ89)*3/6</f>
        <v>0.14291999999999999</v>
      </c>
      <c r="AN89" s="3">
        <f>AJ89+(AP89-AJ89)*4/6</f>
        <v>0.14207333333333333</v>
      </c>
      <c r="AO89" s="3">
        <f>AJ89+(AP89-AJ89)*5/6</f>
        <v>0.14122666666666667</v>
      </c>
      <c r="AP89" s="3">
        <v>0.14038</v>
      </c>
      <c r="AQ89" s="3">
        <f t="shared" si="99"/>
        <v>0.139954</v>
      </c>
      <c r="AR89" s="3">
        <f t="shared" si="100"/>
        <v>0.13952800000000001</v>
      </c>
      <c r="AS89" s="3">
        <f t="shared" si="101"/>
        <v>0.139102</v>
      </c>
      <c r="AT89" s="3">
        <f t="shared" si="102"/>
        <v>0.13867599999999999</v>
      </c>
      <c r="AU89" s="3">
        <f t="shared" si="103"/>
        <v>0.13824999999999998</v>
      </c>
      <c r="AV89" s="3">
        <f t="shared" si="104"/>
        <v>0.137824</v>
      </c>
      <c r="AW89" s="3">
        <f t="shared" si="105"/>
        <v>0.13739799999999999</v>
      </c>
      <c r="AX89" s="3">
        <f t="shared" si="106"/>
        <v>0.13697199999999998</v>
      </c>
      <c r="AY89" s="3">
        <f t="shared" si="107"/>
        <v>0.136546</v>
      </c>
      <c r="AZ89" s="3">
        <v>0.13611999999999999</v>
      </c>
      <c r="BA89" s="3">
        <f t="shared" si="108"/>
        <v>0.135821</v>
      </c>
      <c r="BB89" s="3">
        <f t="shared" si="109"/>
        <v>0.135522</v>
      </c>
      <c r="BC89" s="3">
        <f t="shared" si="110"/>
        <v>0.13522299999999998</v>
      </c>
      <c r="BD89" s="3">
        <f t="shared" si="111"/>
        <v>0.13492399999999999</v>
      </c>
      <c r="BE89" s="3">
        <f t="shared" si="112"/>
        <v>0.13462499999999999</v>
      </c>
      <c r="BF89" s="3">
        <f t="shared" si="113"/>
        <v>0.134326</v>
      </c>
      <c r="BG89" s="3">
        <f t="shared" si="114"/>
        <v>0.13402700000000001</v>
      </c>
      <c r="BH89" s="3">
        <f t="shared" si="115"/>
        <v>0.13372799999999999</v>
      </c>
      <c r="BI89" s="3">
        <f t="shared" si="116"/>
        <v>0.13342899999999999</v>
      </c>
      <c r="BJ89" s="3">
        <v>0.13313</v>
      </c>
      <c r="BK89" s="3">
        <f t="shared" si="117"/>
        <v>0.132437</v>
      </c>
      <c r="BL89" s="3">
        <f t="shared" si="118"/>
        <v>0.131744</v>
      </c>
      <c r="BM89" s="3">
        <f t="shared" si="119"/>
        <v>0.131051</v>
      </c>
      <c r="BN89" s="3">
        <f t="shared" si="120"/>
        <v>0.130358</v>
      </c>
      <c r="BO89" s="3">
        <f t="shared" si="121"/>
        <v>0.129665</v>
      </c>
      <c r="BP89" s="3">
        <f t="shared" si="122"/>
        <v>0.128972</v>
      </c>
      <c r="BQ89" s="3">
        <f t="shared" si="123"/>
        <v>0.128279</v>
      </c>
      <c r="BR89" s="3">
        <f t="shared" si="124"/>
        <v>0.127586</v>
      </c>
      <c r="BS89" s="3">
        <f t="shared" si="125"/>
        <v>0.12689300000000001</v>
      </c>
      <c r="BT89" s="3">
        <v>0.12620000000000001</v>
      </c>
      <c r="BU89" s="3">
        <f t="shared" si="126"/>
        <v>0.12539800000000001</v>
      </c>
      <c r="BV89" s="3">
        <f t="shared" si="127"/>
        <v>0.124596</v>
      </c>
      <c r="BW89" s="3">
        <f t="shared" si="128"/>
        <v>0.123794</v>
      </c>
      <c r="BX89" s="3">
        <f t="shared" si="129"/>
        <v>0.122992</v>
      </c>
      <c r="BY89" s="3">
        <f t="shared" si="130"/>
        <v>0.12218999999999999</v>
      </c>
      <c r="BZ89" s="3">
        <f t="shared" si="131"/>
        <v>0.121388</v>
      </c>
      <c r="CA89" s="3">
        <f t="shared" si="132"/>
        <v>0.120586</v>
      </c>
      <c r="CB89" s="3">
        <f t="shared" si="133"/>
        <v>0.119784</v>
      </c>
      <c r="CC89" s="3">
        <f t="shared" si="134"/>
        <v>0.11898199999999999</v>
      </c>
      <c r="CD89" s="3">
        <v>0.11817999999999999</v>
      </c>
      <c r="CE89" s="3">
        <f t="shared" si="135"/>
        <v>0.11743799999999999</v>
      </c>
      <c r="CF89" s="3">
        <f t="shared" si="136"/>
        <v>0.11669599999999999</v>
      </c>
      <c r="CG89" s="3">
        <f t="shared" si="137"/>
        <v>0.115954</v>
      </c>
      <c r="CH89" s="3">
        <f t="shared" si="138"/>
        <v>0.11521199999999999</v>
      </c>
      <c r="CI89" s="3">
        <f t="shared" si="139"/>
        <v>0.11446999999999999</v>
      </c>
      <c r="CJ89" s="3">
        <f t="shared" si="140"/>
        <v>0.113728</v>
      </c>
      <c r="CK89" s="3">
        <f t="shared" si="141"/>
        <v>0.112986</v>
      </c>
      <c r="CL89" s="3">
        <f t="shared" si="142"/>
        <v>0.112244</v>
      </c>
      <c r="CM89" s="3">
        <f t="shared" si="143"/>
        <v>0.11150199999999999</v>
      </c>
      <c r="CN89" s="3">
        <v>0.11076</v>
      </c>
      <c r="CO89" s="3">
        <f t="shared" si="144"/>
        <v>0.11008999999999999</v>
      </c>
      <c r="CP89" s="3">
        <f t="shared" si="145"/>
        <v>0.10942</v>
      </c>
      <c r="CQ89" s="3">
        <f t="shared" si="146"/>
        <v>0.10875</v>
      </c>
      <c r="CR89" s="3">
        <f t="shared" si="147"/>
        <v>0.10808</v>
      </c>
      <c r="CS89" s="3">
        <f t="shared" si="148"/>
        <v>0.10741000000000001</v>
      </c>
      <c r="CT89" s="3">
        <f t="shared" si="149"/>
        <v>0.10674</v>
      </c>
      <c r="CU89" s="3">
        <f t="shared" si="150"/>
        <v>0.10607</v>
      </c>
      <c r="CV89" s="3">
        <f t="shared" si="151"/>
        <v>0.10539999999999999</v>
      </c>
      <c r="CW89" s="3">
        <f t="shared" si="152"/>
        <v>0.10473</v>
      </c>
      <c r="CX89" s="3">
        <v>0.10406</v>
      </c>
      <c r="CY89" s="3">
        <f t="shared" si="153"/>
        <v>0.10345500000000001</v>
      </c>
      <c r="CZ89" s="3">
        <f t="shared" si="154"/>
        <v>0.10285</v>
      </c>
      <c r="DA89" s="3">
        <f t="shared" si="155"/>
        <v>0.102245</v>
      </c>
      <c r="DB89" s="3">
        <f t="shared" si="156"/>
        <v>0.10163999999999999</v>
      </c>
      <c r="DC89" s="3">
        <f t="shared" si="157"/>
        <v>0.101035</v>
      </c>
      <c r="DD89" s="3">
        <f t="shared" si="158"/>
        <v>0.10043000000000001</v>
      </c>
      <c r="DE89" s="3">
        <f t="shared" si="159"/>
        <v>9.9824999999999997E-2</v>
      </c>
      <c r="DF89" s="3">
        <f t="shared" si="160"/>
        <v>9.9220000000000003E-2</v>
      </c>
      <c r="DG89" s="3">
        <f t="shared" si="161"/>
        <v>9.8614999999999994E-2</v>
      </c>
      <c r="DH89" s="3">
        <v>9.801E-2</v>
      </c>
      <c r="DI89" s="3">
        <f t="shared" si="162"/>
        <v>9.7462999999999994E-2</v>
      </c>
      <c r="DJ89" s="3">
        <f t="shared" si="163"/>
        <v>9.6916000000000002E-2</v>
      </c>
      <c r="DK89" s="3">
        <f t="shared" si="164"/>
        <v>9.6368999999999996E-2</v>
      </c>
      <c r="DL89" s="3">
        <f t="shared" si="165"/>
        <v>9.5822000000000004E-2</v>
      </c>
      <c r="DM89" s="3">
        <f t="shared" si="166"/>
        <v>9.5274999999999999E-2</v>
      </c>
      <c r="DN89" s="3">
        <f t="shared" si="167"/>
        <v>9.4727999999999993E-2</v>
      </c>
      <c r="DO89" s="3">
        <f t="shared" si="168"/>
        <v>9.4181000000000001E-2</v>
      </c>
      <c r="DP89" s="3">
        <f t="shared" si="169"/>
        <v>9.3633999999999995E-2</v>
      </c>
      <c r="DQ89" s="3">
        <f t="shared" si="170"/>
        <v>9.3087000000000003E-2</v>
      </c>
      <c r="DR89" s="3">
        <v>9.2539999999999997E-2</v>
      </c>
      <c r="DS89" s="3">
        <f t="shared" si="171"/>
        <v>9.2041999999999999E-2</v>
      </c>
      <c r="DT89" s="3">
        <f t="shared" si="172"/>
        <v>9.1544E-2</v>
      </c>
      <c r="DU89" s="3">
        <f t="shared" si="173"/>
        <v>9.1046000000000002E-2</v>
      </c>
      <c r="DV89" s="3">
        <f t="shared" si="174"/>
        <v>9.0548000000000003E-2</v>
      </c>
      <c r="DW89" s="3">
        <f t="shared" si="175"/>
        <v>9.0049999999999991E-2</v>
      </c>
      <c r="DX89" s="3">
        <f t="shared" si="176"/>
        <v>8.9551999999999993E-2</v>
      </c>
      <c r="DY89" s="3">
        <f t="shared" si="177"/>
        <v>8.9053999999999994E-2</v>
      </c>
      <c r="DZ89" s="3">
        <f t="shared" si="178"/>
        <v>8.8555999999999996E-2</v>
      </c>
      <c r="EA89" s="3">
        <f t="shared" si="179"/>
        <v>8.8057999999999997E-2</v>
      </c>
      <c r="EB89" s="3">
        <v>8.7559999999999999E-2</v>
      </c>
      <c r="EC89" s="3">
        <f t="shared" si="180"/>
        <v>8.7108000000000005E-2</v>
      </c>
      <c r="ED89" s="3">
        <f t="shared" si="181"/>
        <v>8.6655999999999997E-2</v>
      </c>
      <c r="EE89" s="3">
        <f t="shared" si="182"/>
        <v>8.6204000000000003E-2</v>
      </c>
      <c r="EF89" s="3">
        <f t="shared" si="183"/>
        <v>8.5751999999999995E-2</v>
      </c>
      <c r="EG89" s="3">
        <f t="shared" si="184"/>
        <v>8.5300000000000001E-2</v>
      </c>
      <c r="EH89" s="3">
        <f t="shared" si="185"/>
        <v>8.4848000000000007E-2</v>
      </c>
      <c r="EI89" s="3">
        <f t="shared" si="186"/>
        <v>8.4395999999999999E-2</v>
      </c>
      <c r="EJ89" s="3">
        <f t="shared" si="187"/>
        <v>8.3944000000000005E-2</v>
      </c>
      <c r="EK89" s="3">
        <f t="shared" si="188"/>
        <v>8.3491999999999997E-2</v>
      </c>
      <c r="EL89" s="3">
        <v>8.3040000000000003E-2</v>
      </c>
      <c r="EM89" s="3">
        <f t="shared" si="189"/>
        <v>8.2626000000000005E-2</v>
      </c>
      <c r="EN89" s="3">
        <f t="shared" si="190"/>
        <v>8.2212000000000007E-2</v>
      </c>
      <c r="EO89" s="3">
        <f t="shared" si="191"/>
        <v>8.1797999999999996E-2</v>
      </c>
      <c r="EP89" s="3">
        <f t="shared" si="192"/>
        <v>8.1383999999999998E-2</v>
      </c>
      <c r="EQ89" s="3">
        <f t="shared" si="193"/>
        <v>8.097E-2</v>
      </c>
      <c r="ER89" s="3">
        <f t="shared" si="194"/>
        <v>8.0556000000000003E-2</v>
      </c>
      <c r="ES89" s="3">
        <f t="shared" si="195"/>
        <v>8.0142000000000005E-2</v>
      </c>
      <c r="ET89" s="3">
        <f t="shared" si="196"/>
        <v>7.9727999999999993E-2</v>
      </c>
      <c r="EU89" s="3">
        <f t="shared" si="197"/>
        <v>7.9313999999999996E-2</v>
      </c>
      <c r="EV89" s="3">
        <v>7.8899999999999998E-2</v>
      </c>
      <c r="FF89" s="1"/>
      <c r="FP89" s="1"/>
      <c r="FZ89" s="1"/>
      <c r="GJ89" s="1"/>
    </row>
    <row r="90" spans="1:192" x14ac:dyDescent="0.25">
      <c r="A90">
        <v>87</v>
      </c>
      <c r="B90" s="3">
        <f>E90+(O90-E90)*-3/10</f>
        <v>0.18415499999999999</v>
      </c>
      <c r="C90" s="3">
        <f>E90+(O90-E90)*-2/10</f>
        <v>0.18340000000000001</v>
      </c>
      <c r="D90" s="3">
        <f>E90+(O90-E90)*-1/10</f>
        <v>0.182645</v>
      </c>
      <c r="E90" s="3">
        <v>0.18189</v>
      </c>
      <c r="F90" s="3">
        <f>E90+(O90-E90)*1/10</f>
        <v>0.18113499999999999</v>
      </c>
      <c r="G90" s="3">
        <f>E90+(O90-E90)*2/10</f>
        <v>0.18037999999999998</v>
      </c>
      <c r="H90" s="3">
        <f>E90+(O90-E90)*3/10</f>
        <v>0.17962500000000001</v>
      </c>
      <c r="I90" s="3">
        <f>E90+(O90-E90)*4/10</f>
        <v>0.17887</v>
      </c>
      <c r="J90" s="3">
        <f>E90+(O90-E90)*5/10</f>
        <v>0.178115</v>
      </c>
      <c r="K90" s="3">
        <f>E90+(O90-E90)*6/10</f>
        <v>0.17735999999999999</v>
      </c>
      <c r="L90" s="3">
        <f>E90+(O90-E90)*7/10</f>
        <v>0.17660499999999998</v>
      </c>
      <c r="M90" s="3">
        <f>E90+(O90-E90)*8/10</f>
        <v>0.17585000000000001</v>
      </c>
      <c r="N90" s="3">
        <f>E90+(O90-E90)*9/10</f>
        <v>0.175095</v>
      </c>
      <c r="O90" s="3">
        <v>0.17433999999999999</v>
      </c>
      <c r="P90" s="3">
        <f>O90+(Y90-O90)*1/10</f>
        <v>0.17399200000000001</v>
      </c>
      <c r="Q90" s="3">
        <f>O90+(Y90-O90)*2/10</f>
        <v>0.17364399999999999</v>
      </c>
      <c r="R90" s="3">
        <f>O90+(Y90-O90)*3/10</f>
        <v>0.17329600000000001</v>
      </c>
      <c r="S90" s="3">
        <f>O90+(Y90-O90)*4/10</f>
        <v>0.17294799999999999</v>
      </c>
      <c r="T90" s="3">
        <f>O90+(Y90-O90)*5/10</f>
        <v>0.1726</v>
      </c>
      <c r="U90" s="3">
        <f>O90+(Y90-O90)*6/10</f>
        <v>0.17225200000000002</v>
      </c>
      <c r="V90" s="3">
        <f>O90+(Y90-O90)*7/10</f>
        <v>0.171904</v>
      </c>
      <c r="W90" s="3">
        <f>O90+(Y90-O90)*8/10</f>
        <v>0.17155600000000001</v>
      </c>
      <c r="X90" s="3">
        <f>O90+(Y90-O90)*9/10</f>
        <v>0.171208</v>
      </c>
      <c r="Y90" s="3">
        <v>0.17086000000000001</v>
      </c>
      <c r="Z90" s="3">
        <f>Y90+(AI90-Y90)*1/10</f>
        <v>0.16942000000000002</v>
      </c>
      <c r="AA90" s="3">
        <f>Y90+(AI90-Y90)*2/10</f>
        <v>0.16798000000000002</v>
      </c>
      <c r="AB90" s="3">
        <f>Y90+(AI90-Y90)*3/10</f>
        <v>0.16653999999999999</v>
      </c>
      <c r="AC90" s="3">
        <f>Y90+(AI90-Y90)*4/10</f>
        <v>0.1651</v>
      </c>
      <c r="AD90" s="3">
        <f>Y90+(AI90-Y90)*5/10</f>
        <v>0.16366</v>
      </c>
      <c r="AE90" s="3">
        <f>Y90+(AI90-Y90)*6/10</f>
        <v>0.16222</v>
      </c>
      <c r="AF90" s="3">
        <f>Y90+(AI90-Y90)*7/10</f>
        <v>0.16078000000000001</v>
      </c>
      <c r="AG90" s="3">
        <f>Y90+(AI90-Y90)*8/10</f>
        <v>0.15933999999999998</v>
      </c>
      <c r="AH90" s="3">
        <f>Y90+(AI90-Y90)*9/10</f>
        <v>0.15789999999999998</v>
      </c>
      <c r="AI90" s="3">
        <v>0.15645999999999999</v>
      </c>
      <c r="AJ90" s="3">
        <f>AI90+(AP90-AI90)*1/7</f>
        <v>0.15557714285714286</v>
      </c>
      <c r="AK90" s="3">
        <f>AI90+(AP90-AI90)*2/7</f>
        <v>0.1546942857142857</v>
      </c>
      <c r="AL90" s="3">
        <f>AI90+(AP90-AI90)*3/7</f>
        <v>0.15381142857142857</v>
      </c>
      <c r="AM90" s="3">
        <f>AI90+(AP90-AI90)*4/7</f>
        <v>0.15292857142857141</v>
      </c>
      <c r="AN90" s="3">
        <f>AI90+(AP90-AI90)*5/7</f>
        <v>0.15204571428571428</v>
      </c>
      <c r="AO90" s="3">
        <f>AI90+(AP90-AI90)*6/7</f>
        <v>0.15116285714285713</v>
      </c>
      <c r="AP90" s="3">
        <v>0.15028</v>
      </c>
      <c r="AQ90" s="3">
        <f t="shared" si="99"/>
        <v>0.15010599999999999</v>
      </c>
      <c r="AR90" s="3">
        <f t="shared" si="100"/>
        <v>0.14993200000000001</v>
      </c>
      <c r="AS90" s="3">
        <f t="shared" si="101"/>
        <v>0.149758</v>
      </c>
      <c r="AT90" s="3">
        <f t="shared" si="102"/>
        <v>0.14958399999999999</v>
      </c>
      <c r="AU90" s="3">
        <f t="shared" si="103"/>
        <v>0.14940999999999999</v>
      </c>
      <c r="AV90" s="3">
        <f t="shared" si="104"/>
        <v>0.14923600000000001</v>
      </c>
      <c r="AW90" s="3">
        <f t="shared" si="105"/>
        <v>0.149062</v>
      </c>
      <c r="AX90" s="3">
        <f t="shared" si="106"/>
        <v>0.14888799999999999</v>
      </c>
      <c r="AY90" s="3">
        <f t="shared" si="107"/>
        <v>0.14871400000000001</v>
      </c>
      <c r="AZ90" s="3">
        <v>0.14854000000000001</v>
      </c>
      <c r="BA90" s="3">
        <f t="shared" si="108"/>
        <v>0.148336</v>
      </c>
      <c r="BB90" s="3">
        <f t="shared" si="109"/>
        <v>0.14813200000000001</v>
      </c>
      <c r="BC90" s="3">
        <f t="shared" si="110"/>
        <v>0.147928</v>
      </c>
      <c r="BD90" s="3">
        <f t="shared" si="111"/>
        <v>0.14772399999999999</v>
      </c>
      <c r="BE90" s="3">
        <f t="shared" si="112"/>
        <v>0.14751999999999998</v>
      </c>
      <c r="BF90" s="3">
        <f t="shared" si="113"/>
        <v>0.147316</v>
      </c>
      <c r="BG90" s="3">
        <f t="shared" si="114"/>
        <v>0.14711199999999999</v>
      </c>
      <c r="BH90" s="3">
        <f t="shared" si="115"/>
        <v>0.14690799999999998</v>
      </c>
      <c r="BI90" s="3">
        <f t="shared" si="116"/>
        <v>0.146704</v>
      </c>
      <c r="BJ90" s="3">
        <v>0.14649999999999999</v>
      </c>
      <c r="BK90" s="3">
        <f t="shared" si="117"/>
        <v>0.145759</v>
      </c>
      <c r="BL90" s="3">
        <f t="shared" si="118"/>
        <v>0.14501799999999998</v>
      </c>
      <c r="BM90" s="3">
        <f t="shared" si="119"/>
        <v>0.14427699999999999</v>
      </c>
      <c r="BN90" s="3">
        <f t="shared" si="120"/>
        <v>0.143536</v>
      </c>
      <c r="BO90" s="3">
        <f t="shared" si="121"/>
        <v>0.14279500000000001</v>
      </c>
      <c r="BP90" s="3">
        <f t="shared" si="122"/>
        <v>0.14205399999999999</v>
      </c>
      <c r="BQ90" s="3">
        <f t="shared" si="123"/>
        <v>0.14131299999999999</v>
      </c>
      <c r="BR90" s="3">
        <f t="shared" si="124"/>
        <v>0.140572</v>
      </c>
      <c r="BS90" s="3">
        <f t="shared" si="125"/>
        <v>0.13983099999999998</v>
      </c>
      <c r="BT90" s="3">
        <v>0.13908999999999999</v>
      </c>
      <c r="BU90" s="3">
        <f t="shared" si="126"/>
        <v>0.138238</v>
      </c>
      <c r="BV90" s="3">
        <f t="shared" si="127"/>
        <v>0.13738599999999998</v>
      </c>
      <c r="BW90" s="3">
        <f t="shared" si="128"/>
        <v>0.13653399999999999</v>
      </c>
      <c r="BX90" s="3">
        <f t="shared" si="129"/>
        <v>0.135682</v>
      </c>
      <c r="BY90" s="3">
        <f t="shared" si="130"/>
        <v>0.13483000000000001</v>
      </c>
      <c r="BZ90" s="3">
        <f t="shared" si="131"/>
        <v>0.13397799999999999</v>
      </c>
      <c r="CA90" s="3">
        <f t="shared" si="132"/>
        <v>0.13312599999999999</v>
      </c>
      <c r="CB90" s="3">
        <f t="shared" si="133"/>
        <v>0.132274</v>
      </c>
      <c r="CC90" s="3">
        <f t="shared" si="134"/>
        <v>0.13142199999999998</v>
      </c>
      <c r="CD90" s="3">
        <v>0.13056999999999999</v>
      </c>
      <c r="CE90" s="3">
        <f t="shared" si="135"/>
        <v>0.129778</v>
      </c>
      <c r="CF90" s="3">
        <f t="shared" si="136"/>
        <v>0.12898599999999999</v>
      </c>
      <c r="CG90" s="3">
        <f t="shared" si="137"/>
        <v>0.128194</v>
      </c>
      <c r="CH90" s="3">
        <f t="shared" si="138"/>
        <v>0.12740199999999999</v>
      </c>
      <c r="CI90" s="3">
        <f t="shared" si="139"/>
        <v>0.12661</v>
      </c>
      <c r="CJ90" s="3">
        <f t="shared" si="140"/>
        <v>0.12581799999999999</v>
      </c>
      <c r="CK90" s="3">
        <f t="shared" si="141"/>
        <v>0.125026</v>
      </c>
      <c r="CL90" s="3">
        <f t="shared" si="142"/>
        <v>0.124234</v>
      </c>
      <c r="CM90" s="3">
        <f t="shared" si="143"/>
        <v>0.123442</v>
      </c>
      <c r="CN90" s="3">
        <v>0.12265</v>
      </c>
      <c r="CO90" s="3">
        <f t="shared" si="144"/>
        <v>0.121932</v>
      </c>
      <c r="CP90" s="3">
        <f t="shared" si="145"/>
        <v>0.121214</v>
      </c>
      <c r="CQ90" s="3">
        <f t="shared" si="146"/>
        <v>0.12049599999999999</v>
      </c>
      <c r="CR90" s="3">
        <f t="shared" si="147"/>
        <v>0.119778</v>
      </c>
      <c r="CS90" s="3">
        <f t="shared" si="148"/>
        <v>0.11906</v>
      </c>
      <c r="CT90" s="3">
        <f t="shared" si="149"/>
        <v>0.118342</v>
      </c>
      <c r="CU90" s="3">
        <f t="shared" si="150"/>
        <v>0.11762400000000001</v>
      </c>
      <c r="CV90" s="3">
        <f t="shared" si="151"/>
        <v>0.116906</v>
      </c>
      <c r="CW90" s="3">
        <f t="shared" si="152"/>
        <v>0.116188</v>
      </c>
      <c r="CX90" s="3">
        <v>0.11547</v>
      </c>
      <c r="CY90" s="3">
        <f t="shared" si="153"/>
        <v>0.114819</v>
      </c>
      <c r="CZ90" s="3">
        <f t="shared" si="154"/>
        <v>0.11416800000000001</v>
      </c>
      <c r="DA90" s="3">
        <f t="shared" si="155"/>
        <v>0.11351700000000001</v>
      </c>
      <c r="DB90" s="3">
        <f t="shared" si="156"/>
        <v>0.11286600000000001</v>
      </c>
      <c r="DC90" s="3">
        <f t="shared" si="157"/>
        <v>0.11221500000000001</v>
      </c>
      <c r="DD90" s="3">
        <f t="shared" si="158"/>
        <v>0.111564</v>
      </c>
      <c r="DE90" s="3">
        <f t="shared" si="159"/>
        <v>0.110913</v>
      </c>
      <c r="DF90" s="3">
        <f t="shared" si="160"/>
        <v>0.110262</v>
      </c>
      <c r="DG90" s="3">
        <f t="shared" si="161"/>
        <v>0.109611</v>
      </c>
      <c r="DH90" s="3">
        <v>0.10896</v>
      </c>
      <c r="DI90" s="3">
        <f t="shared" si="162"/>
        <v>0.10836800000000001</v>
      </c>
      <c r="DJ90" s="3">
        <f t="shared" si="163"/>
        <v>0.107776</v>
      </c>
      <c r="DK90" s="3">
        <f t="shared" si="164"/>
        <v>0.107184</v>
      </c>
      <c r="DL90" s="3">
        <f t="shared" si="165"/>
        <v>0.10659200000000001</v>
      </c>
      <c r="DM90" s="3">
        <f t="shared" si="166"/>
        <v>0.10600000000000001</v>
      </c>
      <c r="DN90" s="3">
        <f t="shared" si="167"/>
        <v>0.105408</v>
      </c>
      <c r="DO90" s="3">
        <f t="shared" si="168"/>
        <v>0.10481600000000001</v>
      </c>
      <c r="DP90" s="3">
        <f t="shared" si="169"/>
        <v>0.10422400000000001</v>
      </c>
      <c r="DQ90" s="3">
        <f t="shared" si="170"/>
        <v>0.103632</v>
      </c>
      <c r="DR90" s="3">
        <v>0.10304000000000001</v>
      </c>
      <c r="DS90" s="3">
        <f t="shared" si="171"/>
        <v>0.10250000000000001</v>
      </c>
      <c r="DT90" s="3">
        <f t="shared" si="172"/>
        <v>0.10196000000000001</v>
      </c>
      <c r="DU90" s="3">
        <f t="shared" si="173"/>
        <v>0.10142000000000001</v>
      </c>
      <c r="DV90" s="3">
        <f t="shared" si="174"/>
        <v>0.10088000000000001</v>
      </c>
      <c r="DW90" s="3">
        <f t="shared" si="175"/>
        <v>0.10034000000000001</v>
      </c>
      <c r="DX90" s="3">
        <f t="shared" si="176"/>
        <v>9.98E-2</v>
      </c>
      <c r="DY90" s="3">
        <f t="shared" si="177"/>
        <v>9.9260000000000001E-2</v>
      </c>
      <c r="DZ90" s="3">
        <f t="shared" si="178"/>
        <v>9.8720000000000002E-2</v>
      </c>
      <c r="EA90" s="3">
        <f t="shared" si="179"/>
        <v>9.8180000000000003E-2</v>
      </c>
      <c r="EB90" s="3">
        <v>9.7640000000000005E-2</v>
      </c>
      <c r="EC90" s="3">
        <f t="shared" si="180"/>
        <v>9.7147000000000011E-2</v>
      </c>
      <c r="ED90" s="3">
        <f t="shared" si="181"/>
        <v>9.6654000000000004E-2</v>
      </c>
      <c r="EE90" s="3">
        <f t="shared" si="182"/>
        <v>9.6160999999999996E-2</v>
      </c>
      <c r="EF90" s="3">
        <f t="shared" si="183"/>
        <v>9.5668000000000003E-2</v>
      </c>
      <c r="EG90" s="3">
        <f t="shared" si="184"/>
        <v>9.517500000000001E-2</v>
      </c>
      <c r="EH90" s="3">
        <f t="shared" si="185"/>
        <v>9.4682000000000002E-2</v>
      </c>
      <c r="EI90" s="3">
        <f t="shared" si="186"/>
        <v>9.4188999999999995E-2</v>
      </c>
      <c r="EJ90" s="3">
        <f t="shared" si="187"/>
        <v>9.3696000000000002E-2</v>
      </c>
      <c r="EK90" s="3">
        <f t="shared" si="188"/>
        <v>9.3203000000000008E-2</v>
      </c>
      <c r="EL90" s="3">
        <v>9.2710000000000001E-2</v>
      </c>
      <c r="EM90" s="3">
        <f t="shared" si="189"/>
        <v>9.2259000000000008E-2</v>
      </c>
      <c r="EN90" s="3">
        <f t="shared" si="190"/>
        <v>9.1808000000000001E-2</v>
      </c>
      <c r="EO90" s="3">
        <f t="shared" si="191"/>
        <v>9.1356999999999994E-2</v>
      </c>
      <c r="EP90" s="3">
        <f t="shared" si="192"/>
        <v>9.0906000000000001E-2</v>
      </c>
      <c r="EQ90" s="3">
        <f t="shared" si="193"/>
        <v>9.0455000000000008E-2</v>
      </c>
      <c r="ER90" s="3">
        <f t="shared" si="194"/>
        <v>9.0004000000000001E-2</v>
      </c>
      <c r="ES90" s="3">
        <f t="shared" si="195"/>
        <v>8.9552999999999994E-2</v>
      </c>
      <c r="ET90" s="3">
        <f t="shared" si="196"/>
        <v>8.9102000000000001E-2</v>
      </c>
      <c r="EU90" s="3">
        <f t="shared" si="197"/>
        <v>8.8651000000000008E-2</v>
      </c>
      <c r="EV90" s="3">
        <v>8.8200000000000001E-2</v>
      </c>
      <c r="FP90" s="1"/>
      <c r="GJ90" s="1"/>
    </row>
    <row r="91" spans="1:192" x14ac:dyDescent="0.25">
      <c r="A91">
        <v>88</v>
      </c>
      <c r="B91" s="3">
        <f>D91+(N91-D91)*-2/10</f>
        <v>0.196296</v>
      </c>
      <c r="C91" s="3">
        <f>D91+(N91-D91)*-1/10</f>
        <v>0.19550800000000002</v>
      </c>
      <c r="D91" s="3">
        <v>0.19472</v>
      </c>
      <c r="E91" s="3">
        <f>D91+(N91-D91)*1/10</f>
        <v>0.19393199999999999</v>
      </c>
      <c r="F91" s="3">
        <f>D91+(N91-D91)*2/10</f>
        <v>0.19314400000000001</v>
      </c>
      <c r="G91" s="3">
        <f>D91+(N91-D91)*3/10</f>
        <v>0.192356</v>
      </c>
      <c r="H91" s="3">
        <f>D91+(N91-D91)*4/10</f>
        <v>0.19156800000000002</v>
      </c>
      <c r="I91" s="3">
        <f>D91+(N91-D91)*5/10</f>
        <v>0.19078000000000001</v>
      </c>
      <c r="J91" s="3">
        <f>D91+(N91-D91)*6/10</f>
        <v>0.18999199999999999</v>
      </c>
      <c r="K91" s="3">
        <f>D91+(N91-D91)*7/10</f>
        <v>0.18920400000000001</v>
      </c>
      <c r="L91" s="3">
        <f>D91+(N91-D91)*8/10</f>
        <v>0.188416</v>
      </c>
      <c r="M91" s="3">
        <f>D91+(N91-D91)*9/10</f>
        <v>0.18762800000000002</v>
      </c>
      <c r="N91" s="3">
        <v>0.18684000000000001</v>
      </c>
      <c r="O91" s="3">
        <f>N91+(X91-N91)*1/10</f>
        <v>0.18643899999999999</v>
      </c>
      <c r="P91" s="3">
        <f>N91+(X91-N91)*2/10</f>
        <v>0.18603800000000001</v>
      </c>
      <c r="Q91" s="3">
        <f>N91+(X91-N91)*3/10</f>
        <v>0.185637</v>
      </c>
      <c r="R91" s="3">
        <f>N91+(X91-N91)*4/10</f>
        <v>0.18523600000000001</v>
      </c>
      <c r="S91" s="3">
        <f>N91+(X91-N91)*5/10</f>
        <v>0.184835</v>
      </c>
      <c r="T91" s="3">
        <f>N91+(X91-N91)*6/10</f>
        <v>0.18443399999999999</v>
      </c>
      <c r="U91" s="3">
        <f>N91+(X91-N91)*7/10</f>
        <v>0.184033</v>
      </c>
      <c r="V91" s="3">
        <f>N91+(X91-N91)*8/10</f>
        <v>0.18363199999999999</v>
      </c>
      <c r="W91" s="3">
        <f>N91+(X91-N91)*9/10</f>
        <v>0.183231</v>
      </c>
      <c r="X91" s="3">
        <v>0.18282999999999999</v>
      </c>
      <c r="Y91" s="3">
        <f>X91+(AH91-X91)*1/10</f>
        <v>0.181339</v>
      </c>
      <c r="Z91" s="3">
        <f>X91+(AH91-X91)*2/10</f>
        <v>0.17984800000000001</v>
      </c>
      <c r="AA91" s="3">
        <f>X91+(AH91-X91)*3/10</f>
        <v>0.17835699999999999</v>
      </c>
      <c r="AB91" s="3">
        <f>X91+(AH91-X91)*4/10</f>
        <v>0.176866</v>
      </c>
      <c r="AC91" s="3">
        <f>X91+(AH91-X91)*5/10</f>
        <v>0.175375</v>
      </c>
      <c r="AD91" s="3">
        <f>X91+(AH91-X91)*6/10</f>
        <v>0.17388400000000001</v>
      </c>
      <c r="AE91" s="3">
        <f>X91+(AH91-X91)*7/10</f>
        <v>0.17239300000000002</v>
      </c>
      <c r="AF91" s="3">
        <f>X91+(AH91-X91)*8/10</f>
        <v>0.170902</v>
      </c>
      <c r="AG91" s="3">
        <f>X91+(AH91-X91)*9/10</f>
        <v>0.16941100000000001</v>
      </c>
      <c r="AH91" s="3">
        <v>0.16792000000000001</v>
      </c>
      <c r="AI91" s="3">
        <f>AH91+(AP91-AH91)*1/8</f>
        <v>0.16779125</v>
      </c>
      <c r="AJ91" s="3">
        <f>AH91+(AP91-AH91)*2/8</f>
        <v>0.16766250000000002</v>
      </c>
      <c r="AK91" s="3">
        <f>AH91+(AP91-AH91)*3/8</f>
        <v>0.16753375000000001</v>
      </c>
      <c r="AL91" s="3">
        <f>AH91+(AP91-AH91)*4/8</f>
        <v>0.16740500000000003</v>
      </c>
      <c r="AM91" s="3">
        <f>AH91+(AP91-AH91)*5/8</f>
        <v>0.16727625000000002</v>
      </c>
      <c r="AN91" s="3">
        <f>AH91+(AP91-AH91)*6/8</f>
        <v>0.1671475</v>
      </c>
      <c r="AO91" s="3">
        <f>AH91+(AP91-AH91)*7/8</f>
        <v>0.16701875000000002</v>
      </c>
      <c r="AP91" s="3">
        <v>0.16689000000000001</v>
      </c>
      <c r="AQ91" s="3">
        <f t="shared" si="99"/>
        <v>0.16622700000000001</v>
      </c>
      <c r="AR91" s="3">
        <f t="shared" si="100"/>
        <v>0.16556400000000002</v>
      </c>
      <c r="AS91" s="3">
        <f t="shared" si="101"/>
        <v>0.16490100000000002</v>
      </c>
      <c r="AT91" s="3">
        <f t="shared" si="102"/>
        <v>0.16423800000000002</v>
      </c>
      <c r="AU91" s="3">
        <f t="shared" si="103"/>
        <v>0.16357500000000003</v>
      </c>
      <c r="AV91" s="3">
        <f t="shared" si="104"/>
        <v>0.162912</v>
      </c>
      <c r="AW91" s="3">
        <f t="shared" si="105"/>
        <v>0.162249</v>
      </c>
      <c r="AX91" s="3">
        <f t="shared" si="106"/>
        <v>0.16158600000000001</v>
      </c>
      <c r="AY91" s="3">
        <f t="shared" si="107"/>
        <v>0.16092300000000001</v>
      </c>
      <c r="AZ91" s="3">
        <v>0.16026000000000001</v>
      </c>
      <c r="BA91" s="3">
        <f t="shared" si="108"/>
        <v>0.160332</v>
      </c>
      <c r="BB91" s="3">
        <f t="shared" si="109"/>
        <v>0.16040400000000002</v>
      </c>
      <c r="BC91" s="3">
        <f t="shared" si="110"/>
        <v>0.16047600000000001</v>
      </c>
      <c r="BD91" s="3">
        <f t="shared" si="111"/>
        <v>0.16054800000000002</v>
      </c>
      <c r="BE91" s="3">
        <f t="shared" si="112"/>
        <v>0.16062000000000001</v>
      </c>
      <c r="BF91" s="3">
        <f t="shared" si="113"/>
        <v>0.160692</v>
      </c>
      <c r="BG91" s="3">
        <f t="shared" si="114"/>
        <v>0.16076400000000002</v>
      </c>
      <c r="BH91" s="3">
        <f t="shared" si="115"/>
        <v>0.16083600000000001</v>
      </c>
      <c r="BI91" s="3">
        <f t="shared" si="116"/>
        <v>0.16090800000000002</v>
      </c>
      <c r="BJ91" s="3">
        <v>0.16098000000000001</v>
      </c>
      <c r="BK91" s="3">
        <f t="shared" si="117"/>
        <v>0.160166</v>
      </c>
      <c r="BL91" s="3">
        <f t="shared" si="118"/>
        <v>0.15935200000000002</v>
      </c>
      <c r="BM91" s="3">
        <f t="shared" si="119"/>
        <v>0.15853800000000001</v>
      </c>
      <c r="BN91" s="3">
        <f t="shared" si="120"/>
        <v>0.157724</v>
      </c>
      <c r="BO91" s="3">
        <f t="shared" si="121"/>
        <v>0.15690999999999999</v>
      </c>
      <c r="BP91" s="3">
        <f t="shared" si="122"/>
        <v>0.15609600000000001</v>
      </c>
      <c r="BQ91" s="3">
        <f t="shared" si="123"/>
        <v>0.155282</v>
      </c>
      <c r="BR91" s="3">
        <f t="shared" si="124"/>
        <v>0.15446799999999999</v>
      </c>
      <c r="BS91" s="3">
        <f t="shared" si="125"/>
        <v>0.15365400000000001</v>
      </c>
      <c r="BT91" s="3">
        <v>0.15284</v>
      </c>
      <c r="BU91" s="3">
        <f t="shared" si="126"/>
        <v>0.151919</v>
      </c>
      <c r="BV91" s="3">
        <f t="shared" si="127"/>
        <v>0.15099799999999999</v>
      </c>
      <c r="BW91" s="3">
        <f t="shared" si="128"/>
        <v>0.15007700000000002</v>
      </c>
      <c r="BX91" s="3">
        <f t="shared" si="129"/>
        <v>0.14915600000000001</v>
      </c>
      <c r="BY91" s="3">
        <f t="shared" si="130"/>
        <v>0.14823500000000001</v>
      </c>
      <c r="BZ91" s="3">
        <f t="shared" si="131"/>
        <v>0.147314</v>
      </c>
      <c r="CA91" s="3">
        <f t="shared" si="132"/>
        <v>0.146393</v>
      </c>
      <c r="CB91" s="3">
        <f t="shared" si="133"/>
        <v>0.14547200000000002</v>
      </c>
      <c r="CC91" s="3">
        <f t="shared" si="134"/>
        <v>0.14455100000000001</v>
      </c>
      <c r="CD91" s="3">
        <v>0.14363000000000001</v>
      </c>
      <c r="CE91" s="3">
        <f t="shared" si="135"/>
        <v>0.14277300000000001</v>
      </c>
      <c r="CF91" s="3">
        <f t="shared" si="136"/>
        <v>0.14191600000000001</v>
      </c>
      <c r="CG91" s="3">
        <f t="shared" si="137"/>
        <v>0.14105900000000002</v>
      </c>
      <c r="CH91" s="3">
        <f t="shared" si="138"/>
        <v>0.14020200000000002</v>
      </c>
      <c r="CI91" s="3">
        <f t="shared" si="139"/>
        <v>0.139345</v>
      </c>
      <c r="CJ91" s="3">
        <f t="shared" si="140"/>
        <v>0.138488</v>
      </c>
      <c r="CK91" s="3">
        <f t="shared" si="141"/>
        <v>0.137631</v>
      </c>
      <c r="CL91" s="3">
        <f t="shared" si="142"/>
        <v>0.13677400000000001</v>
      </c>
      <c r="CM91" s="3">
        <f t="shared" si="143"/>
        <v>0.13591700000000001</v>
      </c>
      <c r="CN91" s="3">
        <v>0.13506000000000001</v>
      </c>
      <c r="CO91" s="3">
        <f t="shared" si="144"/>
        <v>0.13428200000000001</v>
      </c>
      <c r="CP91" s="3">
        <f t="shared" si="145"/>
        <v>0.13350400000000001</v>
      </c>
      <c r="CQ91" s="3">
        <f t="shared" si="146"/>
        <v>0.13272600000000001</v>
      </c>
      <c r="CR91" s="3">
        <f t="shared" si="147"/>
        <v>0.13194800000000001</v>
      </c>
      <c r="CS91" s="3">
        <f t="shared" si="148"/>
        <v>0.13117000000000001</v>
      </c>
      <c r="CT91" s="3">
        <f t="shared" si="149"/>
        <v>0.13039200000000001</v>
      </c>
      <c r="CU91" s="3">
        <f t="shared" si="150"/>
        <v>0.12961400000000001</v>
      </c>
      <c r="CV91" s="3">
        <f t="shared" si="151"/>
        <v>0.12883600000000001</v>
      </c>
      <c r="CW91" s="3">
        <f t="shared" si="152"/>
        <v>0.12805800000000001</v>
      </c>
      <c r="CX91" s="3">
        <v>0.12728</v>
      </c>
      <c r="CY91" s="3">
        <f t="shared" si="153"/>
        <v>0.12657299999999999</v>
      </c>
      <c r="CZ91" s="3">
        <f t="shared" si="154"/>
        <v>0.12586600000000001</v>
      </c>
      <c r="DA91" s="3">
        <f t="shared" si="155"/>
        <v>0.12515899999999999</v>
      </c>
      <c r="DB91" s="3">
        <f t="shared" si="156"/>
        <v>0.12445200000000001</v>
      </c>
      <c r="DC91" s="3">
        <f t="shared" si="157"/>
        <v>0.12374499999999999</v>
      </c>
      <c r="DD91" s="3">
        <f t="shared" si="158"/>
        <v>0.12303799999999999</v>
      </c>
      <c r="DE91" s="3">
        <f t="shared" si="159"/>
        <v>0.122331</v>
      </c>
      <c r="DF91" s="3">
        <f t="shared" si="160"/>
        <v>0.121624</v>
      </c>
      <c r="DG91" s="3">
        <f t="shared" si="161"/>
        <v>0.120917</v>
      </c>
      <c r="DH91" s="3">
        <v>0.12021</v>
      </c>
      <c r="DI91" s="3">
        <f t="shared" si="162"/>
        <v>0.11956599999999999</v>
      </c>
      <c r="DJ91" s="3">
        <f t="shared" si="163"/>
        <v>0.118922</v>
      </c>
      <c r="DK91" s="3">
        <f t="shared" si="164"/>
        <v>0.11827799999999999</v>
      </c>
      <c r="DL91" s="3">
        <f t="shared" si="165"/>
        <v>0.117634</v>
      </c>
      <c r="DM91" s="3">
        <f t="shared" si="166"/>
        <v>0.11699</v>
      </c>
      <c r="DN91" s="3">
        <f t="shared" si="167"/>
        <v>0.11634599999999999</v>
      </c>
      <c r="DO91" s="3">
        <f t="shared" si="168"/>
        <v>0.115702</v>
      </c>
      <c r="DP91" s="3">
        <f t="shared" si="169"/>
        <v>0.11505799999999999</v>
      </c>
      <c r="DQ91" s="3">
        <f t="shared" si="170"/>
        <v>0.114414</v>
      </c>
      <c r="DR91" s="3">
        <v>0.11377</v>
      </c>
      <c r="DS91" s="3">
        <f t="shared" si="171"/>
        <v>0.11318299999999999</v>
      </c>
      <c r="DT91" s="3">
        <f t="shared" si="172"/>
        <v>0.112596</v>
      </c>
      <c r="DU91" s="3">
        <f t="shared" si="173"/>
        <v>0.112009</v>
      </c>
      <c r="DV91" s="3">
        <f t="shared" si="174"/>
        <v>0.11142199999999999</v>
      </c>
      <c r="DW91" s="3">
        <f t="shared" si="175"/>
        <v>0.11083499999999999</v>
      </c>
      <c r="DX91" s="3">
        <f t="shared" si="176"/>
        <v>0.110248</v>
      </c>
      <c r="DY91" s="3">
        <f t="shared" si="177"/>
        <v>0.10966099999999999</v>
      </c>
      <c r="DZ91" s="3">
        <f t="shared" si="178"/>
        <v>0.10907399999999999</v>
      </c>
      <c r="EA91" s="3">
        <f t="shared" si="179"/>
        <v>0.108487</v>
      </c>
      <c r="EB91" s="3">
        <v>0.1079</v>
      </c>
      <c r="EC91" s="3">
        <f t="shared" si="180"/>
        <v>0.107363</v>
      </c>
      <c r="ED91" s="3">
        <f t="shared" si="181"/>
        <v>0.10682599999999999</v>
      </c>
      <c r="EE91" s="3">
        <f t="shared" si="182"/>
        <v>0.10628899999999999</v>
      </c>
      <c r="EF91" s="3">
        <f t="shared" si="183"/>
        <v>0.105752</v>
      </c>
      <c r="EG91" s="3">
        <f t="shared" si="184"/>
        <v>0.105215</v>
      </c>
      <c r="EH91" s="3">
        <f t="shared" si="185"/>
        <v>0.10467799999999999</v>
      </c>
      <c r="EI91" s="3">
        <f t="shared" si="186"/>
        <v>0.104141</v>
      </c>
      <c r="EJ91" s="3">
        <f t="shared" si="187"/>
        <v>0.103604</v>
      </c>
      <c r="EK91" s="3">
        <f t="shared" si="188"/>
        <v>0.10306699999999999</v>
      </c>
      <c r="EL91" s="3">
        <v>0.10253</v>
      </c>
      <c r="EM91" s="3">
        <f t="shared" si="189"/>
        <v>0.10203799999999999</v>
      </c>
      <c r="EN91" s="3">
        <f t="shared" si="190"/>
        <v>0.101546</v>
      </c>
      <c r="EO91" s="3">
        <f t="shared" si="191"/>
        <v>0.101054</v>
      </c>
      <c r="EP91" s="3">
        <f t="shared" si="192"/>
        <v>0.100562</v>
      </c>
      <c r="EQ91" s="3">
        <f t="shared" si="193"/>
        <v>0.10006999999999999</v>
      </c>
      <c r="ER91" s="3">
        <f t="shared" si="194"/>
        <v>9.9578E-2</v>
      </c>
      <c r="ES91" s="3">
        <f t="shared" si="195"/>
        <v>9.9086000000000007E-2</v>
      </c>
      <c r="ET91" s="3">
        <f t="shared" si="196"/>
        <v>9.8594000000000001E-2</v>
      </c>
      <c r="EU91" s="3">
        <f t="shared" si="197"/>
        <v>9.8101999999999995E-2</v>
      </c>
      <c r="EV91" s="3">
        <v>9.7610000000000002E-2</v>
      </c>
      <c r="FP91" s="1"/>
      <c r="GJ91" s="1"/>
    </row>
    <row r="92" spans="1:192" x14ac:dyDescent="0.25">
      <c r="A92">
        <v>89</v>
      </c>
      <c r="B92" s="3">
        <f>C92+(M92-C92)*-1/10</f>
        <v>0.20866699999999999</v>
      </c>
      <c r="C92" s="3">
        <v>0.20793</v>
      </c>
      <c r="D92" s="3">
        <f>C92+(M92-C92)*1/10</f>
        <v>0.20719300000000002</v>
      </c>
      <c r="E92" s="3">
        <f>C92+(M92-C92)*2/10</f>
        <v>0.206456</v>
      </c>
      <c r="F92" s="3">
        <f>C92+(M92-C92)*3/10</f>
        <v>0.20571899999999999</v>
      </c>
      <c r="G92" s="3">
        <f>C92+(M92-C92)*4/10</f>
        <v>0.204982</v>
      </c>
      <c r="H92" s="3">
        <f>C92+(M92-C92)*5/10</f>
        <v>0.20424500000000001</v>
      </c>
      <c r="I92" s="3">
        <f>C92+(M92-C92)*6/10</f>
        <v>0.20350799999999999</v>
      </c>
      <c r="J92" s="3">
        <f>C92+(M92-C92)*7/10</f>
        <v>0.20277099999999998</v>
      </c>
      <c r="K92" s="3">
        <f>C92+(M92-C92)*8/10</f>
        <v>0.20203399999999999</v>
      </c>
      <c r="L92" s="3">
        <f>C92+(M92-C92)*9/10</f>
        <v>0.201297</v>
      </c>
      <c r="M92" s="3">
        <v>0.20055999999999999</v>
      </c>
      <c r="N92" s="3">
        <f>M92+(W92-M92)*1/10</f>
        <v>0.20003299999999999</v>
      </c>
      <c r="O92" s="3">
        <f>M92+(W92-M92)*2/10</f>
        <v>0.19950599999999999</v>
      </c>
      <c r="P92" s="3">
        <f>M92+(W92-M92)*3/10</f>
        <v>0.19897899999999999</v>
      </c>
      <c r="Q92" s="3">
        <f>M92+(W92-M92)*4/10</f>
        <v>0.19845199999999999</v>
      </c>
      <c r="R92" s="3">
        <f>M92+(W92-M92)*5/10</f>
        <v>0.19792499999999999</v>
      </c>
      <c r="S92" s="3">
        <f>M92+(W92-M92)*6/10</f>
        <v>0.19739799999999999</v>
      </c>
      <c r="T92" s="3">
        <f>M92+(W92-M92)*7/10</f>
        <v>0.19687099999999999</v>
      </c>
      <c r="U92" s="3">
        <f>M92+(W92-M92)*8/10</f>
        <v>0.19634399999999999</v>
      </c>
      <c r="V92" s="3">
        <f>M92+(W92-M92)*9/10</f>
        <v>0.19581699999999999</v>
      </c>
      <c r="W92" s="3">
        <v>0.19528999999999999</v>
      </c>
      <c r="X92" s="3">
        <f>W92+(AG92-W92)*1/10</f>
        <v>0.193746</v>
      </c>
      <c r="Y92" s="3">
        <f>W92+(AG92-W92)*2/10</f>
        <v>0.19220199999999998</v>
      </c>
      <c r="Z92" s="3">
        <f>W92+(AG92-W92)*3/10</f>
        <v>0.19065799999999999</v>
      </c>
      <c r="AA92" s="3">
        <f>W92+(AG92-W92)*4/10</f>
        <v>0.189114</v>
      </c>
      <c r="AB92" s="3">
        <f>W92+(AG92-W92)*5/10</f>
        <v>0.18757000000000001</v>
      </c>
      <c r="AC92" s="3">
        <f>W92+(AG92-W92)*6/10</f>
        <v>0.186026</v>
      </c>
      <c r="AD92" s="3">
        <f>W92+(AG92-W92)*7/10</f>
        <v>0.18448200000000001</v>
      </c>
      <c r="AE92" s="3">
        <f>W92+(AG92-W92)*8/10</f>
        <v>0.18293800000000002</v>
      </c>
      <c r="AF92" s="3">
        <f>W92+(AG92-W92)*9/10</f>
        <v>0.181394</v>
      </c>
      <c r="AG92" s="3">
        <v>0.17985000000000001</v>
      </c>
      <c r="AH92" s="3">
        <f>AG92+(AP92-AG92)*1/9</f>
        <v>0.17912888888888889</v>
      </c>
      <c r="AI92" s="3">
        <f>AG92+(AP92-AG92)*2/9</f>
        <v>0.17840777777777778</v>
      </c>
      <c r="AJ92" s="3">
        <f>AG92+(AP92-AG92)*3/9</f>
        <v>0.17768666666666666</v>
      </c>
      <c r="AK92" s="3">
        <f>AG92+(AP92-AG92)*4/9</f>
        <v>0.17696555555555554</v>
      </c>
      <c r="AL92" s="3">
        <f>AG92+(AP92-AG92)*5/9</f>
        <v>0.17624444444444445</v>
      </c>
      <c r="AM92" s="3">
        <f>AG92+(AP92-AG92)*6/9</f>
        <v>0.17552333333333334</v>
      </c>
      <c r="AN92" s="3">
        <f>AG92+(AP92-AG92)*7/9</f>
        <v>0.17480222222222222</v>
      </c>
      <c r="AO92" s="3">
        <f>AG92+(AP92-AG92)*8/9</f>
        <v>0.1740811111111111</v>
      </c>
      <c r="AP92" s="3">
        <v>0.17335999999999999</v>
      </c>
      <c r="AQ92" s="3">
        <f t="shared" si="99"/>
        <v>0.173844</v>
      </c>
      <c r="AR92" s="3">
        <f t="shared" si="100"/>
        <v>0.17432799999999998</v>
      </c>
      <c r="AS92" s="3">
        <f t="shared" si="101"/>
        <v>0.174812</v>
      </c>
      <c r="AT92" s="3">
        <f t="shared" si="102"/>
        <v>0.17529599999999998</v>
      </c>
      <c r="AU92" s="3">
        <f t="shared" si="103"/>
        <v>0.17577999999999999</v>
      </c>
      <c r="AV92" s="3">
        <f t="shared" si="104"/>
        <v>0.176264</v>
      </c>
      <c r="AW92" s="3">
        <f t="shared" si="105"/>
        <v>0.17674799999999999</v>
      </c>
      <c r="AX92" s="3">
        <f t="shared" si="106"/>
        <v>0.177232</v>
      </c>
      <c r="AY92" s="3">
        <f t="shared" si="107"/>
        <v>0.17771599999999999</v>
      </c>
      <c r="AZ92" s="3">
        <v>0.1782</v>
      </c>
      <c r="BA92" s="3">
        <f t="shared" si="108"/>
        <v>0.17803099999999999</v>
      </c>
      <c r="BB92" s="3">
        <f t="shared" si="109"/>
        <v>0.17786199999999999</v>
      </c>
      <c r="BC92" s="3">
        <f t="shared" si="110"/>
        <v>0.17769299999999999</v>
      </c>
      <c r="BD92" s="3">
        <f t="shared" si="111"/>
        <v>0.17752399999999999</v>
      </c>
      <c r="BE92" s="3">
        <f t="shared" si="112"/>
        <v>0.17735499999999998</v>
      </c>
      <c r="BF92" s="3">
        <f t="shared" si="113"/>
        <v>0.17718600000000001</v>
      </c>
      <c r="BG92" s="3">
        <f t="shared" si="114"/>
        <v>0.17701700000000001</v>
      </c>
      <c r="BH92" s="3">
        <f t="shared" si="115"/>
        <v>0.17684800000000001</v>
      </c>
      <c r="BI92" s="3">
        <f t="shared" si="116"/>
        <v>0.176679</v>
      </c>
      <c r="BJ92" s="3">
        <v>0.17651</v>
      </c>
      <c r="BK92" s="3">
        <f t="shared" si="117"/>
        <v>0.17560300000000001</v>
      </c>
      <c r="BL92" s="3">
        <f t="shared" si="118"/>
        <v>0.17469599999999999</v>
      </c>
      <c r="BM92" s="3">
        <f t="shared" si="119"/>
        <v>0.173789</v>
      </c>
      <c r="BN92" s="3">
        <f t="shared" si="120"/>
        <v>0.17288200000000001</v>
      </c>
      <c r="BO92" s="3">
        <f t="shared" si="121"/>
        <v>0.17197499999999999</v>
      </c>
      <c r="BP92" s="3">
        <f t="shared" si="122"/>
        <v>0.171068</v>
      </c>
      <c r="BQ92" s="3">
        <f t="shared" si="123"/>
        <v>0.17016100000000001</v>
      </c>
      <c r="BR92" s="3">
        <f t="shared" si="124"/>
        <v>0.16925400000000002</v>
      </c>
      <c r="BS92" s="3">
        <f t="shared" si="125"/>
        <v>0.168347</v>
      </c>
      <c r="BT92" s="3">
        <v>0.16744000000000001</v>
      </c>
      <c r="BU92" s="3">
        <f t="shared" si="126"/>
        <v>0.166433</v>
      </c>
      <c r="BV92" s="3">
        <f t="shared" si="127"/>
        <v>0.16542600000000002</v>
      </c>
      <c r="BW92" s="3">
        <f t="shared" si="128"/>
        <v>0.16441900000000001</v>
      </c>
      <c r="BX92" s="3">
        <f t="shared" si="129"/>
        <v>0.163412</v>
      </c>
      <c r="BY92" s="3">
        <f t="shared" si="130"/>
        <v>0.16240500000000002</v>
      </c>
      <c r="BZ92" s="3">
        <f t="shared" si="131"/>
        <v>0.16139800000000001</v>
      </c>
      <c r="CA92" s="3">
        <f t="shared" si="132"/>
        <v>0.16039100000000001</v>
      </c>
      <c r="CB92" s="3">
        <f t="shared" si="133"/>
        <v>0.159384</v>
      </c>
      <c r="CC92" s="3">
        <f t="shared" si="134"/>
        <v>0.15837700000000002</v>
      </c>
      <c r="CD92" s="3">
        <v>0.15737000000000001</v>
      </c>
      <c r="CE92" s="3">
        <f t="shared" si="135"/>
        <v>0.15643600000000002</v>
      </c>
      <c r="CF92" s="3">
        <f t="shared" si="136"/>
        <v>0.155502</v>
      </c>
      <c r="CG92" s="3">
        <f t="shared" si="137"/>
        <v>0.15456800000000001</v>
      </c>
      <c r="CH92" s="3">
        <f t="shared" si="138"/>
        <v>0.15363399999999999</v>
      </c>
      <c r="CI92" s="3">
        <f t="shared" si="139"/>
        <v>0.1527</v>
      </c>
      <c r="CJ92" s="3">
        <f t="shared" si="140"/>
        <v>0.15176600000000001</v>
      </c>
      <c r="CK92" s="3">
        <f t="shared" si="141"/>
        <v>0.15083199999999999</v>
      </c>
      <c r="CL92" s="3">
        <f t="shared" si="142"/>
        <v>0.149898</v>
      </c>
      <c r="CM92" s="3">
        <f t="shared" si="143"/>
        <v>0.14896399999999999</v>
      </c>
      <c r="CN92" s="3">
        <v>0.14802999999999999</v>
      </c>
      <c r="CO92" s="3">
        <f t="shared" si="144"/>
        <v>0.14718200000000001</v>
      </c>
      <c r="CP92" s="3">
        <f t="shared" si="145"/>
        <v>0.14633399999999999</v>
      </c>
      <c r="CQ92" s="3">
        <f t="shared" si="146"/>
        <v>0.145486</v>
      </c>
      <c r="CR92" s="3">
        <f t="shared" si="147"/>
        <v>0.14463799999999999</v>
      </c>
      <c r="CS92" s="3">
        <f t="shared" si="148"/>
        <v>0.14379</v>
      </c>
      <c r="CT92" s="3">
        <f t="shared" si="149"/>
        <v>0.14294200000000001</v>
      </c>
      <c r="CU92" s="3">
        <f t="shared" si="150"/>
        <v>0.142094</v>
      </c>
      <c r="CV92" s="3">
        <f t="shared" si="151"/>
        <v>0.14124600000000001</v>
      </c>
      <c r="CW92" s="3">
        <f t="shared" si="152"/>
        <v>0.140398</v>
      </c>
      <c r="CX92" s="3">
        <v>0.13955000000000001</v>
      </c>
      <c r="CY92" s="3">
        <f t="shared" si="153"/>
        <v>0.13878000000000001</v>
      </c>
      <c r="CZ92" s="3">
        <f t="shared" si="154"/>
        <v>0.13800999999999999</v>
      </c>
      <c r="DA92" s="3">
        <f t="shared" si="155"/>
        <v>0.13724</v>
      </c>
      <c r="DB92" s="3">
        <f t="shared" si="156"/>
        <v>0.13647000000000001</v>
      </c>
      <c r="DC92" s="3">
        <f t="shared" si="157"/>
        <v>0.13569999999999999</v>
      </c>
      <c r="DD92" s="3">
        <f t="shared" si="158"/>
        <v>0.13492999999999999</v>
      </c>
      <c r="DE92" s="3">
        <f t="shared" si="159"/>
        <v>0.13416</v>
      </c>
      <c r="DF92" s="3">
        <f t="shared" si="160"/>
        <v>0.13339000000000001</v>
      </c>
      <c r="DG92" s="3">
        <f t="shared" si="161"/>
        <v>0.13261999999999999</v>
      </c>
      <c r="DH92" s="3">
        <v>0.13184999999999999</v>
      </c>
      <c r="DI92" s="3">
        <f t="shared" si="162"/>
        <v>0.13114899999999999</v>
      </c>
      <c r="DJ92" s="3">
        <f t="shared" si="163"/>
        <v>0.13044800000000001</v>
      </c>
      <c r="DK92" s="3">
        <f t="shared" si="164"/>
        <v>0.129747</v>
      </c>
      <c r="DL92" s="3">
        <f t="shared" si="165"/>
        <v>0.12904599999999999</v>
      </c>
      <c r="DM92" s="3">
        <f t="shared" si="166"/>
        <v>0.12834499999999999</v>
      </c>
      <c r="DN92" s="3">
        <f t="shared" si="167"/>
        <v>0.12764400000000001</v>
      </c>
      <c r="DO92" s="3">
        <f t="shared" si="168"/>
        <v>0.126943</v>
      </c>
      <c r="DP92" s="3">
        <f t="shared" si="169"/>
        <v>0.12624199999999999</v>
      </c>
      <c r="DQ92" s="3">
        <f t="shared" si="170"/>
        <v>0.12554100000000001</v>
      </c>
      <c r="DR92" s="3">
        <v>0.12484000000000001</v>
      </c>
      <c r="DS92" s="3">
        <f t="shared" si="171"/>
        <v>0.1242</v>
      </c>
      <c r="DT92" s="3">
        <f t="shared" si="172"/>
        <v>0.12356</v>
      </c>
      <c r="DU92" s="3">
        <f t="shared" si="173"/>
        <v>0.12292</v>
      </c>
      <c r="DV92" s="3">
        <f t="shared" si="174"/>
        <v>0.12228</v>
      </c>
      <c r="DW92" s="3">
        <f t="shared" si="175"/>
        <v>0.12164</v>
      </c>
      <c r="DX92" s="3">
        <f t="shared" si="176"/>
        <v>0.12100000000000001</v>
      </c>
      <c r="DY92" s="3">
        <f t="shared" si="177"/>
        <v>0.12036000000000001</v>
      </c>
      <c r="DZ92" s="3">
        <f t="shared" si="178"/>
        <v>0.11972000000000001</v>
      </c>
      <c r="EA92" s="3">
        <f t="shared" si="179"/>
        <v>0.11908000000000001</v>
      </c>
      <c r="EB92" s="3">
        <v>0.11844</v>
      </c>
      <c r="EC92" s="3">
        <f t="shared" si="180"/>
        <v>0.117854</v>
      </c>
      <c r="ED92" s="3">
        <f t="shared" si="181"/>
        <v>0.117268</v>
      </c>
      <c r="EE92" s="3">
        <f t="shared" si="182"/>
        <v>0.11668200000000001</v>
      </c>
      <c r="EF92" s="3">
        <f t="shared" si="183"/>
        <v>0.116096</v>
      </c>
      <c r="EG92" s="3">
        <f t="shared" si="184"/>
        <v>0.11551</v>
      </c>
      <c r="EH92" s="3">
        <f t="shared" si="185"/>
        <v>0.114924</v>
      </c>
      <c r="EI92" s="3">
        <f t="shared" si="186"/>
        <v>0.114338</v>
      </c>
      <c r="EJ92" s="3">
        <f t="shared" si="187"/>
        <v>0.11375200000000001</v>
      </c>
      <c r="EK92" s="3">
        <f t="shared" si="188"/>
        <v>0.113166</v>
      </c>
      <c r="EL92" s="3">
        <v>0.11258</v>
      </c>
      <c r="EM92" s="3">
        <f t="shared" si="189"/>
        <v>0.112044</v>
      </c>
      <c r="EN92" s="3">
        <f t="shared" si="190"/>
        <v>0.111508</v>
      </c>
      <c r="EO92" s="3">
        <f t="shared" si="191"/>
        <v>0.110972</v>
      </c>
      <c r="EP92" s="3">
        <f t="shared" si="192"/>
        <v>0.11043599999999999</v>
      </c>
      <c r="EQ92" s="3">
        <f t="shared" si="193"/>
        <v>0.1099</v>
      </c>
      <c r="ER92" s="3">
        <f t="shared" si="194"/>
        <v>0.109364</v>
      </c>
      <c r="ES92" s="3">
        <f t="shared" si="195"/>
        <v>0.10882799999999999</v>
      </c>
      <c r="ET92" s="3">
        <f t="shared" si="196"/>
        <v>0.108292</v>
      </c>
      <c r="EU92" s="3">
        <f t="shared" si="197"/>
        <v>0.10775599999999999</v>
      </c>
      <c r="EV92" s="3">
        <v>0.10722</v>
      </c>
    </row>
    <row r="93" spans="1:192" x14ac:dyDescent="0.25">
      <c r="A93">
        <v>90</v>
      </c>
      <c r="B93" s="3">
        <v>0.22159000000000001</v>
      </c>
      <c r="C93" s="3">
        <f>B93+(L93-B93)*1/10</f>
        <v>0.22096000000000002</v>
      </c>
      <c r="D93" s="3">
        <f>B93+(L93-B93)*2/10</f>
        <v>0.22033</v>
      </c>
      <c r="E93" s="3">
        <f>B93+(L93-B93)*3/10</f>
        <v>0.21970000000000001</v>
      </c>
      <c r="F93" s="3">
        <f>B93+(L93-B93)*4/10</f>
        <v>0.21907000000000001</v>
      </c>
      <c r="G93" s="3">
        <f>B93+(L93-B93)*5/10</f>
        <v>0.21844000000000002</v>
      </c>
      <c r="H93" s="3">
        <f>B93+(L93-B93)*6/10</f>
        <v>0.21781</v>
      </c>
      <c r="I93" s="3">
        <f>B93+(L93-B93)*7/10</f>
        <v>0.21718000000000001</v>
      </c>
      <c r="J93" s="3">
        <f>B93+(L93-B93)*8/10</f>
        <v>0.21655000000000002</v>
      </c>
      <c r="K93" s="3">
        <f>B93+(L93-B93)*9/10</f>
        <v>0.21592</v>
      </c>
      <c r="L93" s="3">
        <v>0.21529000000000001</v>
      </c>
      <c r="M93" s="3">
        <f>L93+(V93-L93)*1/10</f>
        <v>0.214585</v>
      </c>
      <c r="N93" s="3">
        <f>L93+(V93-L93)*2/10</f>
        <v>0.21388000000000001</v>
      </c>
      <c r="O93" s="3">
        <f>L93+(V93-L93)*3/10</f>
        <v>0.213175</v>
      </c>
      <c r="P93" s="3">
        <f>L93+(V93-L93)*4/10</f>
        <v>0.21247000000000002</v>
      </c>
      <c r="Q93" s="3">
        <f>L93+(V93-L93)*5/10</f>
        <v>0.21176500000000001</v>
      </c>
      <c r="R93" s="3">
        <f>L93+(V93-L93)*6/10</f>
        <v>0.21106</v>
      </c>
      <c r="S93" s="3">
        <f>L93+(V93-L93)*7/10</f>
        <v>0.21035500000000001</v>
      </c>
      <c r="T93" s="3">
        <f>L93+(V93-L93)*8/10</f>
        <v>0.20965</v>
      </c>
      <c r="U93" s="3">
        <f>L93+(V93-L93)*9/10</f>
        <v>0.20894500000000002</v>
      </c>
      <c r="V93" s="3">
        <v>0.20824000000000001</v>
      </c>
      <c r="W93" s="3">
        <f>V93+(AF93-V93)*1/10</f>
        <v>0.206648</v>
      </c>
      <c r="X93" s="3">
        <f>V93+(AF93-V93)*2/10</f>
        <v>0.20505600000000002</v>
      </c>
      <c r="Y93" s="3">
        <f>V93+(AF93-V93)*3/10</f>
        <v>0.20346400000000001</v>
      </c>
      <c r="Z93" s="3">
        <f>V93+(AF93-V93)*4/10</f>
        <v>0.201872</v>
      </c>
      <c r="AA93" s="3">
        <f>V93+(AF93-V93)*5/10</f>
        <v>0.20028000000000001</v>
      </c>
      <c r="AB93" s="3">
        <f>V93+(AF93-V93)*6/10</f>
        <v>0.198688</v>
      </c>
      <c r="AC93" s="3">
        <f>V93+(AF93-V93)*7/10</f>
        <v>0.19709599999999999</v>
      </c>
      <c r="AD93" s="3">
        <f>V93+(AF93-V93)*8/10</f>
        <v>0.19550399999999998</v>
      </c>
      <c r="AE93" s="3">
        <f>V93+(AF93-V93)*9/10</f>
        <v>0.193912</v>
      </c>
      <c r="AF93" s="3">
        <v>0.19231999999999999</v>
      </c>
      <c r="AG93" s="3">
        <f>AF93+(AP93-AF93)*1/10</f>
        <v>0.19159699999999999</v>
      </c>
      <c r="AH93" s="3">
        <f>AF93+(AP93-AF93)*2/10</f>
        <v>0.19087399999999999</v>
      </c>
      <c r="AI93" s="3">
        <f>AF93+(AP93-AF93)*3/10</f>
        <v>0.19015099999999999</v>
      </c>
      <c r="AJ93" s="3">
        <f>AF93+(AP93-AF93)*4/10</f>
        <v>0.18942799999999999</v>
      </c>
      <c r="AK93" s="3">
        <f>AF93+(AP93-AF93)*5/10</f>
        <v>0.18870500000000001</v>
      </c>
      <c r="AL93" s="3">
        <f>AF93+(AP93-AF93)*6/10</f>
        <v>0.18798200000000001</v>
      </c>
      <c r="AM93" s="3">
        <f>AF93+(AP93-AF93)*7/10</f>
        <v>0.18725900000000001</v>
      </c>
      <c r="AN93" s="3">
        <f>AF93+(AP93-AF93)*8/10</f>
        <v>0.18653600000000001</v>
      </c>
      <c r="AO93" s="3">
        <f>AF93+(AP93-AF93)*9/10</f>
        <v>0.18581300000000001</v>
      </c>
      <c r="AP93" s="3">
        <v>0.18509</v>
      </c>
      <c r="AQ93" s="3">
        <f t="shared" si="99"/>
        <v>0.185838</v>
      </c>
      <c r="AR93" s="3">
        <f t="shared" si="100"/>
        <v>0.186586</v>
      </c>
      <c r="AS93" s="3">
        <f t="shared" si="101"/>
        <v>0.187334</v>
      </c>
      <c r="AT93" s="3">
        <f t="shared" si="102"/>
        <v>0.188082</v>
      </c>
      <c r="AU93" s="3">
        <f t="shared" si="103"/>
        <v>0.18883</v>
      </c>
      <c r="AV93" s="3">
        <f t="shared" si="104"/>
        <v>0.189578</v>
      </c>
      <c r="AW93" s="3">
        <f t="shared" si="105"/>
        <v>0.190326</v>
      </c>
      <c r="AX93" s="3">
        <f t="shared" si="106"/>
        <v>0.19107399999999999</v>
      </c>
      <c r="AY93" s="3">
        <f t="shared" si="107"/>
        <v>0.19182199999999999</v>
      </c>
      <c r="AZ93" s="3">
        <v>0.19256999999999999</v>
      </c>
      <c r="BA93" s="3">
        <f t="shared" si="108"/>
        <v>0.19261999999999999</v>
      </c>
      <c r="BB93" s="3">
        <f t="shared" si="109"/>
        <v>0.19266999999999998</v>
      </c>
      <c r="BC93" s="3">
        <f t="shared" si="110"/>
        <v>0.19272</v>
      </c>
      <c r="BD93" s="3">
        <f t="shared" si="111"/>
        <v>0.19277</v>
      </c>
      <c r="BE93" s="3">
        <f t="shared" si="112"/>
        <v>0.19281999999999999</v>
      </c>
      <c r="BF93" s="3">
        <f t="shared" si="113"/>
        <v>0.19286999999999999</v>
      </c>
      <c r="BG93" s="3">
        <f t="shared" si="114"/>
        <v>0.19291999999999998</v>
      </c>
      <c r="BH93" s="3">
        <f t="shared" si="115"/>
        <v>0.19297</v>
      </c>
      <c r="BI93" s="3">
        <f t="shared" si="116"/>
        <v>0.19302</v>
      </c>
      <c r="BJ93" s="3">
        <v>0.19306999999999999</v>
      </c>
      <c r="BK93" s="3">
        <f t="shared" si="117"/>
        <v>0.192052</v>
      </c>
      <c r="BL93" s="3">
        <f t="shared" si="118"/>
        <v>0.19103399999999998</v>
      </c>
      <c r="BM93" s="3">
        <f t="shared" si="119"/>
        <v>0.19001599999999999</v>
      </c>
      <c r="BN93" s="3">
        <f t="shared" si="120"/>
        <v>0.188998</v>
      </c>
      <c r="BO93" s="3">
        <f t="shared" si="121"/>
        <v>0.18797999999999998</v>
      </c>
      <c r="BP93" s="3">
        <f t="shared" si="122"/>
        <v>0.18696199999999999</v>
      </c>
      <c r="BQ93" s="3">
        <f t="shared" si="123"/>
        <v>0.185944</v>
      </c>
      <c r="BR93" s="3">
        <f t="shared" si="124"/>
        <v>0.18492600000000001</v>
      </c>
      <c r="BS93" s="3">
        <f t="shared" si="125"/>
        <v>0.18390799999999999</v>
      </c>
      <c r="BT93" s="3">
        <v>0.18289</v>
      </c>
      <c r="BU93" s="3">
        <f t="shared" si="126"/>
        <v>0.181786</v>
      </c>
      <c r="BV93" s="3">
        <f t="shared" si="127"/>
        <v>0.18068200000000001</v>
      </c>
      <c r="BW93" s="3">
        <f t="shared" si="128"/>
        <v>0.17957799999999999</v>
      </c>
      <c r="BX93" s="3">
        <f t="shared" si="129"/>
        <v>0.17847399999999999</v>
      </c>
      <c r="BY93" s="3">
        <f t="shared" si="130"/>
        <v>0.17737</v>
      </c>
      <c r="BZ93" s="3">
        <f t="shared" si="131"/>
        <v>0.17626600000000001</v>
      </c>
      <c r="CA93" s="3">
        <f t="shared" si="132"/>
        <v>0.17516200000000001</v>
      </c>
      <c r="CB93" s="3">
        <f t="shared" si="133"/>
        <v>0.17405799999999999</v>
      </c>
      <c r="CC93" s="3">
        <f t="shared" si="134"/>
        <v>0.172954</v>
      </c>
      <c r="CD93" s="3">
        <v>0.17185</v>
      </c>
      <c r="CE93" s="3">
        <f t="shared" si="135"/>
        <v>0.17083000000000001</v>
      </c>
      <c r="CF93" s="3">
        <f t="shared" si="136"/>
        <v>0.16980999999999999</v>
      </c>
      <c r="CG93" s="3">
        <f t="shared" si="137"/>
        <v>0.16879</v>
      </c>
      <c r="CH93" s="3">
        <f t="shared" si="138"/>
        <v>0.16777</v>
      </c>
      <c r="CI93" s="3">
        <f t="shared" si="139"/>
        <v>0.16675000000000001</v>
      </c>
      <c r="CJ93" s="3">
        <f t="shared" si="140"/>
        <v>0.16572999999999999</v>
      </c>
      <c r="CK93" s="3">
        <f t="shared" si="141"/>
        <v>0.16471</v>
      </c>
      <c r="CL93" s="3">
        <f t="shared" si="142"/>
        <v>0.16369</v>
      </c>
      <c r="CM93" s="3">
        <f t="shared" si="143"/>
        <v>0.16266999999999998</v>
      </c>
      <c r="CN93" s="3">
        <v>0.16164999999999999</v>
      </c>
      <c r="CO93" s="3">
        <f t="shared" si="144"/>
        <v>0.16072499999999998</v>
      </c>
      <c r="CP93" s="3">
        <f t="shared" si="145"/>
        <v>0.1598</v>
      </c>
      <c r="CQ93" s="3">
        <f t="shared" si="146"/>
        <v>0.15887499999999999</v>
      </c>
      <c r="CR93" s="3">
        <f t="shared" si="147"/>
        <v>0.15795000000000001</v>
      </c>
      <c r="CS93" s="3">
        <f t="shared" si="148"/>
        <v>0.157025</v>
      </c>
      <c r="CT93" s="3">
        <f t="shared" si="149"/>
        <v>0.15609999999999999</v>
      </c>
      <c r="CU93" s="3">
        <f t="shared" si="150"/>
        <v>0.15517500000000001</v>
      </c>
      <c r="CV93" s="3">
        <f t="shared" si="151"/>
        <v>0.15425</v>
      </c>
      <c r="CW93" s="3">
        <f t="shared" si="152"/>
        <v>0.15332500000000002</v>
      </c>
      <c r="CX93" s="3">
        <v>0.15240000000000001</v>
      </c>
      <c r="CY93" s="3">
        <f t="shared" si="153"/>
        <v>0.151561</v>
      </c>
      <c r="CZ93" s="3">
        <f t="shared" si="154"/>
        <v>0.15072199999999999</v>
      </c>
      <c r="DA93" s="3">
        <f t="shared" si="155"/>
        <v>0.14988300000000002</v>
      </c>
      <c r="DB93" s="3">
        <f t="shared" si="156"/>
        <v>0.14904400000000001</v>
      </c>
      <c r="DC93" s="3">
        <f t="shared" si="157"/>
        <v>0.148205</v>
      </c>
      <c r="DD93" s="3">
        <f t="shared" si="158"/>
        <v>0.147366</v>
      </c>
      <c r="DE93" s="3">
        <f t="shared" si="159"/>
        <v>0.14652699999999999</v>
      </c>
      <c r="DF93" s="3">
        <f t="shared" si="160"/>
        <v>0.14568800000000001</v>
      </c>
      <c r="DG93" s="3">
        <f t="shared" si="161"/>
        <v>0.14484900000000001</v>
      </c>
      <c r="DH93" s="3">
        <v>0.14401</v>
      </c>
      <c r="DI93" s="3">
        <f t="shared" si="162"/>
        <v>0.14324599999999998</v>
      </c>
      <c r="DJ93" s="3">
        <f t="shared" si="163"/>
        <v>0.142482</v>
      </c>
      <c r="DK93" s="3">
        <f t="shared" si="164"/>
        <v>0.14171800000000001</v>
      </c>
      <c r="DL93" s="3">
        <f t="shared" si="165"/>
        <v>0.140954</v>
      </c>
      <c r="DM93" s="3">
        <f t="shared" si="166"/>
        <v>0.14018999999999998</v>
      </c>
      <c r="DN93" s="3">
        <f t="shared" si="167"/>
        <v>0.13942599999999999</v>
      </c>
      <c r="DO93" s="3">
        <f t="shared" si="168"/>
        <v>0.13866200000000001</v>
      </c>
      <c r="DP93" s="3">
        <f t="shared" si="169"/>
        <v>0.13789799999999999</v>
      </c>
      <c r="DQ93" s="3">
        <f t="shared" si="170"/>
        <v>0.13713399999999998</v>
      </c>
      <c r="DR93" s="3">
        <v>0.13636999999999999</v>
      </c>
      <c r="DS93" s="3">
        <f t="shared" si="171"/>
        <v>0.13567299999999999</v>
      </c>
      <c r="DT93" s="3">
        <f t="shared" si="172"/>
        <v>0.13497599999999998</v>
      </c>
      <c r="DU93" s="3">
        <f t="shared" si="173"/>
        <v>0.13427899999999998</v>
      </c>
      <c r="DV93" s="3">
        <f t="shared" si="174"/>
        <v>0.13358199999999998</v>
      </c>
      <c r="DW93" s="3">
        <f t="shared" si="175"/>
        <v>0.13288499999999998</v>
      </c>
      <c r="DX93" s="3">
        <f t="shared" si="176"/>
        <v>0.132188</v>
      </c>
      <c r="DY93" s="3">
        <f t="shared" si="177"/>
        <v>0.131491</v>
      </c>
      <c r="DZ93" s="3">
        <f t="shared" si="178"/>
        <v>0.13079399999999999</v>
      </c>
      <c r="EA93" s="3">
        <f t="shared" si="179"/>
        <v>0.13009699999999999</v>
      </c>
      <c r="EB93" s="3">
        <v>0.12939999999999999</v>
      </c>
      <c r="EC93" s="3">
        <f t="shared" si="180"/>
        <v>0.12876399999999999</v>
      </c>
      <c r="ED93" s="3">
        <f t="shared" si="181"/>
        <v>0.12812799999999999</v>
      </c>
      <c r="EE93" s="3">
        <f t="shared" si="182"/>
        <v>0.12749199999999999</v>
      </c>
      <c r="EF93" s="3">
        <f t="shared" si="183"/>
        <v>0.126856</v>
      </c>
      <c r="EG93" s="3">
        <f t="shared" si="184"/>
        <v>0.12622</v>
      </c>
      <c r="EH93" s="3">
        <f t="shared" si="185"/>
        <v>0.125584</v>
      </c>
      <c r="EI93" s="3">
        <f t="shared" si="186"/>
        <v>0.12494799999999999</v>
      </c>
      <c r="EJ93" s="3">
        <f t="shared" si="187"/>
        <v>0.12431199999999999</v>
      </c>
      <c r="EK93" s="3">
        <f t="shared" si="188"/>
        <v>0.12367599999999999</v>
      </c>
      <c r="EL93" s="3">
        <v>0.12304</v>
      </c>
      <c r="EM93" s="3">
        <f t="shared" si="189"/>
        <v>0.122457</v>
      </c>
      <c r="EN93" s="3">
        <f t="shared" si="190"/>
        <v>0.121874</v>
      </c>
      <c r="EO93" s="3">
        <f t="shared" si="191"/>
        <v>0.121291</v>
      </c>
      <c r="EP93" s="3">
        <f t="shared" si="192"/>
        <v>0.120708</v>
      </c>
      <c r="EQ93" s="3">
        <f t="shared" si="193"/>
        <v>0.120125</v>
      </c>
      <c r="ER93" s="3">
        <f t="shared" si="194"/>
        <v>0.119542</v>
      </c>
      <c r="ES93" s="3">
        <f t="shared" si="195"/>
        <v>0.118959</v>
      </c>
      <c r="ET93" s="3">
        <f t="shared" si="196"/>
        <v>0.118376</v>
      </c>
      <c r="EU93" s="3">
        <f t="shared" si="197"/>
        <v>0.11779299999999999</v>
      </c>
      <c r="EV93" s="3">
        <v>0.11720999999999999</v>
      </c>
    </row>
    <row r="94" spans="1:192" x14ac:dyDescent="0.25">
      <c r="A94">
        <v>91</v>
      </c>
      <c r="B94" s="3">
        <f>K94+(U94-K94)*-9/10</f>
        <v>0.23889500000000002</v>
      </c>
      <c r="C94" s="3">
        <f>K94+(U94-K94)*-8/10</f>
        <v>0.23799000000000001</v>
      </c>
      <c r="D94" s="3">
        <f>K94+(U94-K94)*-7/10</f>
        <v>0.23708500000000002</v>
      </c>
      <c r="E94" s="3">
        <f>K94+(U94-K94)*-6/10</f>
        <v>0.23618</v>
      </c>
      <c r="F94" s="3">
        <f>K94+(U94-K94)*-5/10</f>
        <v>0.23527500000000001</v>
      </c>
      <c r="G94" s="3">
        <f>K94+(U94-K94)*-4/10</f>
        <v>0.23437000000000002</v>
      </c>
      <c r="H94" s="3">
        <f>K94+(U94-K94)*-3/10</f>
        <v>0.23346500000000001</v>
      </c>
      <c r="I94" s="3">
        <f>K94+(U94-K94)*-2/10</f>
        <v>0.23256000000000002</v>
      </c>
      <c r="J94" s="3">
        <f>K94+(U94-K94)*-1/10</f>
        <v>0.231655</v>
      </c>
      <c r="K94" s="3">
        <v>0.23075000000000001</v>
      </c>
      <c r="L94" s="3">
        <f>K94+(U94-K94)*1/10</f>
        <v>0.22984500000000002</v>
      </c>
      <c r="M94" s="3">
        <f>K94+(U94-K94)*2/10</f>
        <v>0.22894</v>
      </c>
      <c r="N94" s="3">
        <f>K94+(U94-K94)*3/10</f>
        <v>0.22803500000000002</v>
      </c>
      <c r="O94" s="3">
        <f>K94+(U94-K94)*4/10</f>
        <v>0.22713</v>
      </c>
      <c r="P94" s="3">
        <f>K94+(U94-K94)*5/10</f>
        <v>0.22622500000000001</v>
      </c>
      <c r="Q94" s="3">
        <f>K94+(U94-K94)*6/10</f>
        <v>0.22532000000000002</v>
      </c>
      <c r="R94" s="3">
        <f>K94+(U94-K94)*7/10</f>
        <v>0.224415</v>
      </c>
      <c r="S94" s="3">
        <f>K94+(U94-K94)*8/10</f>
        <v>0.22351000000000001</v>
      </c>
      <c r="T94" s="3">
        <f>K94+(U94-K94)*9/10</f>
        <v>0.222605</v>
      </c>
      <c r="U94" s="3">
        <v>0.22170000000000001</v>
      </c>
      <c r="V94" s="3">
        <f>U94+(AE94-U94)*1/10</f>
        <v>0.22006700000000001</v>
      </c>
      <c r="W94" s="3">
        <f>U94+(AE94-U94)*2/10</f>
        <v>0.21843400000000002</v>
      </c>
      <c r="X94" s="3">
        <f>U94+(AE94-U94)*3/10</f>
        <v>0.21680099999999999</v>
      </c>
      <c r="Y94" s="3">
        <f>U94+(AE94-U94)*4/10</f>
        <v>0.215168</v>
      </c>
      <c r="Z94" s="3">
        <f>U94+(AE94-U94)*5/10</f>
        <v>0.213535</v>
      </c>
      <c r="AA94" s="3">
        <f>U94+(AE94-U94)*6/10</f>
        <v>0.21190200000000001</v>
      </c>
      <c r="AB94" s="3">
        <f>U94+(AE94-U94)*7/10</f>
        <v>0.21026900000000001</v>
      </c>
      <c r="AC94" s="3">
        <f>U94+(AE94-U94)*8/10</f>
        <v>0.20863599999999999</v>
      </c>
      <c r="AD94" s="3">
        <f>U94+(AE94-U94)*9/10</f>
        <v>0.20700299999999999</v>
      </c>
      <c r="AE94" s="3">
        <v>0.20537</v>
      </c>
      <c r="AF94" s="3">
        <f>AE94+(AO94-AE94)*1/10</f>
        <v>0.20477999999999999</v>
      </c>
      <c r="AG94" s="3">
        <f>AE94+(AO94-AE94)*2/10</f>
        <v>0.20419000000000001</v>
      </c>
      <c r="AH94" s="3">
        <f>AE94+(AO94-AE94)*3/10</f>
        <v>0.2036</v>
      </c>
      <c r="AI94" s="3">
        <f>AE94+(AO94-AE94)*4/10</f>
        <v>0.20301</v>
      </c>
      <c r="AJ94" s="3">
        <f>AE94+(AO94-AE94)*5/10</f>
        <v>0.20241999999999999</v>
      </c>
      <c r="AK94" s="3">
        <f>AE94+(AO94-AE94)*6/10</f>
        <v>0.20183000000000001</v>
      </c>
      <c r="AL94" s="3">
        <f>AE94+(AO94-AE94)*7/10</f>
        <v>0.20124</v>
      </c>
      <c r="AM94" s="3">
        <f>AE94+(AO94-AE94)*8/10</f>
        <v>0.20065</v>
      </c>
      <c r="AN94" s="3">
        <f>AE94+(AO94-AE94)*9/10</f>
        <v>0.20006000000000002</v>
      </c>
      <c r="AO94" s="3">
        <v>0.19947000000000001</v>
      </c>
      <c r="AP94" s="3">
        <v>0.19691</v>
      </c>
      <c r="AQ94" s="3">
        <f t="shared" si="99"/>
        <v>0.19791700000000001</v>
      </c>
      <c r="AR94" s="3">
        <f t="shared" si="100"/>
        <v>0.19892399999999999</v>
      </c>
      <c r="AS94" s="3">
        <f t="shared" si="101"/>
        <v>0.199931</v>
      </c>
      <c r="AT94" s="3">
        <f t="shared" si="102"/>
        <v>0.20093800000000001</v>
      </c>
      <c r="AU94" s="3">
        <f t="shared" si="103"/>
        <v>0.20194499999999999</v>
      </c>
      <c r="AV94" s="3">
        <f t="shared" si="104"/>
        <v>0.20295199999999999</v>
      </c>
      <c r="AW94" s="3">
        <f t="shared" si="105"/>
        <v>0.203959</v>
      </c>
      <c r="AX94" s="3">
        <f t="shared" si="106"/>
        <v>0.20496600000000001</v>
      </c>
      <c r="AY94" s="3">
        <f t="shared" si="107"/>
        <v>0.20597299999999999</v>
      </c>
      <c r="AZ94" s="3">
        <v>0.20698</v>
      </c>
      <c r="BA94" s="3">
        <f t="shared" si="108"/>
        <v>0.207341</v>
      </c>
      <c r="BB94" s="3">
        <f t="shared" si="109"/>
        <v>0.207702</v>
      </c>
      <c r="BC94" s="3">
        <f t="shared" si="110"/>
        <v>0.208063</v>
      </c>
      <c r="BD94" s="3">
        <f t="shared" si="111"/>
        <v>0.208424</v>
      </c>
      <c r="BE94" s="3">
        <f t="shared" si="112"/>
        <v>0.208785</v>
      </c>
      <c r="BF94" s="3">
        <f t="shared" si="113"/>
        <v>0.209146</v>
      </c>
      <c r="BG94" s="3">
        <f t="shared" si="114"/>
        <v>0.209507</v>
      </c>
      <c r="BH94" s="3">
        <f t="shared" si="115"/>
        <v>0.209868</v>
      </c>
      <c r="BI94" s="3">
        <f t="shared" si="116"/>
        <v>0.210229</v>
      </c>
      <c r="BJ94" s="3">
        <v>0.21059</v>
      </c>
      <c r="BK94" s="3">
        <f t="shared" si="117"/>
        <v>0.20945</v>
      </c>
      <c r="BL94" s="3">
        <f t="shared" si="118"/>
        <v>0.20831</v>
      </c>
      <c r="BM94" s="3">
        <f t="shared" si="119"/>
        <v>0.20716999999999999</v>
      </c>
      <c r="BN94" s="3">
        <f t="shared" si="120"/>
        <v>0.20602999999999999</v>
      </c>
      <c r="BO94" s="3">
        <f t="shared" si="121"/>
        <v>0.20489000000000002</v>
      </c>
      <c r="BP94" s="3">
        <f t="shared" si="122"/>
        <v>0.20375000000000001</v>
      </c>
      <c r="BQ94" s="3">
        <f t="shared" si="123"/>
        <v>0.20261000000000001</v>
      </c>
      <c r="BR94" s="3">
        <f t="shared" si="124"/>
        <v>0.20147000000000001</v>
      </c>
      <c r="BS94" s="3">
        <f t="shared" si="125"/>
        <v>0.20033000000000001</v>
      </c>
      <c r="BT94" s="3">
        <v>0.19919000000000001</v>
      </c>
      <c r="BU94" s="3">
        <f t="shared" si="126"/>
        <v>0.19798199999999999</v>
      </c>
      <c r="BV94" s="3">
        <f t="shared" si="127"/>
        <v>0.196774</v>
      </c>
      <c r="BW94" s="3">
        <f t="shared" si="128"/>
        <v>0.19556600000000002</v>
      </c>
      <c r="BX94" s="3">
        <f t="shared" si="129"/>
        <v>0.194358</v>
      </c>
      <c r="BY94" s="3">
        <f t="shared" si="130"/>
        <v>0.19314999999999999</v>
      </c>
      <c r="BZ94" s="3">
        <f t="shared" si="131"/>
        <v>0.191942</v>
      </c>
      <c r="CA94" s="3">
        <f t="shared" si="132"/>
        <v>0.19073400000000001</v>
      </c>
      <c r="CB94" s="3">
        <f t="shared" si="133"/>
        <v>0.189526</v>
      </c>
      <c r="CC94" s="3">
        <f t="shared" si="134"/>
        <v>0.18831799999999999</v>
      </c>
      <c r="CD94" s="3">
        <v>0.18711</v>
      </c>
      <c r="CE94" s="3">
        <f t="shared" si="135"/>
        <v>0.186</v>
      </c>
      <c r="CF94" s="3">
        <f t="shared" si="136"/>
        <v>0.18489</v>
      </c>
      <c r="CG94" s="3">
        <f t="shared" si="137"/>
        <v>0.18378</v>
      </c>
      <c r="CH94" s="3">
        <f t="shared" si="138"/>
        <v>0.18267</v>
      </c>
      <c r="CI94" s="3">
        <f t="shared" si="139"/>
        <v>0.18156</v>
      </c>
      <c r="CJ94" s="3">
        <f t="shared" si="140"/>
        <v>0.18045</v>
      </c>
      <c r="CK94" s="3">
        <f t="shared" si="141"/>
        <v>0.17934</v>
      </c>
      <c r="CL94" s="3">
        <f t="shared" si="142"/>
        <v>0.17823</v>
      </c>
      <c r="CM94" s="3">
        <f t="shared" si="143"/>
        <v>0.17712</v>
      </c>
      <c r="CN94" s="3">
        <v>0.17601</v>
      </c>
      <c r="CO94" s="3">
        <f t="shared" si="144"/>
        <v>0.17500399999999999</v>
      </c>
      <c r="CP94" s="3">
        <f t="shared" si="145"/>
        <v>0.17399799999999999</v>
      </c>
      <c r="CQ94" s="3">
        <f t="shared" si="146"/>
        <v>0.17299200000000001</v>
      </c>
      <c r="CR94" s="3">
        <f t="shared" si="147"/>
        <v>0.171986</v>
      </c>
      <c r="CS94" s="3">
        <f t="shared" si="148"/>
        <v>0.17097999999999999</v>
      </c>
      <c r="CT94" s="3">
        <f t="shared" si="149"/>
        <v>0.16997399999999999</v>
      </c>
      <c r="CU94" s="3">
        <f t="shared" si="150"/>
        <v>0.16896799999999998</v>
      </c>
      <c r="CV94" s="3">
        <f t="shared" si="151"/>
        <v>0.167962</v>
      </c>
      <c r="CW94" s="3">
        <f t="shared" si="152"/>
        <v>0.16695599999999999</v>
      </c>
      <c r="CX94" s="3">
        <v>0.16594999999999999</v>
      </c>
      <c r="CY94" s="3">
        <f t="shared" si="153"/>
        <v>0.16503799999999999</v>
      </c>
      <c r="CZ94" s="3">
        <f t="shared" si="154"/>
        <v>0.16412599999999999</v>
      </c>
      <c r="DA94" s="3">
        <f t="shared" si="155"/>
        <v>0.163214</v>
      </c>
      <c r="DB94" s="3">
        <f t="shared" si="156"/>
        <v>0.162302</v>
      </c>
      <c r="DC94" s="3">
        <f t="shared" si="157"/>
        <v>0.16138999999999998</v>
      </c>
      <c r="DD94" s="3">
        <f t="shared" si="158"/>
        <v>0.16047799999999998</v>
      </c>
      <c r="DE94" s="3">
        <f t="shared" si="159"/>
        <v>0.15956599999999999</v>
      </c>
      <c r="DF94" s="3">
        <f t="shared" si="160"/>
        <v>0.15865399999999999</v>
      </c>
      <c r="DG94" s="3">
        <f t="shared" si="161"/>
        <v>0.15774199999999999</v>
      </c>
      <c r="DH94" s="3">
        <v>0.15683</v>
      </c>
      <c r="DI94" s="3">
        <f t="shared" si="162"/>
        <v>0.156</v>
      </c>
      <c r="DJ94" s="3">
        <f t="shared" si="163"/>
        <v>0.15517</v>
      </c>
      <c r="DK94" s="3">
        <f t="shared" si="164"/>
        <v>0.15434</v>
      </c>
      <c r="DL94" s="3">
        <f t="shared" si="165"/>
        <v>0.15351000000000001</v>
      </c>
      <c r="DM94" s="3">
        <f t="shared" si="166"/>
        <v>0.15267999999999998</v>
      </c>
      <c r="DN94" s="3">
        <f t="shared" si="167"/>
        <v>0.15184999999999998</v>
      </c>
      <c r="DO94" s="3">
        <f t="shared" si="168"/>
        <v>0.15101999999999999</v>
      </c>
      <c r="DP94" s="3">
        <f t="shared" si="169"/>
        <v>0.15018999999999999</v>
      </c>
      <c r="DQ94" s="3">
        <f t="shared" si="170"/>
        <v>0.14935999999999999</v>
      </c>
      <c r="DR94" s="3">
        <v>0.14853</v>
      </c>
      <c r="DS94" s="3">
        <f t="shared" si="171"/>
        <v>0.14777499999999999</v>
      </c>
      <c r="DT94" s="3">
        <f t="shared" si="172"/>
        <v>0.14701999999999998</v>
      </c>
      <c r="DU94" s="3">
        <f t="shared" si="173"/>
        <v>0.14626500000000001</v>
      </c>
      <c r="DV94" s="3">
        <f t="shared" si="174"/>
        <v>0.14551</v>
      </c>
      <c r="DW94" s="3">
        <f t="shared" si="175"/>
        <v>0.14475499999999999</v>
      </c>
      <c r="DX94" s="3">
        <f t="shared" si="176"/>
        <v>0.14399999999999999</v>
      </c>
      <c r="DY94" s="3">
        <f t="shared" si="177"/>
        <v>0.14324499999999998</v>
      </c>
      <c r="DZ94" s="3">
        <f t="shared" si="178"/>
        <v>0.14249000000000001</v>
      </c>
      <c r="EA94" s="3">
        <f t="shared" si="179"/>
        <v>0.141735</v>
      </c>
      <c r="EB94" s="3">
        <v>0.14097999999999999</v>
      </c>
      <c r="EC94" s="3">
        <f t="shared" si="180"/>
        <v>0.14029</v>
      </c>
      <c r="ED94" s="3">
        <f t="shared" si="181"/>
        <v>0.1396</v>
      </c>
      <c r="EE94" s="3">
        <f t="shared" si="182"/>
        <v>0.13891000000000001</v>
      </c>
      <c r="EF94" s="3">
        <f t="shared" si="183"/>
        <v>0.13822000000000001</v>
      </c>
      <c r="EG94" s="3">
        <f t="shared" si="184"/>
        <v>0.13752999999999999</v>
      </c>
      <c r="EH94" s="3">
        <f t="shared" si="185"/>
        <v>0.13683999999999999</v>
      </c>
      <c r="EI94" s="3">
        <f t="shared" si="186"/>
        <v>0.13614999999999999</v>
      </c>
      <c r="EJ94" s="3">
        <f t="shared" si="187"/>
        <v>0.13546</v>
      </c>
      <c r="EK94" s="3">
        <f t="shared" si="188"/>
        <v>0.13477</v>
      </c>
      <c r="EL94" s="3">
        <v>0.13408</v>
      </c>
      <c r="EM94" s="3">
        <f t="shared" si="189"/>
        <v>0.13344800000000001</v>
      </c>
      <c r="EN94" s="3">
        <f t="shared" si="190"/>
        <v>0.13281600000000002</v>
      </c>
      <c r="EO94" s="3">
        <f t="shared" si="191"/>
        <v>0.132184</v>
      </c>
      <c r="EP94" s="3">
        <f t="shared" si="192"/>
        <v>0.131552</v>
      </c>
      <c r="EQ94" s="3">
        <f t="shared" si="193"/>
        <v>0.13092000000000001</v>
      </c>
      <c r="ER94" s="3">
        <f t="shared" si="194"/>
        <v>0.13028800000000001</v>
      </c>
      <c r="ES94" s="3">
        <f t="shared" si="195"/>
        <v>0.12965600000000002</v>
      </c>
      <c r="ET94" s="3">
        <f t="shared" si="196"/>
        <v>0.129024</v>
      </c>
      <c r="EU94" s="3">
        <f t="shared" si="197"/>
        <v>0.12839200000000001</v>
      </c>
      <c r="EV94" s="3">
        <v>0.12776000000000001</v>
      </c>
    </row>
    <row r="95" spans="1:192" x14ac:dyDescent="0.25">
      <c r="A95">
        <v>92</v>
      </c>
      <c r="B95" s="3">
        <f>J95+(T95-J95)*-8/10</f>
        <v>0.25546400000000002</v>
      </c>
      <c r="C95" s="3">
        <f>J95+(T95-J95)*-7/10</f>
        <v>0.25436600000000004</v>
      </c>
      <c r="D95" s="3">
        <f>J95+(T95-J95)*-6/10</f>
        <v>0.25326800000000005</v>
      </c>
      <c r="E95" s="3">
        <f>J95+(T95-J95)*-5/10</f>
        <v>0.25217000000000001</v>
      </c>
      <c r="F95" s="3">
        <f>J95+(T95-J95)*-4/10</f>
        <v>0.25107200000000002</v>
      </c>
      <c r="G95" s="3">
        <f>J95+(T95-J95)*-3/10</f>
        <v>0.24997400000000003</v>
      </c>
      <c r="H95" s="3">
        <f>J95+(T95-J95)*-2/10</f>
        <v>0.24887600000000001</v>
      </c>
      <c r="I95" s="3">
        <f>J95+(T95-J95)*-1/10</f>
        <v>0.247778</v>
      </c>
      <c r="J95" s="3">
        <v>0.24668000000000001</v>
      </c>
      <c r="K95" s="3">
        <f>J95+(T95-J95)*1/10</f>
        <v>0.24558200000000002</v>
      </c>
      <c r="L95" s="3">
        <f>J95+(T95-J95)*2/10</f>
        <v>0.24448400000000001</v>
      </c>
      <c r="M95" s="3">
        <f>J95+(T95-J95)*3/10</f>
        <v>0.24338599999999999</v>
      </c>
      <c r="N95" s="3">
        <f>J95+(T95-J95)*4/10</f>
        <v>0.242288</v>
      </c>
      <c r="O95" s="3">
        <f>J95+(T95-J95)*5/10</f>
        <v>0.24119000000000002</v>
      </c>
      <c r="P95" s="3">
        <f>J95+(T95-J95)*6/10</f>
        <v>0.240092</v>
      </c>
      <c r="Q95" s="3">
        <f>J95+(T95-J95)*7/10</f>
        <v>0.23899399999999998</v>
      </c>
      <c r="R95" s="3">
        <f>J95+(T95-J95)*8/10</f>
        <v>0.237896</v>
      </c>
      <c r="S95" s="3">
        <f>J95+(T95-J95)*9/10</f>
        <v>0.23679800000000001</v>
      </c>
      <c r="T95" s="3">
        <v>0.23569999999999999</v>
      </c>
      <c r="U95" s="3">
        <f>T95+(AD95-T95)*1/10</f>
        <v>0.23403499999999999</v>
      </c>
      <c r="V95" s="3">
        <f>T95+(AD95-T95)*2/10</f>
        <v>0.23236999999999999</v>
      </c>
      <c r="W95" s="3">
        <f>T95+(AD95-T95)*3/10</f>
        <v>0.23070499999999999</v>
      </c>
      <c r="X95" s="3">
        <f>T95+(AD95-T95)*4/10</f>
        <v>0.22903999999999999</v>
      </c>
      <c r="Y95" s="3">
        <f>T95+(AD95-T95)*5/10</f>
        <v>0.22737499999999999</v>
      </c>
      <c r="Z95" s="3">
        <f>T95+(AD95-T95)*6/10</f>
        <v>0.22570999999999999</v>
      </c>
      <c r="AA95" s="3">
        <f>T95+(AD95-T95)*7/10</f>
        <v>0.22404499999999999</v>
      </c>
      <c r="AB95" s="3">
        <f>T95+(AD95-T95)*8/10</f>
        <v>0.22237999999999999</v>
      </c>
      <c r="AC95" s="3">
        <f>T95+(AD95-T95)*9/10</f>
        <v>0.22071499999999999</v>
      </c>
      <c r="AD95" s="3">
        <v>0.21904999999999999</v>
      </c>
      <c r="AE95" s="3">
        <f>AD95+(AN95-AD95)*1/10</f>
        <v>0.218608</v>
      </c>
      <c r="AF95" s="3">
        <f>AD95+(AN95-AD95)*2/10</f>
        <v>0.218166</v>
      </c>
      <c r="AG95" s="3">
        <f>AD95+(AN95-AD95)*3/10</f>
        <v>0.217724</v>
      </c>
      <c r="AH95" s="3">
        <f>AD95+(AN95-AD95)*4/10</f>
        <v>0.217282</v>
      </c>
      <c r="AI95" s="3">
        <f>AD95+(AN95-AD95)*5/10</f>
        <v>0.21683999999999998</v>
      </c>
      <c r="AJ95" s="3">
        <f>AD95+(AN95-AD95)*6/10</f>
        <v>0.21639799999999998</v>
      </c>
      <c r="AK95" s="3">
        <f>AD95+(AN95-AD95)*7/10</f>
        <v>0.21595599999999998</v>
      </c>
      <c r="AL95" s="3">
        <f>AD95+(AN95-AD95)*8/10</f>
        <v>0.21551399999999998</v>
      </c>
      <c r="AM95" s="3">
        <f>AD95+(AN95-AD95)*9/10</f>
        <v>0.21507199999999999</v>
      </c>
      <c r="AN95" s="3">
        <v>0.21462999999999999</v>
      </c>
      <c r="AO95" s="3">
        <f>AN95+(AP95-AN95)/2</f>
        <v>0.21351999999999999</v>
      </c>
      <c r="AP95" s="3">
        <v>0.21240999999999999</v>
      </c>
      <c r="AQ95" s="3">
        <f t="shared" si="99"/>
        <v>0.21404599999999999</v>
      </c>
      <c r="AR95" s="3">
        <f t="shared" si="100"/>
        <v>0.21568199999999998</v>
      </c>
      <c r="AS95" s="3">
        <f t="shared" si="101"/>
        <v>0.21731799999999998</v>
      </c>
      <c r="AT95" s="3">
        <f t="shared" si="102"/>
        <v>0.21895399999999998</v>
      </c>
      <c r="AU95" s="3">
        <f t="shared" si="103"/>
        <v>0.22059000000000001</v>
      </c>
      <c r="AV95" s="3">
        <f t="shared" si="104"/>
        <v>0.22222600000000001</v>
      </c>
      <c r="AW95" s="3">
        <f t="shared" si="105"/>
        <v>0.22386200000000001</v>
      </c>
      <c r="AX95" s="3">
        <f t="shared" si="106"/>
        <v>0.225498</v>
      </c>
      <c r="AY95" s="3">
        <f t="shared" si="107"/>
        <v>0.227134</v>
      </c>
      <c r="AZ95" s="3">
        <v>0.22877</v>
      </c>
      <c r="BA95" s="3">
        <f t="shared" si="108"/>
        <v>0.228797</v>
      </c>
      <c r="BB95" s="3">
        <f t="shared" si="109"/>
        <v>0.228824</v>
      </c>
      <c r="BC95" s="3">
        <f t="shared" si="110"/>
        <v>0.228851</v>
      </c>
      <c r="BD95" s="3">
        <f t="shared" si="111"/>
        <v>0.228878</v>
      </c>
      <c r="BE95" s="3">
        <f t="shared" si="112"/>
        <v>0.228905</v>
      </c>
      <c r="BF95" s="3">
        <f t="shared" si="113"/>
        <v>0.228932</v>
      </c>
      <c r="BG95" s="3">
        <f t="shared" si="114"/>
        <v>0.228959</v>
      </c>
      <c r="BH95" s="3">
        <f t="shared" si="115"/>
        <v>0.228986</v>
      </c>
      <c r="BI95" s="3">
        <f t="shared" si="116"/>
        <v>0.22901299999999999</v>
      </c>
      <c r="BJ95" s="3">
        <v>0.22903999999999999</v>
      </c>
      <c r="BK95" s="3">
        <f t="shared" si="117"/>
        <v>0.227774</v>
      </c>
      <c r="BL95" s="3">
        <f t="shared" si="118"/>
        <v>0.22650799999999999</v>
      </c>
      <c r="BM95" s="3">
        <f t="shared" si="119"/>
        <v>0.225242</v>
      </c>
      <c r="BN95" s="3">
        <f t="shared" si="120"/>
        <v>0.22397599999999998</v>
      </c>
      <c r="BO95" s="3">
        <f t="shared" si="121"/>
        <v>0.22270999999999999</v>
      </c>
      <c r="BP95" s="3">
        <f t="shared" si="122"/>
        <v>0.221444</v>
      </c>
      <c r="BQ95" s="3">
        <f t="shared" si="123"/>
        <v>0.22017799999999998</v>
      </c>
      <c r="BR95" s="3">
        <f t="shared" si="124"/>
        <v>0.218912</v>
      </c>
      <c r="BS95" s="3">
        <f t="shared" si="125"/>
        <v>0.21764599999999998</v>
      </c>
      <c r="BT95" s="3">
        <v>0.21637999999999999</v>
      </c>
      <c r="BU95" s="3">
        <f t="shared" si="126"/>
        <v>0.21506699999999998</v>
      </c>
      <c r="BV95" s="3">
        <f t="shared" si="127"/>
        <v>0.213754</v>
      </c>
      <c r="BW95" s="3">
        <f t="shared" si="128"/>
        <v>0.21244099999999999</v>
      </c>
      <c r="BX95" s="3">
        <f t="shared" si="129"/>
        <v>0.21112799999999998</v>
      </c>
      <c r="BY95" s="3">
        <f t="shared" si="130"/>
        <v>0.20981499999999997</v>
      </c>
      <c r="BZ95" s="3">
        <f t="shared" si="131"/>
        <v>0.20850199999999999</v>
      </c>
      <c r="CA95" s="3">
        <f t="shared" si="132"/>
        <v>0.20718899999999998</v>
      </c>
      <c r="CB95" s="3">
        <f t="shared" si="133"/>
        <v>0.20587599999999998</v>
      </c>
      <c r="CC95" s="3">
        <f t="shared" si="134"/>
        <v>0.20456299999999999</v>
      </c>
      <c r="CD95" s="3">
        <v>0.20324999999999999</v>
      </c>
      <c r="CE95" s="3">
        <f t="shared" si="135"/>
        <v>0.20204699999999998</v>
      </c>
      <c r="CF95" s="3">
        <f t="shared" si="136"/>
        <v>0.20084399999999999</v>
      </c>
      <c r="CG95" s="3">
        <f t="shared" si="137"/>
        <v>0.19964099999999999</v>
      </c>
      <c r="CH95" s="3">
        <f t="shared" si="138"/>
        <v>0.198438</v>
      </c>
      <c r="CI95" s="3">
        <f t="shared" si="139"/>
        <v>0.19723499999999999</v>
      </c>
      <c r="CJ95" s="3">
        <f t="shared" si="140"/>
        <v>0.19603199999999998</v>
      </c>
      <c r="CK95" s="3">
        <f t="shared" si="141"/>
        <v>0.194829</v>
      </c>
      <c r="CL95" s="3">
        <f t="shared" si="142"/>
        <v>0.19362599999999999</v>
      </c>
      <c r="CM95" s="3">
        <f t="shared" si="143"/>
        <v>0.19242300000000001</v>
      </c>
      <c r="CN95" s="3">
        <v>0.19122</v>
      </c>
      <c r="CO95" s="3">
        <f t="shared" si="144"/>
        <v>0.19013099999999999</v>
      </c>
      <c r="CP95" s="3">
        <f t="shared" si="145"/>
        <v>0.18904199999999999</v>
      </c>
      <c r="CQ95" s="3">
        <f t="shared" si="146"/>
        <v>0.18795300000000001</v>
      </c>
      <c r="CR95" s="3">
        <f t="shared" si="147"/>
        <v>0.186864</v>
      </c>
      <c r="CS95" s="3">
        <f t="shared" si="148"/>
        <v>0.185775</v>
      </c>
      <c r="CT95" s="3">
        <f t="shared" si="149"/>
        <v>0.18468599999999999</v>
      </c>
      <c r="CU95" s="3">
        <f t="shared" si="150"/>
        <v>0.18359699999999998</v>
      </c>
      <c r="CV95" s="3">
        <f t="shared" si="151"/>
        <v>0.182508</v>
      </c>
      <c r="CW95" s="3">
        <f t="shared" si="152"/>
        <v>0.181419</v>
      </c>
      <c r="CX95" s="3">
        <v>0.18032999999999999</v>
      </c>
      <c r="CY95" s="3">
        <f t="shared" si="153"/>
        <v>0.179343</v>
      </c>
      <c r="CZ95" s="3">
        <f t="shared" si="154"/>
        <v>0.17835599999999999</v>
      </c>
      <c r="DA95" s="3">
        <f t="shared" si="155"/>
        <v>0.177369</v>
      </c>
      <c r="DB95" s="3">
        <f t="shared" si="156"/>
        <v>0.17638199999999998</v>
      </c>
      <c r="DC95" s="3">
        <f t="shared" si="157"/>
        <v>0.175395</v>
      </c>
      <c r="DD95" s="3">
        <f t="shared" si="158"/>
        <v>0.17440800000000001</v>
      </c>
      <c r="DE95" s="3">
        <f t="shared" si="159"/>
        <v>0.17342099999999999</v>
      </c>
      <c r="DF95" s="3">
        <f t="shared" si="160"/>
        <v>0.172434</v>
      </c>
      <c r="DG95" s="3">
        <f t="shared" si="161"/>
        <v>0.17144699999999999</v>
      </c>
      <c r="DH95" s="3">
        <v>0.17046</v>
      </c>
      <c r="DI95" s="3">
        <f t="shared" si="162"/>
        <v>0.16956299999999999</v>
      </c>
      <c r="DJ95" s="3">
        <f t="shared" si="163"/>
        <v>0.16866600000000001</v>
      </c>
      <c r="DK95" s="3">
        <f t="shared" si="164"/>
        <v>0.167769</v>
      </c>
      <c r="DL95" s="3">
        <f t="shared" si="165"/>
        <v>0.16687199999999999</v>
      </c>
      <c r="DM95" s="3">
        <f t="shared" si="166"/>
        <v>0.16597499999999998</v>
      </c>
      <c r="DN95" s="3">
        <f t="shared" si="167"/>
        <v>0.165078</v>
      </c>
      <c r="DO95" s="3">
        <f t="shared" si="168"/>
        <v>0.16418099999999999</v>
      </c>
      <c r="DP95" s="3">
        <f t="shared" si="169"/>
        <v>0.16328399999999998</v>
      </c>
      <c r="DQ95" s="3">
        <f t="shared" si="170"/>
        <v>0.162387</v>
      </c>
      <c r="DR95" s="3">
        <v>0.16148999999999999</v>
      </c>
      <c r="DS95" s="3">
        <f t="shared" si="171"/>
        <v>0.16067300000000001</v>
      </c>
      <c r="DT95" s="3">
        <f t="shared" si="172"/>
        <v>0.159856</v>
      </c>
      <c r="DU95" s="3">
        <f t="shared" si="173"/>
        <v>0.15903899999999999</v>
      </c>
      <c r="DV95" s="3">
        <f t="shared" si="174"/>
        <v>0.158222</v>
      </c>
      <c r="DW95" s="3">
        <f t="shared" si="175"/>
        <v>0.15740500000000002</v>
      </c>
      <c r="DX95" s="3">
        <f t="shared" si="176"/>
        <v>0.156588</v>
      </c>
      <c r="DY95" s="3">
        <f t="shared" si="177"/>
        <v>0.15577099999999999</v>
      </c>
      <c r="DZ95" s="3">
        <f t="shared" si="178"/>
        <v>0.15495400000000001</v>
      </c>
      <c r="EA95" s="3">
        <f t="shared" si="179"/>
        <v>0.15413700000000002</v>
      </c>
      <c r="EB95" s="3">
        <v>0.15332000000000001</v>
      </c>
      <c r="EC95" s="3">
        <f t="shared" si="180"/>
        <v>0.15257400000000002</v>
      </c>
      <c r="ED95" s="3">
        <f t="shared" si="181"/>
        <v>0.15182800000000002</v>
      </c>
      <c r="EE95" s="3">
        <f t="shared" si="182"/>
        <v>0.15108199999999999</v>
      </c>
      <c r="EF95" s="3">
        <f t="shared" si="183"/>
        <v>0.150336</v>
      </c>
      <c r="EG95" s="3">
        <f t="shared" si="184"/>
        <v>0.14959</v>
      </c>
      <c r="EH95" s="3">
        <f t="shared" si="185"/>
        <v>0.148844</v>
      </c>
      <c r="EI95" s="3">
        <f t="shared" si="186"/>
        <v>0.14809800000000001</v>
      </c>
      <c r="EJ95" s="3">
        <f t="shared" si="187"/>
        <v>0.14735199999999998</v>
      </c>
      <c r="EK95" s="3">
        <f t="shared" si="188"/>
        <v>0.14660599999999999</v>
      </c>
      <c r="EL95" s="3">
        <v>0.14585999999999999</v>
      </c>
      <c r="EM95" s="3">
        <f t="shared" si="189"/>
        <v>0.145178</v>
      </c>
      <c r="EN95" s="3">
        <f t="shared" si="190"/>
        <v>0.14449599999999999</v>
      </c>
      <c r="EO95" s="3">
        <f t="shared" si="191"/>
        <v>0.143814</v>
      </c>
      <c r="EP95" s="3">
        <f t="shared" si="192"/>
        <v>0.14313199999999998</v>
      </c>
      <c r="EQ95" s="3">
        <f t="shared" si="193"/>
        <v>0.14244999999999999</v>
      </c>
      <c r="ER95" s="3">
        <f t="shared" si="194"/>
        <v>0.14176800000000001</v>
      </c>
      <c r="ES95" s="3">
        <f t="shared" si="195"/>
        <v>0.14108599999999999</v>
      </c>
      <c r="ET95" s="3">
        <f t="shared" si="196"/>
        <v>0.140404</v>
      </c>
      <c r="EU95" s="3">
        <f t="shared" si="197"/>
        <v>0.13972199999999999</v>
      </c>
      <c r="EV95" s="3">
        <v>0.13904</v>
      </c>
    </row>
    <row r="96" spans="1:192" x14ac:dyDescent="0.25">
      <c r="A96">
        <v>93</v>
      </c>
      <c r="B96" s="3">
        <f>I96+(S96-I96)*-7/10</f>
        <v>0.27167699999999995</v>
      </c>
      <c r="C96" s="3">
        <f>I96+(S96-I96)*-6/10</f>
        <v>0.27041599999999993</v>
      </c>
      <c r="D96" s="3">
        <f>I96+(S96-I96)*-5/10</f>
        <v>0.26915499999999992</v>
      </c>
      <c r="E96" s="3">
        <f>I96+(S96-I96)*-4/10</f>
        <v>0.26789399999999997</v>
      </c>
      <c r="F96" s="3">
        <f>I96+(S96-I96)*-3/10</f>
        <v>0.26663299999999995</v>
      </c>
      <c r="G96" s="3">
        <f>I96+(S96-I96)*-2/10</f>
        <v>0.26537199999999994</v>
      </c>
      <c r="H96" s="3">
        <f>I96+(S96-I96)*-1/10</f>
        <v>0.26411099999999998</v>
      </c>
      <c r="I96" s="3">
        <v>0.26284999999999997</v>
      </c>
      <c r="J96" s="3">
        <f>I96+(S96-I96)*1/10</f>
        <v>0.26158899999999996</v>
      </c>
      <c r="K96" s="3">
        <f>I96+(S96-I96)*2/10</f>
        <v>0.260328</v>
      </c>
      <c r="L96" s="3">
        <f>I96+(S96-I96)*3/10</f>
        <v>0.25906699999999999</v>
      </c>
      <c r="M96" s="3">
        <f>I96+(S96-I96)*4/10</f>
        <v>0.25780599999999998</v>
      </c>
      <c r="N96" s="3">
        <f>I96+(S96-I96)*5/10</f>
        <v>0.25654500000000002</v>
      </c>
      <c r="O96" s="3">
        <f>I96+(S96-I96)*6/10</f>
        <v>0.25528400000000001</v>
      </c>
      <c r="P96" s="3">
        <f>I96+(S96-I96)*7/10</f>
        <v>0.254023</v>
      </c>
      <c r="Q96" s="3">
        <f>I96+(S96-I96)*8/10</f>
        <v>0.25276199999999999</v>
      </c>
      <c r="R96" s="3">
        <f>I96+(S96-I96)*9/10</f>
        <v>0.25150100000000003</v>
      </c>
      <c r="S96" s="3">
        <v>0.25024000000000002</v>
      </c>
      <c r="T96" s="3">
        <f>S96+(AC96-S96)*1/10</f>
        <v>0.24855700000000003</v>
      </c>
      <c r="U96" s="3">
        <f>S96+(AC96-S96)*2/10</f>
        <v>0.24687400000000001</v>
      </c>
      <c r="V96" s="3">
        <f>S96+(AC96-S96)*3/10</f>
        <v>0.24519100000000002</v>
      </c>
      <c r="W96" s="3">
        <f>S96+(AC96-S96)*4/10</f>
        <v>0.243508</v>
      </c>
      <c r="X96" s="3">
        <f>S96+(AC96-S96)*5/10</f>
        <v>0.24182500000000001</v>
      </c>
      <c r="Y96" s="3">
        <f>S96+(AC96-S96)*6/10</f>
        <v>0.24014200000000002</v>
      </c>
      <c r="Z96" s="3">
        <f>S96+(AC96-S96)*7/10</f>
        <v>0.238459</v>
      </c>
      <c r="AA96" s="3">
        <f>S96+(AC96-S96)*8/10</f>
        <v>0.23677600000000001</v>
      </c>
      <c r="AB96" s="3">
        <f>S96+(AC96-S96)*9/10</f>
        <v>0.235093</v>
      </c>
      <c r="AC96" s="3">
        <v>0.23341000000000001</v>
      </c>
      <c r="AD96" s="3">
        <f>AC96+(AM96-AC96)*1/10</f>
        <v>0.23312099999999999</v>
      </c>
      <c r="AE96" s="3">
        <f>AC96+(AM96-AC96)*2/10</f>
        <v>0.23283200000000001</v>
      </c>
      <c r="AF96" s="3">
        <f>AC96+(AM96-AC96)*3/10</f>
        <v>0.232543</v>
      </c>
      <c r="AG96" s="3">
        <f>AC96+(AM96-AC96)*4/10</f>
        <v>0.23225400000000002</v>
      </c>
      <c r="AH96" s="3">
        <f>AC96+(AM96-AC96)*5/10</f>
        <v>0.231965</v>
      </c>
      <c r="AI96" s="3">
        <f>AC96+(AM96-AC96)*6/10</f>
        <v>0.23167599999999999</v>
      </c>
      <c r="AJ96" s="3">
        <f>AC96+(AM96-AC96)*7/10</f>
        <v>0.23138700000000001</v>
      </c>
      <c r="AK96" s="3">
        <f>AC96+(AM96-AC96)*8/10</f>
        <v>0.231098</v>
      </c>
      <c r="AL96" s="3">
        <f>AC96+(AM96-AC96)*9/10</f>
        <v>0.23080900000000001</v>
      </c>
      <c r="AM96" s="3">
        <v>0.23052</v>
      </c>
      <c r="AN96" s="3">
        <f>AM96+(AP96-AM96)*1/3</f>
        <v>0.23187333333333335</v>
      </c>
      <c r="AO96" s="3">
        <f>AM96+(AP96-AM96)*2/3</f>
        <v>0.23322666666666667</v>
      </c>
      <c r="AP96" s="3">
        <v>0.23458000000000001</v>
      </c>
      <c r="AQ96" s="3">
        <f t="shared" si="99"/>
        <v>0.23603000000000002</v>
      </c>
      <c r="AR96" s="3">
        <f t="shared" si="100"/>
        <v>0.23748</v>
      </c>
      <c r="AS96" s="3">
        <f t="shared" si="101"/>
        <v>0.23893</v>
      </c>
      <c r="AT96" s="3">
        <f t="shared" si="102"/>
        <v>0.24038000000000001</v>
      </c>
      <c r="AU96" s="3">
        <f t="shared" si="103"/>
        <v>0.24182999999999999</v>
      </c>
      <c r="AV96" s="3">
        <f t="shared" si="104"/>
        <v>0.24328</v>
      </c>
      <c r="AW96" s="3">
        <f t="shared" si="105"/>
        <v>0.24473</v>
      </c>
      <c r="AX96" s="3">
        <f t="shared" si="106"/>
        <v>0.24618000000000001</v>
      </c>
      <c r="AY96" s="3">
        <f t="shared" si="107"/>
        <v>0.24762999999999999</v>
      </c>
      <c r="AZ96" s="3">
        <v>0.24908</v>
      </c>
      <c r="BA96" s="3">
        <f t="shared" si="108"/>
        <v>0.24901000000000001</v>
      </c>
      <c r="BB96" s="3">
        <f t="shared" si="109"/>
        <v>0.24893999999999999</v>
      </c>
      <c r="BC96" s="3">
        <f t="shared" si="110"/>
        <v>0.24886999999999998</v>
      </c>
      <c r="BD96" s="3">
        <f t="shared" si="111"/>
        <v>0.24879999999999999</v>
      </c>
      <c r="BE96" s="3">
        <f t="shared" si="112"/>
        <v>0.24873000000000001</v>
      </c>
      <c r="BF96" s="3">
        <f t="shared" si="113"/>
        <v>0.24865999999999999</v>
      </c>
      <c r="BG96" s="3">
        <f t="shared" si="114"/>
        <v>0.24858999999999998</v>
      </c>
      <c r="BH96" s="3">
        <f t="shared" si="115"/>
        <v>0.24851999999999999</v>
      </c>
      <c r="BI96" s="3">
        <f t="shared" si="116"/>
        <v>0.24845</v>
      </c>
      <c r="BJ96" s="3">
        <v>0.24837999999999999</v>
      </c>
      <c r="BK96" s="3">
        <f t="shared" si="117"/>
        <v>0.24698899999999999</v>
      </c>
      <c r="BL96" s="3">
        <f t="shared" si="118"/>
        <v>0.24559799999999998</v>
      </c>
      <c r="BM96" s="3">
        <f t="shared" si="119"/>
        <v>0.24420700000000001</v>
      </c>
      <c r="BN96" s="3">
        <f t="shared" si="120"/>
        <v>0.242816</v>
      </c>
      <c r="BO96" s="3">
        <f t="shared" si="121"/>
        <v>0.241425</v>
      </c>
      <c r="BP96" s="3">
        <f t="shared" si="122"/>
        <v>0.240034</v>
      </c>
      <c r="BQ96" s="3">
        <f t="shared" si="123"/>
        <v>0.23864299999999999</v>
      </c>
      <c r="BR96" s="3">
        <f t="shared" si="124"/>
        <v>0.23725200000000002</v>
      </c>
      <c r="BS96" s="3">
        <f t="shared" si="125"/>
        <v>0.23586100000000002</v>
      </c>
      <c r="BT96" s="3">
        <v>0.23447000000000001</v>
      </c>
      <c r="BU96" s="3">
        <f t="shared" si="126"/>
        <v>0.23305400000000001</v>
      </c>
      <c r="BV96" s="3">
        <f t="shared" si="127"/>
        <v>0.23163800000000001</v>
      </c>
      <c r="BW96" s="3">
        <f t="shared" si="128"/>
        <v>0.23022200000000001</v>
      </c>
      <c r="BX96" s="3">
        <f t="shared" si="129"/>
        <v>0.22880600000000001</v>
      </c>
      <c r="BY96" s="3">
        <f t="shared" si="130"/>
        <v>0.22739000000000001</v>
      </c>
      <c r="BZ96" s="3">
        <f t="shared" si="131"/>
        <v>0.22597400000000001</v>
      </c>
      <c r="CA96" s="3">
        <f t="shared" si="132"/>
        <v>0.22455800000000001</v>
      </c>
      <c r="CB96" s="3">
        <f t="shared" si="133"/>
        <v>0.22314200000000001</v>
      </c>
      <c r="CC96" s="3">
        <f t="shared" si="134"/>
        <v>0.22172600000000001</v>
      </c>
      <c r="CD96" s="3">
        <v>0.22031000000000001</v>
      </c>
      <c r="CE96" s="3">
        <f t="shared" si="135"/>
        <v>0.21901600000000002</v>
      </c>
      <c r="CF96" s="3">
        <f t="shared" si="136"/>
        <v>0.217722</v>
      </c>
      <c r="CG96" s="3">
        <f t="shared" si="137"/>
        <v>0.21642800000000001</v>
      </c>
      <c r="CH96" s="3">
        <f t="shared" si="138"/>
        <v>0.21513399999999999</v>
      </c>
      <c r="CI96" s="3">
        <f t="shared" si="139"/>
        <v>0.21384</v>
      </c>
      <c r="CJ96" s="3">
        <f t="shared" si="140"/>
        <v>0.21254600000000001</v>
      </c>
      <c r="CK96" s="3">
        <f t="shared" si="141"/>
        <v>0.211252</v>
      </c>
      <c r="CL96" s="3">
        <f t="shared" si="142"/>
        <v>0.20995800000000001</v>
      </c>
      <c r="CM96" s="3">
        <f t="shared" si="143"/>
        <v>0.20866399999999999</v>
      </c>
      <c r="CN96" s="3">
        <v>0.20737</v>
      </c>
      <c r="CO96" s="3">
        <f t="shared" si="144"/>
        <v>0.20619799999999999</v>
      </c>
      <c r="CP96" s="3">
        <f t="shared" si="145"/>
        <v>0.20502599999999999</v>
      </c>
      <c r="CQ96" s="3">
        <f t="shared" si="146"/>
        <v>0.20385400000000001</v>
      </c>
      <c r="CR96" s="3">
        <f t="shared" si="147"/>
        <v>0.202682</v>
      </c>
      <c r="CS96" s="3">
        <f t="shared" si="148"/>
        <v>0.20150999999999999</v>
      </c>
      <c r="CT96" s="3">
        <f t="shared" si="149"/>
        <v>0.20033799999999999</v>
      </c>
      <c r="CU96" s="3">
        <f t="shared" si="150"/>
        <v>0.19916599999999998</v>
      </c>
      <c r="CV96" s="3">
        <f t="shared" si="151"/>
        <v>0.197994</v>
      </c>
      <c r="CW96" s="3">
        <f t="shared" si="152"/>
        <v>0.196822</v>
      </c>
      <c r="CX96" s="3">
        <v>0.19564999999999999</v>
      </c>
      <c r="CY96" s="3">
        <f t="shared" si="153"/>
        <v>0.19458899999999998</v>
      </c>
      <c r="CZ96" s="3">
        <f t="shared" si="154"/>
        <v>0.19352800000000001</v>
      </c>
      <c r="DA96" s="3">
        <f t="shared" si="155"/>
        <v>0.192467</v>
      </c>
      <c r="DB96" s="3">
        <f t="shared" si="156"/>
        <v>0.19140599999999999</v>
      </c>
      <c r="DC96" s="3">
        <f t="shared" si="157"/>
        <v>0.19034499999999999</v>
      </c>
      <c r="DD96" s="3">
        <f t="shared" si="158"/>
        <v>0.18928400000000001</v>
      </c>
      <c r="DE96" s="3">
        <f t="shared" si="159"/>
        <v>0.188223</v>
      </c>
      <c r="DF96" s="3">
        <f t="shared" si="160"/>
        <v>0.187162</v>
      </c>
      <c r="DG96" s="3">
        <f t="shared" si="161"/>
        <v>0.18610100000000002</v>
      </c>
      <c r="DH96" s="3">
        <v>0.18504000000000001</v>
      </c>
      <c r="DI96" s="3">
        <f t="shared" si="162"/>
        <v>0.18407400000000002</v>
      </c>
      <c r="DJ96" s="3">
        <f t="shared" si="163"/>
        <v>0.18310800000000002</v>
      </c>
      <c r="DK96" s="3">
        <f t="shared" si="164"/>
        <v>0.182142</v>
      </c>
      <c r="DL96" s="3">
        <f t="shared" si="165"/>
        <v>0.181176</v>
      </c>
      <c r="DM96" s="3">
        <f t="shared" si="166"/>
        <v>0.18021000000000001</v>
      </c>
      <c r="DN96" s="3">
        <f t="shared" si="167"/>
        <v>0.17924400000000001</v>
      </c>
      <c r="DO96" s="3">
        <f t="shared" si="168"/>
        <v>0.17827800000000002</v>
      </c>
      <c r="DP96" s="3">
        <f t="shared" si="169"/>
        <v>0.177312</v>
      </c>
      <c r="DQ96" s="3">
        <f t="shared" si="170"/>
        <v>0.176346</v>
      </c>
      <c r="DR96" s="3">
        <v>0.17538000000000001</v>
      </c>
      <c r="DS96" s="3">
        <f t="shared" si="171"/>
        <v>0.17450100000000002</v>
      </c>
      <c r="DT96" s="3">
        <f t="shared" si="172"/>
        <v>0.173622</v>
      </c>
      <c r="DU96" s="3">
        <f t="shared" si="173"/>
        <v>0.17274300000000001</v>
      </c>
      <c r="DV96" s="3">
        <f t="shared" si="174"/>
        <v>0.17186399999999999</v>
      </c>
      <c r="DW96" s="3">
        <f t="shared" si="175"/>
        <v>0.170985</v>
      </c>
      <c r="DX96" s="3">
        <f t="shared" si="176"/>
        <v>0.17010600000000001</v>
      </c>
      <c r="DY96" s="3">
        <f t="shared" si="177"/>
        <v>0.16922699999999999</v>
      </c>
      <c r="DZ96" s="3">
        <f t="shared" si="178"/>
        <v>0.168348</v>
      </c>
      <c r="EA96" s="3">
        <f t="shared" si="179"/>
        <v>0.16746899999999998</v>
      </c>
      <c r="EB96" s="3">
        <v>0.16658999999999999</v>
      </c>
      <c r="EC96" s="3">
        <f t="shared" si="180"/>
        <v>0.16578699999999999</v>
      </c>
      <c r="ED96" s="3">
        <f t="shared" si="181"/>
        <v>0.16498399999999999</v>
      </c>
      <c r="EE96" s="3">
        <f t="shared" si="182"/>
        <v>0.16418099999999999</v>
      </c>
      <c r="EF96" s="3">
        <f t="shared" si="183"/>
        <v>0.163378</v>
      </c>
      <c r="EG96" s="3">
        <f t="shared" si="184"/>
        <v>0.162575</v>
      </c>
      <c r="EH96" s="3">
        <f t="shared" si="185"/>
        <v>0.161772</v>
      </c>
      <c r="EI96" s="3">
        <f t="shared" si="186"/>
        <v>0.160969</v>
      </c>
      <c r="EJ96" s="3">
        <f t="shared" si="187"/>
        <v>0.160166</v>
      </c>
      <c r="EK96" s="3">
        <f t="shared" si="188"/>
        <v>0.159363</v>
      </c>
      <c r="EL96" s="3">
        <v>0.15856000000000001</v>
      </c>
      <c r="EM96" s="3">
        <f t="shared" si="189"/>
        <v>0.15782499999999999</v>
      </c>
      <c r="EN96" s="3">
        <f t="shared" si="190"/>
        <v>0.15709000000000001</v>
      </c>
      <c r="EO96" s="3">
        <f t="shared" si="191"/>
        <v>0.15635500000000002</v>
      </c>
      <c r="EP96" s="3">
        <f t="shared" si="192"/>
        <v>0.15562000000000001</v>
      </c>
      <c r="EQ96" s="3">
        <f t="shared" si="193"/>
        <v>0.15488499999999999</v>
      </c>
      <c r="ER96" s="3">
        <f t="shared" si="194"/>
        <v>0.15415000000000001</v>
      </c>
      <c r="ES96" s="3">
        <f t="shared" si="195"/>
        <v>0.15341500000000002</v>
      </c>
      <c r="ET96" s="3">
        <f t="shared" si="196"/>
        <v>0.15268000000000001</v>
      </c>
      <c r="EU96" s="3">
        <f t="shared" si="197"/>
        <v>0.151945</v>
      </c>
      <c r="EV96" s="3">
        <v>0.15121000000000001</v>
      </c>
    </row>
    <row r="97" spans="1:152" x14ac:dyDescent="0.25">
      <c r="A97">
        <v>94</v>
      </c>
      <c r="B97" s="3">
        <f>H97+(R97-H97)*-6/10</f>
        <v>0.28725600000000001</v>
      </c>
      <c r="C97" s="3">
        <f>H97+(R97-H97)*-5/10</f>
        <v>0.285885</v>
      </c>
      <c r="D97" s="3">
        <f>H97+(R97-H97)*-4/10</f>
        <v>0.28451399999999999</v>
      </c>
      <c r="E97" s="3">
        <f>H97+(R97-H97)*-3/10</f>
        <v>0.28314299999999998</v>
      </c>
      <c r="F97" s="3">
        <f>H97+(R97-H97)*-2/10</f>
        <v>0.28177200000000002</v>
      </c>
      <c r="G97" s="3">
        <f>H97+(R97-H97)*-1/10</f>
        <v>0.28040100000000001</v>
      </c>
      <c r="H97" s="3">
        <v>0.27903</v>
      </c>
      <c r="I97" s="3">
        <f>H97+(R97-H97)*1/10</f>
        <v>0.27765899999999999</v>
      </c>
      <c r="J97" s="3">
        <f>H97+(R97-H97)*2/10</f>
        <v>0.27628799999999998</v>
      </c>
      <c r="K97" s="3">
        <f>H97+(R97-H97)*3/10</f>
        <v>0.27491700000000002</v>
      </c>
      <c r="L97" s="3">
        <f>H97+(R97-H97)*4/10</f>
        <v>0.27354600000000001</v>
      </c>
      <c r="M97" s="3">
        <f>H97+(R97-H97)*5/10</f>
        <v>0.272175</v>
      </c>
      <c r="N97" s="3">
        <f>H97+(R97-H97)*6/10</f>
        <v>0.27080399999999999</v>
      </c>
      <c r="O97" s="3">
        <f>H97+(R97-H97)*7/10</f>
        <v>0.26943299999999998</v>
      </c>
      <c r="P97" s="3">
        <f>H97+(R97-H97)*8/10</f>
        <v>0.26806200000000002</v>
      </c>
      <c r="Q97" s="3">
        <f>H97+(R97-H97)*9/10</f>
        <v>0.26669100000000001</v>
      </c>
      <c r="R97" s="3">
        <v>0.26532</v>
      </c>
      <c r="S97" s="3">
        <f>R97+(AB97-R97)*1/10</f>
        <v>0.26363399999999998</v>
      </c>
      <c r="T97" s="3">
        <f>R97+(AB97-R97)*2/10</f>
        <v>0.26194800000000001</v>
      </c>
      <c r="U97" s="3">
        <f>R97+(AB97-R97)*3/10</f>
        <v>0.26026199999999999</v>
      </c>
      <c r="V97" s="3">
        <f>R97+(AB97-R97)*4/10</f>
        <v>0.25857599999999997</v>
      </c>
      <c r="W97" s="3">
        <f>R97+(AB97-R97)*5/10</f>
        <v>0.25689000000000001</v>
      </c>
      <c r="X97" s="3">
        <f>R97+(AB97-R97)*6/10</f>
        <v>0.25520399999999999</v>
      </c>
      <c r="Y97" s="3">
        <f>R97+(AB97-R97)*7/10</f>
        <v>0.25351799999999997</v>
      </c>
      <c r="Z97" s="3">
        <f>R97+(AB97-R97)*8/10</f>
        <v>0.251832</v>
      </c>
      <c r="AA97" s="3">
        <f>R97+(AB97-R97)*9/10</f>
        <v>0.25014599999999998</v>
      </c>
      <c r="AB97" s="3">
        <v>0.24845999999999999</v>
      </c>
      <c r="AC97" s="3">
        <f>AB97+(AL97-AB97)*1/10</f>
        <v>0.24832399999999999</v>
      </c>
      <c r="AD97" s="3">
        <f>AB97+(AL97-AB97)*2/10</f>
        <v>0.24818799999999999</v>
      </c>
      <c r="AE97" s="3">
        <f>AB97+(AL97-AB97)*3/10</f>
        <v>0.24805199999999999</v>
      </c>
      <c r="AF97" s="3">
        <f>AB97+(AL97-AB97)*4/10</f>
        <v>0.247916</v>
      </c>
      <c r="AG97" s="3">
        <f>AB97+(AL97-AB97)*5/10</f>
        <v>0.24778</v>
      </c>
      <c r="AH97" s="3">
        <f>AB97+(AL97-AB97)*6/10</f>
        <v>0.24764399999999998</v>
      </c>
      <c r="AI97" s="3">
        <f>AB97+(AL97-AB97)*7/10</f>
        <v>0.24750799999999998</v>
      </c>
      <c r="AJ97" s="3">
        <f>AB97+(AL97-AB97)*8/10</f>
        <v>0.24737199999999998</v>
      </c>
      <c r="AK97" s="3">
        <f>AB97+(AL97-AB97)*9/10</f>
        <v>0.24723599999999998</v>
      </c>
      <c r="AL97" s="3">
        <v>0.24709999999999999</v>
      </c>
      <c r="AM97" s="3">
        <f>AL97+(AP97-AL97)*1/4</f>
        <v>0.24870249999999999</v>
      </c>
      <c r="AN97" s="3">
        <f>AL97+(AP97-AL97)*2/4</f>
        <v>0.250305</v>
      </c>
      <c r="AO97" s="3">
        <f>AL97+(AP97-AL97)*3/4</f>
        <v>0.25190750000000001</v>
      </c>
      <c r="AP97" s="3">
        <v>0.25351000000000001</v>
      </c>
      <c r="AQ97" s="3">
        <f t="shared" si="99"/>
        <v>0.25526399999999999</v>
      </c>
      <c r="AR97" s="3">
        <f t="shared" si="100"/>
        <v>0.25701800000000002</v>
      </c>
      <c r="AS97" s="3">
        <f t="shared" si="101"/>
        <v>0.258772</v>
      </c>
      <c r="AT97" s="3">
        <f t="shared" si="102"/>
        <v>0.26052600000000004</v>
      </c>
      <c r="AU97" s="3">
        <f t="shared" si="103"/>
        <v>0.26228000000000001</v>
      </c>
      <c r="AV97" s="3">
        <f t="shared" si="104"/>
        <v>0.26403399999999999</v>
      </c>
      <c r="AW97" s="3">
        <f t="shared" si="105"/>
        <v>0.26578800000000002</v>
      </c>
      <c r="AX97" s="3">
        <f t="shared" si="106"/>
        <v>0.267542</v>
      </c>
      <c r="AY97" s="3">
        <f t="shared" si="107"/>
        <v>0.26929600000000004</v>
      </c>
      <c r="AZ97" s="3">
        <v>0.27105000000000001</v>
      </c>
      <c r="BA97" s="3">
        <f t="shared" si="108"/>
        <v>0.27080300000000002</v>
      </c>
      <c r="BB97" s="3">
        <f t="shared" si="109"/>
        <v>0.27055600000000002</v>
      </c>
      <c r="BC97" s="3">
        <f t="shared" si="110"/>
        <v>0.27030900000000002</v>
      </c>
      <c r="BD97" s="3">
        <f t="shared" si="111"/>
        <v>0.27006200000000002</v>
      </c>
      <c r="BE97" s="3">
        <f t="shared" si="112"/>
        <v>0.26981500000000003</v>
      </c>
      <c r="BF97" s="3">
        <f t="shared" si="113"/>
        <v>0.26956799999999997</v>
      </c>
      <c r="BG97" s="3">
        <f t="shared" si="114"/>
        <v>0.26932099999999998</v>
      </c>
      <c r="BH97" s="3">
        <f t="shared" si="115"/>
        <v>0.26907399999999998</v>
      </c>
      <c r="BI97" s="3">
        <f t="shared" si="116"/>
        <v>0.26882699999999998</v>
      </c>
      <c r="BJ97" s="3">
        <v>0.26857999999999999</v>
      </c>
      <c r="BK97" s="3">
        <f t="shared" si="117"/>
        <v>0.26706999999999997</v>
      </c>
      <c r="BL97" s="3">
        <f t="shared" si="118"/>
        <v>0.26555999999999996</v>
      </c>
      <c r="BM97" s="3">
        <f t="shared" si="119"/>
        <v>0.26405000000000001</v>
      </c>
      <c r="BN97" s="3">
        <f t="shared" si="120"/>
        <v>0.26254</v>
      </c>
      <c r="BO97" s="3">
        <f t="shared" si="121"/>
        <v>0.26102999999999998</v>
      </c>
      <c r="BP97" s="3">
        <f t="shared" si="122"/>
        <v>0.25951999999999997</v>
      </c>
      <c r="BQ97" s="3">
        <f t="shared" si="123"/>
        <v>0.25800999999999996</v>
      </c>
      <c r="BR97" s="3">
        <f t="shared" si="124"/>
        <v>0.25650000000000001</v>
      </c>
      <c r="BS97" s="3">
        <f t="shared" si="125"/>
        <v>0.25498999999999999</v>
      </c>
      <c r="BT97" s="3">
        <v>0.25347999999999998</v>
      </c>
      <c r="BU97" s="3">
        <f t="shared" si="126"/>
        <v>0.251967</v>
      </c>
      <c r="BV97" s="3">
        <f t="shared" si="127"/>
        <v>0.25045400000000001</v>
      </c>
      <c r="BW97" s="3">
        <f t="shared" si="128"/>
        <v>0.248941</v>
      </c>
      <c r="BX97" s="3">
        <f t="shared" si="129"/>
        <v>0.24742799999999998</v>
      </c>
      <c r="BY97" s="3">
        <f t="shared" si="130"/>
        <v>0.24591499999999999</v>
      </c>
      <c r="BZ97" s="3">
        <f t="shared" si="131"/>
        <v>0.24440200000000001</v>
      </c>
      <c r="CA97" s="3">
        <f t="shared" si="132"/>
        <v>0.24288899999999999</v>
      </c>
      <c r="CB97" s="3">
        <f t="shared" si="133"/>
        <v>0.24137600000000001</v>
      </c>
      <c r="CC97" s="3">
        <f t="shared" si="134"/>
        <v>0.23986299999999999</v>
      </c>
      <c r="CD97" s="3">
        <v>0.23835000000000001</v>
      </c>
      <c r="CE97" s="3">
        <f t="shared" si="135"/>
        <v>0.23696900000000001</v>
      </c>
      <c r="CF97" s="3">
        <f t="shared" si="136"/>
        <v>0.23558799999999999</v>
      </c>
      <c r="CG97" s="3">
        <f t="shared" si="137"/>
        <v>0.234207</v>
      </c>
      <c r="CH97" s="3">
        <f t="shared" si="138"/>
        <v>0.23282600000000001</v>
      </c>
      <c r="CI97" s="3">
        <f t="shared" si="139"/>
        <v>0.23144500000000001</v>
      </c>
      <c r="CJ97" s="3">
        <f t="shared" si="140"/>
        <v>0.23006399999999999</v>
      </c>
      <c r="CK97" s="3">
        <f t="shared" si="141"/>
        <v>0.228683</v>
      </c>
      <c r="CL97" s="3">
        <f t="shared" si="142"/>
        <v>0.227302</v>
      </c>
      <c r="CM97" s="3">
        <f t="shared" si="143"/>
        <v>0.22592099999999998</v>
      </c>
      <c r="CN97" s="3">
        <v>0.22453999999999999</v>
      </c>
      <c r="CO97" s="3">
        <f t="shared" si="144"/>
        <v>0.22328899999999999</v>
      </c>
      <c r="CP97" s="3">
        <f t="shared" si="145"/>
        <v>0.22203799999999999</v>
      </c>
      <c r="CQ97" s="3">
        <f t="shared" si="146"/>
        <v>0.22078699999999998</v>
      </c>
      <c r="CR97" s="3">
        <f t="shared" si="147"/>
        <v>0.21953599999999998</v>
      </c>
      <c r="CS97" s="3">
        <f t="shared" si="148"/>
        <v>0.21828500000000001</v>
      </c>
      <c r="CT97" s="3">
        <f t="shared" si="149"/>
        <v>0.217034</v>
      </c>
      <c r="CU97" s="3">
        <f t="shared" si="150"/>
        <v>0.215783</v>
      </c>
      <c r="CV97" s="3">
        <f t="shared" si="151"/>
        <v>0.214532</v>
      </c>
      <c r="CW97" s="3">
        <f t="shared" si="152"/>
        <v>0.213281</v>
      </c>
      <c r="CX97" s="3">
        <v>0.21203</v>
      </c>
      <c r="CY97" s="3">
        <f t="shared" si="153"/>
        <v>0.210895</v>
      </c>
      <c r="CZ97" s="3">
        <f t="shared" si="154"/>
        <v>0.20976</v>
      </c>
      <c r="DA97" s="3">
        <f t="shared" si="155"/>
        <v>0.208625</v>
      </c>
      <c r="DB97" s="3">
        <f t="shared" si="156"/>
        <v>0.20749000000000001</v>
      </c>
      <c r="DC97" s="3">
        <f t="shared" si="157"/>
        <v>0.20635500000000001</v>
      </c>
      <c r="DD97" s="3">
        <f t="shared" si="158"/>
        <v>0.20521999999999999</v>
      </c>
      <c r="DE97" s="3">
        <f t="shared" si="159"/>
        <v>0.20408499999999999</v>
      </c>
      <c r="DF97" s="3">
        <f t="shared" si="160"/>
        <v>0.20294999999999999</v>
      </c>
      <c r="DG97" s="3">
        <f t="shared" si="161"/>
        <v>0.20181499999999999</v>
      </c>
      <c r="DH97" s="3">
        <v>0.20068</v>
      </c>
      <c r="DI97" s="3">
        <f t="shared" si="162"/>
        <v>0.19964599999999999</v>
      </c>
      <c r="DJ97" s="3">
        <f t="shared" si="163"/>
        <v>0.19861200000000001</v>
      </c>
      <c r="DK97" s="3">
        <f t="shared" si="164"/>
        <v>0.197578</v>
      </c>
      <c r="DL97" s="3">
        <f t="shared" si="165"/>
        <v>0.196544</v>
      </c>
      <c r="DM97" s="3">
        <f t="shared" si="166"/>
        <v>0.19551000000000002</v>
      </c>
      <c r="DN97" s="3">
        <f t="shared" si="167"/>
        <v>0.19447600000000001</v>
      </c>
      <c r="DO97" s="3">
        <f t="shared" si="168"/>
        <v>0.193442</v>
      </c>
      <c r="DP97" s="3">
        <f t="shared" si="169"/>
        <v>0.192408</v>
      </c>
      <c r="DQ97" s="3">
        <f t="shared" si="170"/>
        <v>0.19137400000000002</v>
      </c>
      <c r="DR97" s="3">
        <v>0.19034000000000001</v>
      </c>
      <c r="DS97" s="3">
        <f t="shared" si="171"/>
        <v>0.18939700000000001</v>
      </c>
      <c r="DT97" s="3">
        <f t="shared" si="172"/>
        <v>0.18845400000000001</v>
      </c>
      <c r="DU97" s="3">
        <f t="shared" si="173"/>
        <v>0.18751100000000001</v>
      </c>
      <c r="DV97" s="3">
        <f t="shared" si="174"/>
        <v>0.18656800000000001</v>
      </c>
      <c r="DW97" s="3">
        <f t="shared" si="175"/>
        <v>0.18562499999999998</v>
      </c>
      <c r="DX97" s="3">
        <f t="shared" si="176"/>
        <v>0.18468199999999999</v>
      </c>
      <c r="DY97" s="3">
        <f t="shared" si="177"/>
        <v>0.18373899999999999</v>
      </c>
      <c r="DZ97" s="3">
        <f t="shared" si="178"/>
        <v>0.18279599999999999</v>
      </c>
      <c r="EA97" s="3">
        <f t="shared" si="179"/>
        <v>0.18185299999999999</v>
      </c>
      <c r="EB97" s="3">
        <v>0.18090999999999999</v>
      </c>
      <c r="EC97" s="3">
        <f t="shared" si="180"/>
        <v>0.18004899999999999</v>
      </c>
      <c r="ED97" s="3">
        <f t="shared" si="181"/>
        <v>0.17918799999999999</v>
      </c>
      <c r="EE97" s="3">
        <f t="shared" si="182"/>
        <v>0.17832699999999999</v>
      </c>
      <c r="EF97" s="3">
        <f t="shared" si="183"/>
        <v>0.17746599999999998</v>
      </c>
      <c r="EG97" s="3">
        <f t="shared" si="184"/>
        <v>0.17660500000000001</v>
      </c>
      <c r="EH97" s="3">
        <f t="shared" si="185"/>
        <v>0.17574400000000001</v>
      </c>
      <c r="EI97" s="3">
        <f t="shared" si="186"/>
        <v>0.17488300000000001</v>
      </c>
      <c r="EJ97" s="3">
        <f t="shared" si="187"/>
        <v>0.17402200000000001</v>
      </c>
      <c r="EK97" s="3">
        <f t="shared" si="188"/>
        <v>0.17316100000000001</v>
      </c>
      <c r="EL97" s="3">
        <v>0.17230000000000001</v>
      </c>
      <c r="EM97" s="3">
        <f t="shared" si="189"/>
        <v>0.171512</v>
      </c>
      <c r="EN97" s="3">
        <f t="shared" si="190"/>
        <v>0.17072400000000001</v>
      </c>
      <c r="EO97" s="3">
        <f t="shared" si="191"/>
        <v>0.169936</v>
      </c>
      <c r="EP97" s="3">
        <f t="shared" si="192"/>
        <v>0.16914800000000002</v>
      </c>
      <c r="EQ97" s="3">
        <f t="shared" si="193"/>
        <v>0.16836000000000001</v>
      </c>
      <c r="ER97" s="3">
        <f t="shared" si="194"/>
        <v>0.167572</v>
      </c>
      <c r="ES97" s="3">
        <f t="shared" si="195"/>
        <v>0.16678400000000002</v>
      </c>
      <c r="ET97" s="3">
        <f t="shared" si="196"/>
        <v>0.165996</v>
      </c>
      <c r="EU97" s="3">
        <f t="shared" si="197"/>
        <v>0.16520800000000002</v>
      </c>
      <c r="EV97" s="3">
        <v>0.16442000000000001</v>
      </c>
    </row>
    <row r="98" spans="1:152" x14ac:dyDescent="0.25">
      <c r="A98">
        <v>95</v>
      </c>
      <c r="B98" s="3">
        <f>G98+(Q98-G98)*-5/10</f>
        <v>0.30296999999999996</v>
      </c>
      <c r="C98" s="3">
        <f>G98+(Q98-G98)*-4/10</f>
        <v>0.30148999999999998</v>
      </c>
      <c r="D98" s="3">
        <f>G98+(Q98-G98)*-3/10</f>
        <v>0.30001</v>
      </c>
      <c r="E98" s="3">
        <f>G98+(Q98-G98)*-2/10</f>
        <v>0.29853000000000002</v>
      </c>
      <c r="F98" s="3">
        <f>G98+(Q98-G98)*-1/10</f>
        <v>0.29704999999999998</v>
      </c>
      <c r="G98" s="3">
        <v>0.29557</v>
      </c>
      <c r="H98" s="3">
        <f>G98+(Q98-G98)*1/10</f>
        <v>0.29409000000000002</v>
      </c>
      <c r="I98" s="3">
        <f>G98+(Q98-G98)*2/10</f>
        <v>0.29260999999999998</v>
      </c>
      <c r="J98" s="3">
        <f>G98+(Q98-G98)*3/10</f>
        <v>0.29113</v>
      </c>
      <c r="K98" s="3">
        <f>G98+(Q98-G98)*4/10</f>
        <v>0.28965000000000002</v>
      </c>
      <c r="L98" s="3">
        <f>G98+(Q98-G98)*5/10</f>
        <v>0.28817000000000004</v>
      </c>
      <c r="M98" s="3">
        <f>G98+(Q98-G98)*6/10</f>
        <v>0.28669</v>
      </c>
      <c r="N98" s="3">
        <f>G98+(Q98-G98)*7/10</f>
        <v>0.28521000000000002</v>
      </c>
      <c r="O98" s="3">
        <f>G98+(Q98-G98)*8/10</f>
        <v>0.28373000000000004</v>
      </c>
      <c r="P98" s="3">
        <f>G98+(Q98-G98)*9/10</f>
        <v>0.28225</v>
      </c>
      <c r="Q98" s="3">
        <v>0.28077000000000002</v>
      </c>
      <c r="R98" s="3">
        <f>Q98+(AA98-Q98)*1/10</f>
        <v>0.27907000000000004</v>
      </c>
      <c r="S98" s="3">
        <f>Q98+(AA98-Q98)*2/10</f>
        <v>0.27737000000000001</v>
      </c>
      <c r="T98" s="3">
        <f>Q98+(AA98-Q98)*3/10</f>
        <v>0.27567000000000003</v>
      </c>
      <c r="U98" s="3">
        <f>Q98+(AA98-Q98)*4/10</f>
        <v>0.27396999999999999</v>
      </c>
      <c r="V98" s="3">
        <f>Q98+(AA98-Q98)*5/10</f>
        <v>0.27227000000000001</v>
      </c>
      <c r="W98" s="3">
        <f>Q98+(AA98-Q98)*6/10</f>
        <v>0.27057000000000003</v>
      </c>
      <c r="X98" s="3">
        <f>Q98+(AA98-Q98)*7/10</f>
        <v>0.26887</v>
      </c>
      <c r="Y98" s="3">
        <f>Q98+(AA98-Q98)*8/10</f>
        <v>0.26717000000000002</v>
      </c>
      <c r="Z98" s="3">
        <f>Q98+(AA98-Q98)*9/10</f>
        <v>0.26546999999999998</v>
      </c>
      <c r="AA98" s="3">
        <v>0.26377</v>
      </c>
      <c r="AB98" s="3">
        <f>AA98+(AK98-AA98)*1/10</f>
        <v>0.26377200000000001</v>
      </c>
      <c r="AC98" s="3">
        <f>AA98+(AK98-AA98)*2/10</f>
        <v>0.26377400000000001</v>
      </c>
      <c r="AD98" s="3">
        <f>AA98+(AK98-AA98)*3/10</f>
        <v>0.26377600000000001</v>
      </c>
      <c r="AE98" s="3">
        <f>AA98+(AK98-AA98)*4/10</f>
        <v>0.26377800000000001</v>
      </c>
      <c r="AF98" s="3">
        <f>AA98+(AK98-AA98)*5/10</f>
        <v>0.26378000000000001</v>
      </c>
      <c r="AG98" s="3">
        <f>AA98+(AK98-AA98)*6/10</f>
        <v>0.26378200000000002</v>
      </c>
      <c r="AH98" s="3">
        <f>AA98+(AK98-AA98)*7/10</f>
        <v>0.26378400000000002</v>
      </c>
      <c r="AI98" s="3">
        <f>AA98+(AK98-AA98)*8/10</f>
        <v>0.26378600000000002</v>
      </c>
      <c r="AJ98" s="3">
        <f>AA98+(AK98-AA98)*9/10</f>
        <v>0.26378800000000002</v>
      </c>
      <c r="AK98" s="3">
        <v>0.26379000000000002</v>
      </c>
      <c r="AL98" s="3">
        <f>AK98+(AP98-AK98)*1/5</f>
        <v>0.26571</v>
      </c>
      <c r="AM98" s="3">
        <f>AK98+(AP98-AK98)*2/5</f>
        <v>0.26763000000000003</v>
      </c>
      <c r="AN98" s="3">
        <f>AK98+(AP98-AK98)*3/5</f>
        <v>0.26955000000000001</v>
      </c>
      <c r="AO98" s="3">
        <f>AK98+(AP98-AK98)*4/5</f>
        <v>0.27147000000000004</v>
      </c>
      <c r="AP98" s="3">
        <v>0.27339000000000002</v>
      </c>
      <c r="AQ98" s="3">
        <f t="shared" si="99"/>
        <v>0.27541000000000004</v>
      </c>
      <c r="AR98" s="3">
        <f t="shared" si="100"/>
        <v>0.27743000000000001</v>
      </c>
      <c r="AS98" s="3">
        <f t="shared" si="101"/>
        <v>0.27945000000000003</v>
      </c>
      <c r="AT98" s="3">
        <f t="shared" si="102"/>
        <v>0.28147</v>
      </c>
      <c r="AU98" s="3">
        <f t="shared" si="103"/>
        <v>0.28349000000000002</v>
      </c>
      <c r="AV98" s="3">
        <f t="shared" si="104"/>
        <v>0.28551000000000004</v>
      </c>
      <c r="AW98" s="3">
        <f t="shared" si="105"/>
        <v>0.28753000000000001</v>
      </c>
      <c r="AX98" s="3">
        <f t="shared" si="106"/>
        <v>0.28955000000000003</v>
      </c>
      <c r="AY98" s="3">
        <f t="shared" si="107"/>
        <v>0.29157</v>
      </c>
      <c r="AZ98" s="3">
        <v>0.29359000000000002</v>
      </c>
      <c r="BA98" s="3">
        <f t="shared" si="108"/>
        <v>0.293076</v>
      </c>
      <c r="BB98" s="3">
        <f t="shared" si="109"/>
        <v>0.29256199999999999</v>
      </c>
      <c r="BC98" s="3">
        <f t="shared" si="110"/>
        <v>0.29204800000000003</v>
      </c>
      <c r="BD98" s="3">
        <f t="shared" si="111"/>
        <v>0.29153400000000002</v>
      </c>
      <c r="BE98" s="3">
        <f t="shared" si="112"/>
        <v>0.29102</v>
      </c>
      <c r="BF98" s="3">
        <f t="shared" si="113"/>
        <v>0.29050599999999999</v>
      </c>
      <c r="BG98" s="3">
        <f t="shared" si="114"/>
        <v>0.28999199999999997</v>
      </c>
      <c r="BH98" s="3">
        <f t="shared" si="115"/>
        <v>0.28947800000000001</v>
      </c>
      <c r="BI98" s="3">
        <f t="shared" si="116"/>
        <v>0.288964</v>
      </c>
      <c r="BJ98" s="3">
        <v>0.28844999999999998</v>
      </c>
      <c r="BK98" s="3">
        <f t="shared" si="117"/>
        <v>0.28682099999999999</v>
      </c>
      <c r="BL98" s="3">
        <f t="shared" si="118"/>
        <v>0.285192</v>
      </c>
      <c r="BM98" s="3">
        <f t="shared" si="119"/>
        <v>0.28356300000000001</v>
      </c>
      <c r="BN98" s="3">
        <f t="shared" si="120"/>
        <v>0.28193400000000002</v>
      </c>
      <c r="BO98" s="3">
        <f t="shared" si="121"/>
        <v>0.28030500000000003</v>
      </c>
      <c r="BP98" s="3">
        <f t="shared" si="122"/>
        <v>0.27867599999999998</v>
      </c>
      <c r="BQ98" s="3">
        <f t="shared" si="123"/>
        <v>0.27704699999999999</v>
      </c>
      <c r="BR98" s="3">
        <f t="shared" si="124"/>
        <v>0.275418</v>
      </c>
      <c r="BS98" s="3">
        <f t="shared" si="125"/>
        <v>0.273789</v>
      </c>
      <c r="BT98" s="3">
        <v>0.27216000000000001</v>
      </c>
      <c r="BU98" s="3">
        <f t="shared" si="126"/>
        <v>0.27055200000000001</v>
      </c>
      <c r="BV98" s="3">
        <f t="shared" si="127"/>
        <v>0.26894400000000002</v>
      </c>
      <c r="BW98" s="3">
        <f t="shared" si="128"/>
        <v>0.26733600000000002</v>
      </c>
      <c r="BX98" s="3">
        <f t="shared" si="129"/>
        <v>0.26572800000000002</v>
      </c>
      <c r="BY98" s="3">
        <f t="shared" si="130"/>
        <v>0.26412000000000002</v>
      </c>
      <c r="BZ98" s="3">
        <f t="shared" si="131"/>
        <v>0.26251199999999997</v>
      </c>
      <c r="CA98" s="3">
        <f t="shared" si="132"/>
        <v>0.26090399999999997</v>
      </c>
      <c r="CB98" s="3">
        <f t="shared" si="133"/>
        <v>0.25929599999999997</v>
      </c>
      <c r="CC98" s="3">
        <f t="shared" si="134"/>
        <v>0.25768799999999997</v>
      </c>
      <c r="CD98" s="3">
        <v>0.25607999999999997</v>
      </c>
      <c r="CE98" s="3">
        <f t="shared" si="135"/>
        <v>0.25461399999999995</v>
      </c>
      <c r="CF98" s="3">
        <f t="shared" si="136"/>
        <v>0.25314799999999998</v>
      </c>
      <c r="CG98" s="3">
        <f t="shared" si="137"/>
        <v>0.25168199999999996</v>
      </c>
      <c r="CH98" s="3">
        <f t="shared" si="138"/>
        <v>0.25021599999999999</v>
      </c>
      <c r="CI98" s="3">
        <f t="shared" si="139"/>
        <v>0.24874999999999997</v>
      </c>
      <c r="CJ98" s="3">
        <f t="shared" si="140"/>
        <v>0.24728399999999998</v>
      </c>
      <c r="CK98" s="3">
        <f t="shared" si="141"/>
        <v>0.24581799999999998</v>
      </c>
      <c r="CL98" s="3">
        <f t="shared" si="142"/>
        <v>0.24435199999999999</v>
      </c>
      <c r="CM98" s="3">
        <f t="shared" si="143"/>
        <v>0.24288599999999999</v>
      </c>
      <c r="CN98" s="3">
        <v>0.24142</v>
      </c>
      <c r="CO98" s="3">
        <f t="shared" si="144"/>
        <v>0.240089</v>
      </c>
      <c r="CP98" s="3">
        <f t="shared" si="145"/>
        <v>0.238758</v>
      </c>
      <c r="CQ98" s="3">
        <f t="shared" si="146"/>
        <v>0.237427</v>
      </c>
      <c r="CR98" s="3">
        <f t="shared" si="147"/>
        <v>0.236096</v>
      </c>
      <c r="CS98" s="3">
        <f t="shared" si="148"/>
        <v>0.234765</v>
      </c>
      <c r="CT98" s="3">
        <f t="shared" si="149"/>
        <v>0.233434</v>
      </c>
      <c r="CU98" s="3">
        <f t="shared" si="150"/>
        <v>0.232103</v>
      </c>
      <c r="CV98" s="3">
        <f t="shared" si="151"/>
        <v>0.230772</v>
      </c>
      <c r="CW98" s="3">
        <f t="shared" si="152"/>
        <v>0.22944100000000001</v>
      </c>
      <c r="CX98" s="3">
        <v>0.22811000000000001</v>
      </c>
      <c r="CY98" s="3">
        <f t="shared" si="153"/>
        <v>0.22690300000000002</v>
      </c>
      <c r="CZ98" s="3">
        <f t="shared" si="154"/>
        <v>0.22569600000000001</v>
      </c>
      <c r="DA98" s="3">
        <f t="shared" si="155"/>
        <v>0.22448899999999999</v>
      </c>
      <c r="DB98" s="3">
        <f t="shared" si="156"/>
        <v>0.22328200000000001</v>
      </c>
      <c r="DC98" s="3">
        <f t="shared" si="157"/>
        <v>0.22207500000000002</v>
      </c>
      <c r="DD98" s="3">
        <f t="shared" si="158"/>
        <v>0.22086800000000001</v>
      </c>
      <c r="DE98" s="3">
        <f t="shared" si="159"/>
        <v>0.219661</v>
      </c>
      <c r="DF98" s="3">
        <f t="shared" si="160"/>
        <v>0.21845400000000001</v>
      </c>
      <c r="DG98" s="3">
        <f t="shared" si="161"/>
        <v>0.21724700000000002</v>
      </c>
      <c r="DH98" s="3">
        <v>0.21604000000000001</v>
      </c>
      <c r="DI98" s="3">
        <f t="shared" si="162"/>
        <v>0.21493900000000002</v>
      </c>
      <c r="DJ98" s="3">
        <f t="shared" si="163"/>
        <v>0.213838</v>
      </c>
      <c r="DK98" s="3">
        <f t="shared" si="164"/>
        <v>0.21273700000000001</v>
      </c>
      <c r="DL98" s="3">
        <f t="shared" si="165"/>
        <v>0.21163599999999999</v>
      </c>
      <c r="DM98" s="3">
        <f t="shared" si="166"/>
        <v>0.210535</v>
      </c>
      <c r="DN98" s="3">
        <f t="shared" si="167"/>
        <v>0.20943400000000001</v>
      </c>
      <c r="DO98" s="3">
        <f t="shared" si="168"/>
        <v>0.20833299999999999</v>
      </c>
      <c r="DP98" s="3">
        <f t="shared" si="169"/>
        <v>0.207232</v>
      </c>
      <c r="DQ98" s="3">
        <f t="shared" si="170"/>
        <v>0.20613099999999998</v>
      </c>
      <c r="DR98" s="3">
        <v>0.20502999999999999</v>
      </c>
      <c r="DS98" s="3">
        <f t="shared" si="171"/>
        <v>0.20402599999999999</v>
      </c>
      <c r="DT98" s="3">
        <f t="shared" si="172"/>
        <v>0.20302199999999998</v>
      </c>
      <c r="DU98" s="3">
        <f t="shared" si="173"/>
        <v>0.202018</v>
      </c>
      <c r="DV98" s="3">
        <f t="shared" si="174"/>
        <v>0.201014</v>
      </c>
      <c r="DW98" s="3">
        <f t="shared" si="175"/>
        <v>0.20000999999999999</v>
      </c>
      <c r="DX98" s="3">
        <f t="shared" si="176"/>
        <v>0.19900599999999999</v>
      </c>
      <c r="DY98" s="3">
        <f t="shared" si="177"/>
        <v>0.19800199999999998</v>
      </c>
      <c r="DZ98" s="3">
        <f t="shared" si="178"/>
        <v>0.19699800000000001</v>
      </c>
      <c r="EA98" s="3">
        <f t="shared" si="179"/>
        <v>0.195994</v>
      </c>
      <c r="EB98" s="3">
        <v>0.19499</v>
      </c>
      <c r="EC98" s="3">
        <f t="shared" si="180"/>
        <v>0.19407199999999999</v>
      </c>
      <c r="ED98" s="3">
        <f t="shared" si="181"/>
        <v>0.19315399999999999</v>
      </c>
      <c r="EE98" s="3">
        <f t="shared" si="182"/>
        <v>0.19223599999999999</v>
      </c>
      <c r="EF98" s="3">
        <f t="shared" si="183"/>
        <v>0.19131799999999999</v>
      </c>
      <c r="EG98" s="3">
        <f t="shared" si="184"/>
        <v>0.19040000000000001</v>
      </c>
      <c r="EH98" s="3">
        <f t="shared" si="185"/>
        <v>0.18948200000000001</v>
      </c>
      <c r="EI98" s="3">
        <f t="shared" si="186"/>
        <v>0.18856400000000001</v>
      </c>
      <c r="EJ98" s="3">
        <f t="shared" si="187"/>
        <v>0.18764600000000001</v>
      </c>
      <c r="EK98" s="3">
        <f t="shared" si="188"/>
        <v>0.18672800000000001</v>
      </c>
      <c r="EL98" s="3">
        <v>0.18581</v>
      </c>
      <c r="EM98" s="3">
        <f t="shared" si="189"/>
        <v>0.18496899999999999</v>
      </c>
      <c r="EN98" s="3">
        <f t="shared" si="190"/>
        <v>0.18412800000000001</v>
      </c>
      <c r="EO98" s="3">
        <f t="shared" si="191"/>
        <v>0.18328700000000001</v>
      </c>
      <c r="EP98" s="3">
        <f t="shared" si="192"/>
        <v>0.182446</v>
      </c>
      <c r="EQ98" s="3">
        <f t="shared" si="193"/>
        <v>0.18160500000000002</v>
      </c>
      <c r="ER98" s="3">
        <f t="shared" si="194"/>
        <v>0.18076400000000001</v>
      </c>
      <c r="ES98" s="3">
        <f t="shared" si="195"/>
        <v>0.179923</v>
      </c>
      <c r="ET98" s="3">
        <f t="shared" si="196"/>
        <v>0.17908199999999999</v>
      </c>
      <c r="EU98" s="3">
        <f t="shared" si="197"/>
        <v>0.17824100000000001</v>
      </c>
      <c r="EV98" s="3">
        <v>0.1774</v>
      </c>
    </row>
    <row r="99" spans="1:152" x14ac:dyDescent="0.25">
      <c r="A99">
        <v>96</v>
      </c>
      <c r="B99" s="3">
        <f>F99+(P99-F99)*-4/10</f>
        <v>0.31874400000000003</v>
      </c>
      <c r="C99" s="3">
        <f>F99+(P99-F99)*-3/10</f>
        <v>0.317158</v>
      </c>
      <c r="D99" s="3">
        <f>F99+(P99-F99)*-2/10</f>
        <v>0.31557200000000002</v>
      </c>
      <c r="E99" s="3">
        <f>F99+(P99-F99)*-1/10</f>
        <v>0.31398599999999999</v>
      </c>
      <c r="F99" s="3">
        <v>0.31240000000000001</v>
      </c>
      <c r="G99" s="3">
        <f>F99+(P99-F99)*1/10</f>
        <v>0.31081400000000003</v>
      </c>
      <c r="H99" s="3">
        <f>F99+(P99-F99)*2/10</f>
        <v>0.309228</v>
      </c>
      <c r="I99" s="3">
        <f>F99+(P99-F99)*3/10</f>
        <v>0.30764200000000003</v>
      </c>
      <c r="J99" s="3">
        <f>F99+(P99-F99)*4/10</f>
        <v>0.30605599999999999</v>
      </c>
      <c r="K99" s="3">
        <f>F99+(P99-F99)*5/10</f>
        <v>0.30447000000000002</v>
      </c>
      <c r="L99" s="3">
        <f>F99+(P99-F99)*6/10</f>
        <v>0.30288400000000004</v>
      </c>
      <c r="M99" s="3">
        <f>F99+(P99-F99)*7/10</f>
        <v>0.30129800000000001</v>
      </c>
      <c r="N99" s="3">
        <f>F99+(P99-F99)*8/10</f>
        <v>0.29971200000000003</v>
      </c>
      <c r="O99" s="3">
        <f>F99+(P99-F99)*9/10</f>
        <v>0.298126</v>
      </c>
      <c r="P99" s="3">
        <v>0.29654000000000003</v>
      </c>
      <c r="Q99" s="3">
        <f>P99+(Z99-P99)*1/10</f>
        <v>0.29481100000000005</v>
      </c>
      <c r="R99" s="3">
        <f>P99+(Z99-P99)*2/10</f>
        <v>0.29308200000000001</v>
      </c>
      <c r="S99" s="3">
        <f>P99+(Z99-P99)*3/10</f>
        <v>0.29135300000000003</v>
      </c>
      <c r="T99" s="3">
        <f>P99+(Z99-P99)*4/10</f>
        <v>0.28962399999999999</v>
      </c>
      <c r="U99" s="3">
        <f>P99+(Z99-P99)*5/10</f>
        <v>0.28789500000000001</v>
      </c>
      <c r="V99" s="3">
        <f>P99+(Z99-P99)*6/10</f>
        <v>0.28616600000000003</v>
      </c>
      <c r="W99" s="3">
        <f>P99+(Z99-P99)*7/10</f>
        <v>0.284437</v>
      </c>
      <c r="X99" s="3">
        <f>P99+(Z99-P99)*8/10</f>
        <v>0.28270800000000001</v>
      </c>
      <c r="Y99" s="3">
        <f>P99+(Z99-P99)*9/10</f>
        <v>0.28097899999999998</v>
      </c>
      <c r="Z99" s="3">
        <v>0.27925</v>
      </c>
      <c r="AA99" s="3">
        <f>Z99+(AJ99-Z99)*1/10</f>
        <v>0.27936899999999998</v>
      </c>
      <c r="AB99" s="3">
        <f>Z99+(AJ99-Z99)*2/10</f>
        <v>0.27948800000000001</v>
      </c>
      <c r="AC99" s="3">
        <f>Z99+(AJ99-Z99)*3/10</f>
        <v>0.27960699999999999</v>
      </c>
      <c r="AD99" s="3">
        <f>Z99+(AJ99-Z99)*4/10</f>
        <v>0.27972600000000003</v>
      </c>
      <c r="AE99" s="3">
        <f>Z99+(AJ99-Z99)*5/10</f>
        <v>0.27984500000000001</v>
      </c>
      <c r="AF99" s="3">
        <f>Z99+(AJ99-Z99)*6/10</f>
        <v>0.27996399999999999</v>
      </c>
      <c r="AG99" s="3">
        <f>Z99+(AJ99-Z99)*7/10</f>
        <v>0.28008300000000003</v>
      </c>
      <c r="AH99" s="3">
        <f>Z99+(AJ99-Z99)*8/10</f>
        <v>0.28020200000000001</v>
      </c>
      <c r="AI99" s="3">
        <f>Z99+(AJ99-Z99)*9/10</f>
        <v>0.28032100000000004</v>
      </c>
      <c r="AJ99" s="3">
        <v>0.28044000000000002</v>
      </c>
      <c r="AK99" s="3">
        <f>AJ99+(AP99-AJ99)*1/6</f>
        <v>0.28244333333333338</v>
      </c>
      <c r="AL99" s="3">
        <f>AJ99+(AP99-AJ99)*2/6</f>
        <v>0.28444666666666668</v>
      </c>
      <c r="AM99" s="3">
        <f>AJ99+(AP99-AJ99)*3/6</f>
        <v>0.28644999999999998</v>
      </c>
      <c r="AN99" s="3">
        <f>AJ99+(AP99-AJ99)*4/6</f>
        <v>0.28845333333333334</v>
      </c>
      <c r="AO99" s="3">
        <f>AJ99+(AP99-AJ99)*5/6</f>
        <v>0.2904566666666667</v>
      </c>
      <c r="AP99" s="3">
        <v>0.29246</v>
      </c>
      <c r="AQ99" s="3">
        <f t="shared" si="99"/>
        <v>0.294767</v>
      </c>
      <c r="AR99" s="3">
        <f t="shared" si="100"/>
        <v>0.297074</v>
      </c>
      <c r="AS99" s="3">
        <f t="shared" si="101"/>
        <v>0.29938100000000001</v>
      </c>
      <c r="AT99" s="3">
        <f t="shared" si="102"/>
        <v>0.30168800000000001</v>
      </c>
      <c r="AU99" s="3">
        <f t="shared" si="103"/>
        <v>0.30399500000000002</v>
      </c>
      <c r="AV99" s="3">
        <f t="shared" si="104"/>
        <v>0.30630199999999996</v>
      </c>
      <c r="AW99" s="3">
        <f t="shared" si="105"/>
        <v>0.30860899999999997</v>
      </c>
      <c r="AX99" s="3">
        <f t="shared" si="106"/>
        <v>0.31091599999999997</v>
      </c>
      <c r="AY99" s="3">
        <f t="shared" si="107"/>
        <v>0.31322299999999997</v>
      </c>
      <c r="AZ99" s="3">
        <v>0.31552999999999998</v>
      </c>
      <c r="BA99" s="3">
        <f t="shared" si="108"/>
        <v>0.31474199999999997</v>
      </c>
      <c r="BB99" s="3">
        <f t="shared" si="109"/>
        <v>0.31395399999999996</v>
      </c>
      <c r="BC99" s="3">
        <f t="shared" si="110"/>
        <v>0.313166</v>
      </c>
      <c r="BD99" s="3">
        <f t="shared" si="111"/>
        <v>0.31237799999999999</v>
      </c>
      <c r="BE99" s="3">
        <f t="shared" si="112"/>
        <v>0.31158999999999998</v>
      </c>
      <c r="BF99" s="3">
        <f t="shared" si="113"/>
        <v>0.31080199999999997</v>
      </c>
      <c r="BG99" s="3">
        <f t="shared" si="114"/>
        <v>0.31001399999999996</v>
      </c>
      <c r="BH99" s="3">
        <f t="shared" si="115"/>
        <v>0.309226</v>
      </c>
      <c r="BI99" s="3">
        <f t="shared" si="116"/>
        <v>0.30843799999999999</v>
      </c>
      <c r="BJ99" s="3">
        <v>0.30764999999999998</v>
      </c>
      <c r="BK99" s="3">
        <f t="shared" si="117"/>
        <v>0.30590499999999998</v>
      </c>
      <c r="BL99" s="3">
        <f t="shared" si="118"/>
        <v>0.30415999999999999</v>
      </c>
      <c r="BM99" s="3">
        <f t="shared" si="119"/>
        <v>0.30241499999999999</v>
      </c>
      <c r="BN99" s="3">
        <f t="shared" si="120"/>
        <v>0.30066999999999999</v>
      </c>
      <c r="BO99" s="3">
        <f t="shared" si="121"/>
        <v>0.298925</v>
      </c>
      <c r="BP99" s="3">
        <f t="shared" si="122"/>
        <v>0.29718</v>
      </c>
      <c r="BQ99" s="3">
        <f t="shared" si="123"/>
        <v>0.295435</v>
      </c>
      <c r="BR99" s="3">
        <f t="shared" si="124"/>
        <v>0.29369000000000001</v>
      </c>
      <c r="BS99" s="3">
        <f t="shared" si="125"/>
        <v>0.29194500000000001</v>
      </c>
      <c r="BT99" s="3">
        <v>0.29020000000000001</v>
      </c>
      <c r="BU99" s="3">
        <f t="shared" si="126"/>
        <v>0.28849900000000001</v>
      </c>
      <c r="BV99" s="3">
        <f t="shared" si="127"/>
        <v>0.286798</v>
      </c>
      <c r="BW99" s="3">
        <f t="shared" si="128"/>
        <v>0.28509699999999999</v>
      </c>
      <c r="BX99" s="3">
        <f t="shared" si="129"/>
        <v>0.28339599999999998</v>
      </c>
      <c r="BY99" s="3">
        <f t="shared" si="130"/>
        <v>0.28169500000000003</v>
      </c>
      <c r="BZ99" s="3">
        <f t="shared" si="131"/>
        <v>0.27999400000000002</v>
      </c>
      <c r="CA99" s="3">
        <f t="shared" si="132"/>
        <v>0.27829300000000001</v>
      </c>
      <c r="CB99" s="3">
        <f t="shared" si="133"/>
        <v>0.276592</v>
      </c>
      <c r="CC99" s="3">
        <f t="shared" si="134"/>
        <v>0.274891</v>
      </c>
      <c r="CD99" s="3">
        <v>0.27318999999999999</v>
      </c>
      <c r="CE99" s="3">
        <f t="shared" si="135"/>
        <v>0.27164099999999997</v>
      </c>
      <c r="CF99" s="3">
        <f t="shared" si="136"/>
        <v>0.270092</v>
      </c>
      <c r="CG99" s="3">
        <f t="shared" si="137"/>
        <v>0.26854299999999998</v>
      </c>
      <c r="CH99" s="3">
        <f t="shared" si="138"/>
        <v>0.26699400000000001</v>
      </c>
      <c r="CI99" s="3">
        <f t="shared" si="139"/>
        <v>0.26544499999999999</v>
      </c>
      <c r="CJ99" s="3">
        <f t="shared" si="140"/>
        <v>0.26389599999999996</v>
      </c>
      <c r="CK99" s="3">
        <f t="shared" si="141"/>
        <v>0.262347</v>
      </c>
      <c r="CL99" s="3">
        <f t="shared" si="142"/>
        <v>0.26079799999999997</v>
      </c>
      <c r="CM99" s="3">
        <f t="shared" si="143"/>
        <v>0.25924900000000001</v>
      </c>
      <c r="CN99" s="3">
        <v>0.25769999999999998</v>
      </c>
      <c r="CO99" s="3">
        <f t="shared" si="144"/>
        <v>0.25629399999999997</v>
      </c>
      <c r="CP99" s="3">
        <f t="shared" si="145"/>
        <v>0.254888</v>
      </c>
      <c r="CQ99" s="3">
        <f t="shared" si="146"/>
        <v>0.25348199999999999</v>
      </c>
      <c r="CR99" s="3">
        <f t="shared" si="147"/>
        <v>0.25207599999999997</v>
      </c>
      <c r="CS99" s="3">
        <f t="shared" si="148"/>
        <v>0.25067</v>
      </c>
      <c r="CT99" s="3">
        <f t="shared" si="149"/>
        <v>0.24926399999999999</v>
      </c>
      <c r="CU99" s="3">
        <f t="shared" si="150"/>
        <v>0.24785799999999999</v>
      </c>
      <c r="CV99" s="3">
        <f t="shared" si="151"/>
        <v>0.246452</v>
      </c>
      <c r="CW99" s="3">
        <f t="shared" si="152"/>
        <v>0.24504599999999999</v>
      </c>
      <c r="CX99" s="3">
        <v>0.24364</v>
      </c>
      <c r="CY99" s="3">
        <f t="shared" si="153"/>
        <v>0.242363</v>
      </c>
      <c r="CZ99" s="3">
        <f t="shared" si="154"/>
        <v>0.24108599999999999</v>
      </c>
      <c r="DA99" s="3">
        <f t="shared" si="155"/>
        <v>0.23980899999999999</v>
      </c>
      <c r="DB99" s="3">
        <f t="shared" si="156"/>
        <v>0.23853199999999999</v>
      </c>
      <c r="DC99" s="3">
        <f t="shared" si="157"/>
        <v>0.23725499999999999</v>
      </c>
      <c r="DD99" s="3">
        <f t="shared" si="158"/>
        <v>0.23597799999999999</v>
      </c>
      <c r="DE99" s="3">
        <f t="shared" si="159"/>
        <v>0.23470099999999999</v>
      </c>
      <c r="DF99" s="3">
        <f t="shared" si="160"/>
        <v>0.23342399999999999</v>
      </c>
      <c r="DG99" s="3">
        <f t="shared" si="161"/>
        <v>0.23214699999999999</v>
      </c>
      <c r="DH99" s="3">
        <v>0.23086999999999999</v>
      </c>
      <c r="DI99" s="3">
        <f t="shared" si="162"/>
        <v>0.22970399999999999</v>
      </c>
      <c r="DJ99" s="3">
        <f t="shared" si="163"/>
        <v>0.22853799999999999</v>
      </c>
      <c r="DK99" s="3">
        <f t="shared" si="164"/>
        <v>0.22737199999999999</v>
      </c>
      <c r="DL99" s="3">
        <f t="shared" si="165"/>
        <v>0.22620599999999999</v>
      </c>
      <c r="DM99" s="3">
        <f t="shared" si="166"/>
        <v>0.22503999999999999</v>
      </c>
      <c r="DN99" s="3">
        <f t="shared" si="167"/>
        <v>0.22387399999999999</v>
      </c>
      <c r="DO99" s="3">
        <f t="shared" si="168"/>
        <v>0.22270799999999999</v>
      </c>
      <c r="DP99" s="3">
        <f t="shared" si="169"/>
        <v>0.22154199999999999</v>
      </c>
      <c r="DQ99" s="3">
        <f t="shared" si="170"/>
        <v>0.22037599999999999</v>
      </c>
      <c r="DR99" s="3">
        <v>0.21920999999999999</v>
      </c>
      <c r="DS99" s="3">
        <f t="shared" si="171"/>
        <v>0.21814699999999998</v>
      </c>
      <c r="DT99" s="3">
        <f t="shared" si="172"/>
        <v>0.217084</v>
      </c>
      <c r="DU99" s="3">
        <f t="shared" si="173"/>
        <v>0.21602099999999999</v>
      </c>
      <c r="DV99" s="3">
        <f t="shared" si="174"/>
        <v>0.21495799999999998</v>
      </c>
      <c r="DW99" s="3">
        <f t="shared" si="175"/>
        <v>0.213895</v>
      </c>
      <c r="DX99" s="3">
        <f t="shared" si="176"/>
        <v>0.21283199999999999</v>
      </c>
      <c r="DY99" s="3">
        <f t="shared" si="177"/>
        <v>0.21176899999999999</v>
      </c>
      <c r="DZ99" s="3">
        <f t="shared" si="178"/>
        <v>0.21070599999999998</v>
      </c>
      <c r="EA99" s="3">
        <f t="shared" si="179"/>
        <v>0.209643</v>
      </c>
      <c r="EB99" s="3">
        <v>0.20857999999999999</v>
      </c>
      <c r="EC99" s="3">
        <f t="shared" si="180"/>
        <v>0.20760699999999999</v>
      </c>
      <c r="ED99" s="3">
        <f t="shared" si="181"/>
        <v>0.20663399999999998</v>
      </c>
      <c r="EE99" s="3">
        <f t="shared" si="182"/>
        <v>0.20566099999999998</v>
      </c>
      <c r="EF99" s="3">
        <f t="shared" si="183"/>
        <v>0.20468799999999998</v>
      </c>
      <c r="EG99" s="3">
        <f t="shared" si="184"/>
        <v>0.20371499999999998</v>
      </c>
      <c r="EH99" s="3">
        <f t="shared" si="185"/>
        <v>0.20274200000000001</v>
      </c>
      <c r="EI99" s="3">
        <f t="shared" si="186"/>
        <v>0.201769</v>
      </c>
      <c r="EJ99" s="3">
        <f t="shared" si="187"/>
        <v>0.200796</v>
      </c>
      <c r="EK99" s="3">
        <f t="shared" si="188"/>
        <v>0.199823</v>
      </c>
      <c r="EL99" s="3">
        <v>0.19885</v>
      </c>
      <c r="EM99" s="3">
        <f t="shared" si="189"/>
        <v>0.197958</v>
      </c>
      <c r="EN99" s="3">
        <f t="shared" si="190"/>
        <v>0.19706599999999999</v>
      </c>
      <c r="EO99" s="3">
        <f t="shared" si="191"/>
        <v>0.19617399999999999</v>
      </c>
      <c r="EP99" s="3">
        <f t="shared" si="192"/>
        <v>0.19528199999999998</v>
      </c>
      <c r="EQ99" s="3">
        <f t="shared" si="193"/>
        <v>0.19439000000000001</v>
      </c>
      <c r="ER99" s="3">
        <f t="shared" si="194"/>
        <v>0.193498</v>
      </c>
      <c r="ES99" s="3">
        <f t="shared" si="195"/>
        <v>0.192606</v>
      </c>
      <c r="ET99" s="3">
        <f t="shared" si="196"/>
        <v>0.191714</v>
      </c>
      <c r="EU99" s="3">
        <f t="shared" si="197"/>
        <v>0.19082199999999999</v>
      </c>
      <c r="EV99" s="3">
        <v>0.18992999999999999</v>
      </c>
    </row>
    <row r="100" spans="1:152" x14ac:dyDescent="0.25">
      <c r="A100">
        <v>97</v>
      </c>
      <c r="B100" s="3">
        <f>E100+(O100-E100)*-3/10</f>
        <v>0.33453699999999997</v>
      </c>
      <c r="C100" s="3">
        <f>E100+(O100-E100)*-2/10</f>
        <v>0.33284799999999998</v>
      </c>
      <c r="D100" s="3">
        <f>E100+(O100-E100)*-1/10</f>
        <v>0.33115899999999998</v>
      </c>
      <c r="E100" s="3">
        <v>0.32946999999999999</v>
      </c>
      <c r="F100" s="3">
        <f>E100+(O100-E100)*1/10</f>
        <v>0.32778099999999999</v>
      </c>
      <c r="G100" s="3">
        <f>E100+(O100-E100)*2/10</f>
        <v>0.32609199999999999</v>
      </c>
      <c r="H100" s="3">
        <f>E100+(O100-E100)*3/10</f>
        <v>0.324403</v>
      </c>
      <c r="I100" s="3">
        <f>E100+(O100-E100)*4/10</f>
        <v>0.322714</v>
      </c>
      <c r="J100" s="3">
        <f>E100+(O100-E100)*5/10</f>
        <v>0.321025</v>
      </c>
      <c r="K100" s="3">
        <f>E100+(O100-E100)*6/10</f>
        <v>0.31933600000000001</v>
      </c>
      <c r="L100" s="3">
        <f>E100+(O100-E100)*7/10</f>
        <v>0.31764700000000001</v>
      </c>
      <c r="M100" s="3">
        <f>E100+(O100-E100)*8/10</f>
        <v>0.31595800000000002</v>
      </c>
      <c r="N100" s="3">
        <f>E100+(O100-E100)*9/10</f>
        <v>0.31426900000000002</v>
      </c>
      <c r="O100" s="3">
        <v>0.31258000000000002</v>
      </c>
      <c r="P100" s="3">
        <f>O100+(Y100-O100)*1/10</f>
        <v>0.31080600000000003</v>
      </c>
      <c r="Q100" s="3">
        <f>O100+(Y100-O100)*2/10</f>
        <v>0.30903200000000003</v>
      </c>
      <c r="R100" s="3">
        <f>O100+(Y100-O100)*3/10</f>
        <v>0.30725800000000003</v>
      </c>
      <c r="S100" s="3">
        <f>O100+(Y100-O100)*4/10</f>
        <v>0.30548400000000003</v>
      </c>
      <c r="T100" s="3">
        <f>O100+(Y100-O100)*5/10</f>
        <v>0.30371000000000004</v>
      </c>
      <c r="U100" s="3">
        <f>O100+(Y100-O100)*6/10</f>
        <v>0.30193599999999998</v>
      </c>
      <c r="V100" s="3">
        <f>O100+(Y100-O100)*7/10</f>
        <v>0.30016199999999998</v>
      </c>
      <c r="W100" s="3">
        <f>O100+(Y100-O100)*8/10</f>
        <v>0.29838799999999999</v>
      </c>
      <c r="X100" s="3">
        <f>O100+(Y100-O100)*9/10</f>
        <v>0.29661399999999999</v>
      </c>
      <c r="Y100" s="3">
        <v>0.29483999999999999</v>
      </c>
      <c r="Z100" s="3">
        <f>Y100+(AI100-Y100)*1/10</f>
        <v>0.29504900000000001</v>
      </c>
      <c r="AA100" s="3">
        <f>Y100+(AI100-Y100)*2/10</f>
        <v>0.29525800000000002</v>
      </c>
      <c r="AB100" s="3">
        <f>Y100+(AI100-Y100)*3/10</f>
        <v>0.29546699999999998</v>
      </c>
      <c r="AC100" s="3">
        <f>Y100+(AI100-Y100)*4/10</f>
        <v>0.29567599999999999</v>
      </c>
      <c r="AD100" s="3">
        <f>Y100+(AI100-Y100)*5/10</f>
        <v>0.29588500000000001</v>
      </c>
      <c r="AE100" s="3">
        <f>Y100+(AI100-Y100)*6/10</f>
        <v>0.29609400000000002</v>
      </c>
      <c r="AF100" s="3">
        <f>Y100+(AI100-Y100)*7/10</f>
        <v>0.29630300000000004</v>
      </c>
      <c r="AG100" s="3">
        <f>Y100+(AI100-Y100)*8/10</f>
        <v>0.296512</v>
      </c>
      <c r="AH100" s="3">
        <f>Y100+(AI100-Y100)*9/10</f>
        <v>0.29672100000000001</v>
      </c>
      <c r="AI100" s="3">
        <v>0.29693000000000003</v>
      </c>
      <c r="AJ100" s="3">
        <f>AI100+(AP100-AI100)*1/7</f>
        <v>0.29924857142857147</v>
      </c>
      <c r="AK100" s="3">
        <f>AI100+(AP100-AI100)*2/7</f>
        <v>0.30156714285714287</v>
      </c>
      <c r="AL100" s="3">
        <f>AI100+(AP100-AI100)*3/7</f>
        <v>0.30388571428571431</v>
      </c>
      <c r="AM100" s="3">
        <f>AI100+(AP100-AI100)*4/7</f>
        <v>0.30620428571428571</v>
      </c>
      <c r="AN100" s="3">
        <f>AI100+(AP100-AI100)*5/7</f>
        <v>0.30852285714285715</v>
      </c>
      <c r="AO100" s="3">
        <f>AI100+(AP100-AI100)*6/7</f>
        <v>0.31084142857142855</v>
      </c>
      <c r="AP100" s="3">
        <v>0.31315999999999999</v>
      </c>
      <c r="AQ100" s="3">
        <f t="shared" si="99"/>
        <v>0.31548599999999999</v>
      </c>
      <c r="AR100" s="3">
        <f t="shared" si="100"/>
        <v>0.31781199999999998</v>
      </c>
      <c r="AS100" s="3">
        <f t="shared" si="101"/>
        <v>0.32013799999999998</v>
      </c>
      <c r="AT100" s="3">
        <f t="shared" si="102"/>
        <v>0.32246399999999997</v>
      </c>
      <c r="AU100" s="3">
        <f t="shared" si="103"/>
        <v>0.32479000000000002</v>
      </c>
      <c r="AV100" s="3">
        <f t="shared" si="104"/>
        <v>0.32711600000000002</v>
      </c>
      <c r="AW100" s="3">
        <f t="shared" si="105"/>
        <v>0.32944200000000001</v>
      </c>
      <c r="AX100" s="3">
        <f t="shared" si="106"/>
        <v>0.33176800000000001</v>
      </c>
      <c r="AY100" s="3">
        <f t="shared" si="107"/>
        <v>0.334094</v>
      </c>
      <c r="AZ100" s="3">
        <v>0.33642</v>
      </c>
      <c r="BA100" s="3">
        <f t="shared" si="108"/>
        <v>0.33536199999999999</v>
      </c>
      <c r="BB100" s="3">
        <f t="shared" si="109"/>
        <v>0.33430399999999999</v>
      </c>
      <c r="BC100" s="3">
        <f t="shared" si="110"/>
        <v>0.33324599999999999</v>
      </c>
      <c r="BD100" s="3">
        <f t="shared" si="111"/>
        <v>0.33218799999999998</v>
      </c>
      <c r="BE100" s="3">
        <f t="shared" si="112"/>
        <v>0.33113000000000004</v>
      </c>
      <c r="BF100" s="3">
        <f t="shared" si="113"/>
        <v>0.33007200000000003</v>
      </c>
      <c r="BG100" s="3">
        <f t="shared" si="114"/>
        <v>0.32901400000000003</v>
      </c>
      <c r="BH100" s="3">
        <f t="shared" si="115"/>
        <v>0.32795600000000003</v>
      </c>
      <c r="BI100" s="3">
        <f t="shared" si="116"/>
        <v>0.32689800000000002</v>
      </c>
      <c r="BJ100" s="3">
        <v>0.32584000000000002</v>
      </c>
      <c r="BK100" s="3">
        <f t="shared" si="117"/>
        <v>0.32398300000000002</v>
      </c>
      <c r="BL100" s="3">
        <f t="shared" si="118"/>
        <v>0.32212600000000002</v>
      </c>
      <c r="BM100" s="3">
        <f t="shared" si="119"/>
        <v>0.32026900000000003</v>
      </c>
      <c r="BN100" s="3">
        <f t="shared" si="120"/>
        <v>0.31841200000000003</v>
      </c>
      <c r="BO100" s="3">
        <f t="shared" si="121"/>
        <v>0.31655500000000003</v>
      </c>
      <c r="BP100" s="3">
        <f t="shared" si="122"/>
        <v>0.31469799999999998</v>
      </c>
      <c r="BQ100" s="3">
        <f t="shared" si="123"/>
        <v>0.31284099999999998</v>
      </c>
      <c r="BR100" s="3">
        <f t="shared" si="124"/>
        <v>0.31098399999999998</v>
      </c>
      <c r="BS100" s="3">
        <f t="shared" si="125"/>
        <v>0.30912699999999999</v>
      </c>
      <c r="BT100" s="3">
        <v>0.30726999999999999</v>
      </c>
      <c r="BU100" s="3">
        <f t="shared" si="126"/>
        <v>0.305479</v>
      </c>
      <c r="BV100" s="3">
        <f t="shared" si="127"/>
        <v>0.30368800000000001</v>
      </c>
      <c r="BW100" s="3">
        <f t="shared" si="128"/>
        <v>0.30189699999999997</v>
      </c>
      <c r="BX100" s="3">
        <f t="shared" si="129"/>
        <v>0.30010599999999998</v>
      </c>
      <c r="BY100" s="3">
        <f t="shared" si="130"/>
        <v>0.298315</v>
      </c>
      <c r="BZ100" s="3">
        <f t="shared" si="131"/>
        <v>0.29652400000000001</v>
      </c>
      <c r="CA100" s="3">
        <f t="shared" si="132"/>
        <v>0.29473300000000002</v>
      </c>
      <c r="CB100" s="3">
        <f t="shared" si="133"/>
        <v>0.29294199999999998</v>
      </c>
      <c r="CC100" s="3">
        <f t="shared" si="134"/>
        <v>0.29115099999999999</v>
      </c>
      <c r="CD100" s="3">
        <v>0.28936000000000001</v>
      </c>
      <c r="CE100" s="3">
        <f t="shared" si="135"/>
        <v>0.28773199999999999</v>
      </c>
      <c r="CF100" s="3">
        <f t="shared" si="136"/>
        <v>0.28610400000000002</v>
      </c>
      <c r="CG100" s="3">
        <f t="shared" si="137"/>
        <v>0.28447600000000001</v>
      </c>
      <c r="CH100" s="3">
        <f t="shared" si="138"/>
        <v>0.28284799999999999</v>
      </c>
      <c r="CI100" s="3">
        <f t="shared" si="139"/>
        <v>0.28122000000000003</v>
      </c>
      <c r="CJ100" s="3">
        <f t="shared" si="140"/>
        <v>0.27959200000000001</v>
      </c>
      <c r="CK100" s="3">
        <f t="shared" si="141"/>
        <v>0.27796399999999999</v>
      </c>
      <c r="CL100" s="3">
        <f t="shared" si="142"/>
        <v>0.27633599999999997</v>
      </c>
      <c r="CM100" s="3">
        <f t="shared" si="143"/>
        <v>0.27470800000000001</v>
      </c>
      <c r="CN100" s="3">
        <v>0.27307999999999999</v>
      </c>
      <c r="CO100" s="3">
        <f t="shared" si="144"/>
        <v>0.27160200000000001</v>
      </c>
      <c r="CP100" s="3">
        <f t="shared" si="145"/>
        <v>0.27012399999999998</v>
      </c>
      <c r="CQ100" s="3">
        <f t="shared" si="146"/>
        <v>0.268646</v>
      </c>
      <c r="CR100" s="3">
        <f t="shared" si="147"/>
        <v>0.26716799999999996</v>
      </c>
      <c r="CS100" s="3">
        <f t="shared" si="148"/>
        <v>0.26568999999999998</v>
      </c>
      <c r="CT100" s="3">
        <f t="shared" si="149"/>
        <v>0.264212</v>
      </c>
      <c r="CU100" s="3">
        <f t="shared" si="150"/>
        <v>0.26273399999999997</v>
      </c>
      <c r="CV100" s="3">
        <f t="shared" si="151"/>
        <v>0.26125599999999999</v>
      </c>
      <c r="CW100" s="3">
        <f t="shared" si="152"/>
        <v>0.25977799999999995</v>
      </c>
      <c r="CX100" s="3">
        <v>0.25829999999999997</v>
      </c>
      <c r="CY100" s="3">
        <f t="shared" si="153"/>
        <v>0.25695599999999996</v>
      </c>
      <c r="CZ100" s="3">
        <f t="shared" si="154"/>
        <v>0.25561199999999995</v>
      </c>
      <c r="DA100" s="3">
        <f t="shared" si="155"/>
        <v>0.25426799999999999</v>
      </c>
      <c r="DB100" s="3">
        <f t="shared" si="156"/>
        <v>0.25292399999999998</v>
      </c>
      <c r="DC100" s="3">
        <f t="shared" si="157"/>
        <v>0.25157999999999997</v>
      </c>
      <c r="DD100" s="3">
        <f t="shared" si="158"/>
        <v>0.25023600000000001</v>
      </c>
      <c r="DE100" s="3">
        <f t="shared" si="159"/>
        <v>0.248892</v>
      </c>
      <c r="DF100" s="3">
        <f t="shared" si="160"/>
        <v>0.24754799999999999</v>
      </c>
      <c r="DG100" s="3">
        <f t="shared" si="161"/>
        <v>0.24620399999999998</v>
      </c>
      <c r="DH100" s="3">
        <v>0.24485999999999999</v>
      </c>
      <c r="DI100" s="3">
        <f t="shared" si="162"/>
        <v>0.24363299999999999</v>
      </c>
      <c r="DJ100" s="3">
        <f t="shared" si="163"/>
        <v>0.24240599999999998</v>
      </c>
      <c r="DK100" s="3">
        <f t="shared" si="164"/>
        <v>0.241179</v>
      </c>
      <c r="DL100" s="3">
        <f t="shared" si="165"/>
        <v>0.239952</v>
      </c>
      <c r="DM100" s="3">
        <f t="shared" si="166"/>
        <v>0.23872499999999999</v>
      </c>
      <c r="DN100" s="3">
        <f t="shared" si="167"/>
        <v>0.23749799999999999</v>
      </c>
      <c r="DO100" s="3">
        <f t="shared" si="168"/>
        <v>0.23627099999999998</v>
      </c>
      <c r="DP100" s="3">
        <f t="shared" si="169"/>
        <v>0.235044</v>
      </c>
      <c r="DQ100" s="3">
        <f t="shared" si="170"/>
        <v>0.233817</v>
      </c>
      <c r="DR100" s="3">
        <v>0.23258999999999999</v>
      </c>
      <c r="DS100" s="3">
        <f t="shared" si="171"/>
        <v>0.23147099999999998</v>
      </c>
      <c r="DT100" s="3">
        <f t="shared" si="172"/>
        <v>0.230352</v>
      </c>
      <c r="DU100" s="3">
        <f t="shared" si="173"/>
        <v>0.22923299999999999</v>
      </c>
      <c r="DV100" s="3">
        <f t="shared" si="174"/>
        <v>0.22811400000000001</v>
      </c>
      <c r="DW100" s="3">
        <f t="shared" si="175"/>
        <v>0.226995</v>
      </c>
      <c r="DX100" s="3">
        <f t="shared" si="176"/>
        <v>0.22587599999999999</v>
      </c>
      <c r="DY100" s="3">
        <f t="shared" si="177"/>
        <v>0.22475700000000001</v>
      </c>
      <c r="DZ100" s="3">
        <f t="shared" si="178"/>
        <v>0.223638</v>
      </c>
      <c r="EA100" s="3">
        <f t="shared" si="179"/>
        <v>0.22251900000000002</v>
      </c>
      <c r="EB100" s="3">
        <v>0.22140000000000001</v>
      </c>
      <c r="EC100" s="3">
        <f t="shared" si="180"/>
        <v>0.22037500000000002</v>
      </c>
      <c r="ED100" s="3">
        <f t="shared" si="181"/>
        <v>0.21935000000000002</v>
      </c>
      <c r="EE100" s="3">
        <f t="shared" si="182"/>
        <v>0.21832500000000002</v>
      </c>
      <c r="EF100" s="3">
        <f t="shared" si="183"/>
        <v>0.21730000000000002</v>
      </c>
      <c r="EG100" s="3">
        <f t="shared" si="184"/>
        <v>0.216275</v>
      </c>
      <c r="EH100" s="3">
        <f t="shared" si="185"/>
        <v>0.21525</v>
      </c>
      <c r="EI100" s="3">
        <f t="shared" si="186"/>
        <v>0.214225</v>
      </c>
      <c r="EJ100" s="3">
        <f t="shared" si="187"/>
        <v>0.2132</v>
      </c>
      <c r="EK100" s="3">
        <f t="shared" si="188"/>
        <v>0.212175</v>
      </c>
      <c r="EL100" s="3">
        <v>0.21115</v>
      </c>
      <c r="EM100" s="3">
        <f t="shared" si="189"/>
        <v>0.21021000000000001</v>
      </c>
      <c r="EN100" s="3">
        <f t="shared" si="190"/>
        <v>0.20927000000000001</v>
      </c>
      <c r="EO100" s="3">
        <f t="shared" si="191"/>
        <v>0.20833000000000002</v>
      </c>
      <c r="EP100" s="3">
        <f t="shared" si="192"/>
        <v>0.20739000000000002</v>
      </c>
      <c r="EQ100" s="3">
        <f t="shared" si="193"/>
        <v>0.20645000000000002</v>
      </c>
      <c r="ER100" s="3">
        <f t="shared" si="194"/>
        <v>0.20551</v>
      </c>
      <c r="ES100" s="3">
        <f t="shared" si="195"/>
        <v>0.20457</v>
      </c>
      <c r="ET100" s="3">
        <f t="shared" si="196"/>
        <v>0.20363000000000001</v>
      </c>
      <c r="EU100" s="3">
        <f t="shared" si="197"/>
        <v>0.20269000000000001</v>
      </c>
      <c r="EV100" s="3">
        <v>0.20175000000000001</v>
      </c>
    </row>
    <row r="101" spans="1:152" x14ac:dyDescent="0.25">
      <c r="A101">
        <v>98</v>
      </c>
      <c r="B101" s="3">
        <f>D101+(N101-D101)*-2/10</f>
        <v>0.35027000000000003</v>
      </c>
      <c r="C101" s="3">
        <f>D101+(N101-D101)*-1/10</f>
        <v>0.34848499999999999</v>
      </c>
      <c r="D101" s="3">
        <v>0.34670000000000001</v>
      </c>
      <c r="E101" s="3">
        <f>D101+(N101-D101)*1/10</f>
        <v>0.34491500000000003</v>
      </c>
      <c r="F101" s="3">
        <f>D101+(N101-D101)*2/10</f>
        <v>0.34312999999999999</v>
      </c>
      <c r="G101" s="3">
        <f>D101+(N101-D101)*3/10</f>
        <v>0.34134500000000001</v>
      </c>
      <c r="H101" s="3">
        <f>D101+(N101-D101)*4/10</f>
        <v>0.33955999999999997</v>
      </c>
      <c r="I101" s="3">
        <f>D101+(N101-D101)*5/10</f>
        <v>0.33777499999999999</v>
      </c>
      <c r="J101" s="3">
        <f>D101+(N101-D101)*6/10</f>
        <v>0.33599000000000001</v>
      </c>
      <c r="K101" s="3">
        <f>D101+(N101-D101)*7/10</f>
        <v>0.33420499999999997</v>
      </c>
      <c r="L101" s="3">
        <f>D101+(N101-D101)*8/10</f>
        <v>0.33241999999999999</v>
      </c>
      <c r="M101" s="3">
        <f>D101+(N101-D101)*9/10</f>
        <v>0.33063499999999996</v>
      </c>
      <c r="N101" s="3">
        <v>0.32884999999999998</v>
      </c>
      <c r="O101" s="3">
        <f>N101+(X101-N101)*1/10</f>
        <v>0.32700799999999997</v>
      </c>
      <c r="P101" s="3">
        <f>N101+(X101-N101)*2/10</f>
        <v>0.32516599999999996</v>
      </c>
      <c r="Q101" s="3">
        <f>N101+(X101-N101)*3/10</f>
        <v>0.323324</v>
      </c>
      <c r="R101" s="3">
        <f>N101+(X101-N101)*4/10</f>
        <v>0.32148199999999999</v>
      </c>
      <c r="S101" s="3">
        <f>N101+(X101-N101)*5/10</f>
        <v>0.31963999999999998</v>
      </c>
      <c r="T101" s="3">
        <f>N101+(X101-N101)*6/10</f>
        <v>0.31779799999999997</v>
      </c>
      <c r="U101" s="3">
        <f>N101+(X101-N101)*7/10</f>
        <v>0.31595599999999996</v>
      </c>
      <c r="V101" s="3">
        <f>N101+(X101-N101)*8/10</f>
        <v>0.314114</v>
      </c>
      <c r="W101" s="3">
        <f>N101+(X101-N101)*9/10</f>
        <v>0.31227199999999999</v>
      </c>
      <c r="X101" s="3">
        <v>0.31042999999999998</v>
      </c>
      <c r="Y101" s="3">
        <f>X101+(AH101-X101)*1/10</f>
        <v>0.31069399999999997</v>
      </c>
      <c r="Z101" s="3">
        <f>X101+(AH101-X101)*2/10</f>
        <v>0.31095800000000001</v>
      </c>
      <c r="AA101" s="3">
        <f>X101+(AH101-X101)*3/10</f>
        <v>0.311222</v>
      </c>
      <c r="AB101" s="3">
        <f>X101+(AH101-X101)*4/10</f>
        <v>0.31148599999999999</v>
      </c>
      <c r="AC101" s="3">
        <f>X101+(AH101-X101)*5/10</f>
        <v>0.31174999999999997</v>
      </c>
      <c r="AD101" s="3">
        <f>X101+(AH101-X101)*6/10</f>
        <v>0.31201400000000001</v>
      </c>
      <c r="AE101" s="3">
        <f>X101+(AH101-X101)*7/10</f>
        <v>0.312278</v>
      </c>
      <c r="AF101" s="3">
        <f>X101+(AH101-X101)*8/10</f>
        <v>0.31254199999999999</v>
      </c>
      <c r="AG101" s="3">
        <f>X101+(AH101-X101)*9/10</f>
        <v>0.31280600000000003</v>
      </c>
      <c r="AH101" s="3">
        <v>0.31307000000000001</v>
      </c>
      <c r="AI101" s="3">
        <f>AH101+(AP101-AH101)*1/8</f>
        <v>0.31520000000000004</v>
      </c>
      <c r="AJ101" s="3">
        <f>AH101+(AP101-AH101)*2/8</f>
        <v>0.31733</v>
      </c>
      <c r="AK101" s="3">
        <f>AH101+(AP101-AH101)*3/8</f>
        <v>0.31946000000000002</v>
      </c>
      <c r="AL101" s="3">
        <f>AH101+(AP101-AH101)*4/8</f>
        <v>0.32159000000000004</v>
      </c>
      <c r="AM101" s="3">
        <f>AH101+(AP101-AH101)*5/8</f>
        <v>0.32372000000000001</v>
      </c>
      <c r="AN101" s="3">
        <f>AH101+(AP101-AH101)*6/8</f>
        <v>0.32585000000000003</v>
      </c>
      <c r="AO101" s="3">
        <f>AH101+(AP101-AH101)*7/8</f>
        <v>0.32797999999999999</v>
      </c>
      <c r="AP101" s="3">
        <v>0.33011000000000001</v>
      </c>
      <c r="AQ101" s="3">
        <f t="shared" si="99"/>
        <v>0.33268200000000003</v>
      </c>
      <c r="AR101" s="3">
        <f t="shared" si="100"/>
        <v>0.335254</v>
      </c>
      <c r="AS101" s="3">
        <f t="shared" si="101"/>
        <v>0.33782600000000002</v>
      </c>
      <c r="AT101" s="3">
        <f t="shared" si="102"/>
        <v>0.34039799999999998</v>
      </c>
      <c r="AU101" s="3">
        <f t="shared" si="103"/>
        <v>0.34297</v>
      </c>
      <c r="AV101" s="3">
        <f t="shared" si="104"/>
        <v>0.34554200000000002</v>
      </c>
      <c r="AW101" s="3">
        <f t="shared" si="105"/>
        <v>0.34811399999999998</v>
      </c>
      <c r="AX101" s="3">
        <f t="shared" si="106"/>
        <v>0.350686</v>
      </c>
      <c r="AY101" s="3">
        <f t="shared" si="107"/>
        <v>0.35325799999999996</v>
      </c>
      <c r="AZ101" s="3">
        <v>0.35582999999999998</v>
      </c>
      <c r="BA101" s="3">
        <f t="shared" si="108"/>
        <v>0.35451299999999997</v>
      </c>
      <c r="BB101" s="3">
        <f t="shared" si="109"/>
        <v>0.35319600000000001</v>
      </c>
      <c r="BC101" s="3">
        <f t="shared" si="110"/>
        <v>0.351879</v>
      </c>
      <c r="BD101" s="3">
        <f t="shared" si="111"/>
        <v>0.35056199999999998</v>
      </c>
      <c r="BE101" s="3">
        <f t="shared" si="112"/>
        <v>0.34924500000000003</v>
      </c>
      <c r="BF101" s="3">
        <f t="shared" si="113"/>
        <v>0.34792800000000002</v>
      </c>
      <c r="BG101" s="3">
        <f t="shared" si="114"/>
        <v>0.346611</v>
      </c>
      <c r="BH101" s="3">
        <f t="shared" si="115"/>
        <v>0.34529399999999999</v>
      </c>
      <c r="BI101" s="3">
        <f t="shared" si="116"/>
        <v>0.34397700000000003</v>
      </c>
      <c r="BJ101" s="3">
        <v>0.34266000000000002</v>
      </c>
      <c r="BK101" s="3">
        <f t="shared" si="117"/>
        <v>0.340696</v>
      </c>
      <c r="BL101" s="3">
        <f t="shared" si="118"/>
        <v>0.33873200000000003</v>
      </c>
      <c r="BM101" s="3">
        <f t="shared" si="119"/>
        <v>0.33676800000000001</v>
      </c>
      <c r="BN101" s="3">
        <f t="shared" si="120"/>
        <v>0.33480399999999999</v>
      </c>
      <c r="BO101" s="3">
        <f t="shared" si="121"/>
        <v>0.33284000000000002</v>
      </c>
      <c r="BP101" s="3">
        <f t="shared" si="122"/>
        <v>0.330876</v>
      </c>
      <c r="BQ101" s="3">
        <f t="shared" si="123"/>
        <v>0.32891199999999998</v>
      </c>
      <c r="BR101" s="3">
        <f t="shared" si="124"/>
        <v>0.32694799999999996</v>
      </c>
      <c r="BS101" s="3">
        <f t="shared" si="125"/>
        <v>0.324984</v>
      </c>
      <c r="BT101" s="3">
        <v>0.32301999999999997</v>
      </c>
      <c r="BU101" s="3">
        <f t="shared" si="126"/>
        <v>0.32114599999999999</v>
      </c>
      <c r="BV101" s="3">
        <f t="shared" si="127"/>
        <v>0.319272</v>
      </c>
      <c r="BW101" s="3">
        <f t="shared" si="128"/>
        <v>0.31739799999999996</v>
      </c>
      <c r="BX101" s="3">
        <f t="shared" si="129"/>
        <v>0.31552399999999997</v>
      </c>
      <c r="BY101" s="3">
        <f t="shared" si="130"/>
        <v>0.31364999999999998</v>
      </c>
      <c r="BZ101" s="3">
        <f t="shared" si="131"/>
        <v>0.311776</v>
      </c>
      <c r="CA101" s="3">
        <f t="shared" si="132"/>
        <v>0.30990200000000001</v>
      </c>
      <c r="CB101" s="3">
        <f t="shared" si="133"/>
        <v>0.30802799999999997</v>
      </c>
      <c r="CC101" s="3">
        <f t="shared" si="134"/>
        <v>0.30615399999999998</v>
      </c>
      <c r="CD101" s="3">
        <v>0.30427999999999999</v>
      </c>
      <c r="CE101" s="3">
        <f t="shared" si="135"/>
        <v>0.30257800000000001</v>
      </c>
      <c r="CF101" s="3">
        <f t="shared" si="136"/>
        <v>0.30087599999999998</v>
      </c>
      <c r="CG101" s="3">
        <f t="shared" si="137"/>
        <v>0.299174</v>
      </c>
      <c r="CH101" s="3">
        <f t="shared" si="138"/>
        <v>0.29747200000000001</v>
      </c>
      <c r="CI101" s="3">
        <f t="shared" si="139"/>
        <v>0.29576999999999998</v>
      </c>
      <c r="CJ101" s="3">
        <f t="shared" si="140"/>
        <v>0.294068</v>
      </c>
      <c r="CK101" s="3">
        <f t="shared" si="141"/>
        <v>0.29236600000000001</v>
      </c>
      <c r="CL101" s="3">
        <f t="shared" si="142"/>
        <v>0.29066400000000003</v>
      </c>
      <c r="CM101" s="3">
        <f t="shared" si="143"/>
        <v>0.288962</v>
      </c>
      <c r="CN101" s="3">
        <v>0.28726000000000002</v>
      </c>
      <c r="CO101" s="3">
        <f t="shared" si="144"/>
        <v>0.285717</v>
      </c>
      <c r="CP101" s="3">
        <f t="shared" si="145"/>
        <v>0.28417400000000004</v>
      </c>
      <c r="CQ101" s="3">
        <f t="shared" si="146"/>
        <v>0.28263100000000002</v>
      </c>
      <c r="CR101" s="3">
        <f t="shared" si="147"/>
        <v>0.281088</v>
      </c>
      <c r="CS101" s="3">
        <f t="shared" si="148"/>
        <v>0.27954500000000004</v>
      </c>
      <c r="CT101" s="3">
        <f t="shared" si="149"/>
        <v>0.27800200000000003</v>
      </c>
      <c r="CU101" s="3">
        <f t="shared" si="150"/>
        <v>0.27645900000000001</v>
      </c>
      <c r="CV101" s="3">
        <f t="shared" si="151"/>
        <v>0.27491599999999999</v>
      </c>
      <c r="CW101" s="3">
        <f t="shared" si="152"/>
        <v>0.27337300000000003</v>
      </c>
      <c r="CX101" s="3">
        <v>0.27183000000000002</v>
      </c>
      <c r="CY101" s="3">
        <f t="shared" si="153"/>
        <v>0.27042100000000002</v>
      </c>
      <c r="CZ101" s="3">
        <f t="shared" si="154"/>
        <v>0.26901200000000003</v>
      </c>
      <c r="DA101" s="3">
        <f t="shared" si="155"/>
        <v>0.26760300000000004</v>
      </c>
      <c r="DB101" s="3">
        <f t="shared" si="156"/>
        <v>0.26619400000000004</v>
      </c>
      <c r="DC101" s="3">
        <f t="shared" si="157"/>
        <v>0.26478500000000005</v>
      </c>
      <c r="DD101" s="3">
        <f t="shared" si="158"/>
        <v>0.263376</v>
      </c>
      <c r="DE101" s="3">
        <f t="shared" si="159"/>
        <v>0.26196700000000001</v>
      </c>
      <c r="DF101" s="3">
        <f t="shared" si="160"/>
        <v>0.26055800000000001</v>
      </c>
      <c r="DG101" s="3">
        <f t="shared" si="161"/>
        <v>0.25914900000000002</v>
      </c>
      <c r="DH101" s="3">
        <v>0.25774000000000002</v>
      </c>
      <c r="DI101" s="3">
        <f t="shared" si="162"/>
        <v>0.25645700000000005</v>
      </c>
      <c r="DJ101" s="3">
        <f t="shared" si="163"/>
        <v>0.25517400000000001</v>
      </c>
      <c r="DK101" s="3">
        <f t="shared" si="164"/>
        <v>0.25389100000000003</v>
      </c>
      <c r="DL101" s="3">
        <f t="shared" si="165"/>
        <v>0.252608</v>
      </c>
      <c r="DM101" s="3">
        <f t="shared" si="166"/>
        <v>0.25132500000000002</v>
      </c>
      <c r="DN101" s="3">
        <f t="shared" si="167"/>
        <v>0.25004199999999999</v>
      </c>
      <c r="DO101" s="3">
        <f t="shared" si="168"/>
        <v>0.24875900000000001</v>
      </c>
      <c r="DP101" s="3">
        <f t="shared" si="169"/>
        <v>0.247476</v>
      </c>
      <c r="DQ101" s="3">
        <f t="shared" si="170"/>
        <v>0.246193</v>
      </c>
      <c r="DR101" s="3">
        <v>0.24490999999999999</v>
      </c>
      <c r="DS101" s="3">
        <f t="shared" si="171"/>
        <v>0.24373699999999998</v>
      </c>
      <c r="DT101" s="3">
        <f t="shared" si="172"/>
        <v>0.242564</v>
      </c>
      <c r="DU101" s="3">
        <f t="shared" si="173"/>
        <v>0.24139099999999999</v>
      </c>
      <c r="DV101" s="3">
        <f t="shared" si="174"/>
        <v>0.24021799999999999</v>
      </c>
      <c r="DW101" s="3">
        <f t="shared" si="175"/>
        <v>0.23904500000000001</v>
      </c>
      <c r="DX101" s="3">
        <f t="shared" si="176"/>
        <v>0.237872</v>
      </c>
      <c r="DY101" s="3">
        <f t="shared" si="177"/>
        <v>0.23669899999999999</v>
      </c>
      <c r="DZ101" s="3">
        <f t="shared" si="178"/>
        <v>0.23552599999999999</v>
      </c>
      <c r="EA101" s="3">
        <f t="shared" si="179"/>
        <v>0.23435300000000001</v>
      </c>
      <c r="EB101" s="3">
        <v>0.23318</v>
      </c>
      <c r="EC101" s="3">
        <f t="shared" si="180"/>
        <v>0.23210700000000001</v>
      </c>
      <c r="ED101" s="3">
        <f t="shared" si="181"/>
        <v>0.23103399999999999</v>
      </c>
      <c r="EE101" s="3">
        <f t="shared" si="182"/>
        <v>0.229961</v>
      </c>
      <c r="EF101" s="3">
        <f t="shared" si="183"/>
        <v>0.22888800000000001</v>
      </c>
      <c r="EG101" s="3">
        <f t="shared" si="184"/>
        <v>0.22781499999999999</v>
      </c>
      <c r="EH101" s="3">
        <f t="shared" si="185"/>
        <v>0.226742</v>
      </c>
      <c r="EI101" s="3">
        <f t="shared" si="186"/>
        <v>0.22566900000000001</v>
      </c>
      <c r="EJ101" s="3">
        <f t="shared" si="187"/>
        <v>0.22459600000000002</v>
      </c>
      <c r="EK101" s="3">
        <f t="shared" si="188"/>
        <v>0.223523</v>
      </c>
      <c r="EL101" s="3">
        <v>0.22245000000000001</v>
      </c>
      <c r="EM101" s="3">
        <f t="shared" si="189"/>
        <v>0.221466</v>
      </c>
      <c r="EN101" s="3">
        <f t="shared" si="190"/>
        <v>0.22048200000000001</v>
      </c>
      <c r="EO101" s="3">
        <f t="shared" si="191"/>
        <v>0.219498</v>
      </c>
      <c r="EP101" s="3">
        <f t="shared" si="192"/>
        <v>0.21851400000000001</v>
      </c>
      <c r="EQ101" s="3">
        <f t="shared" si="193"/>
        <v>0.21753</v>
      </c>
      <c r="ER101" s="3">
        <f t="shared" si="194"/>
        <v>0.21654599999999999</v>
      </c>
      <c r="ES101" s="3">
        <f t="shared" si="195"/>
        <v>0.215562</v>
      </c>
      <c r="ET101" s="3">
        <f t="shared" si="196"/>
        <v>0.21457799999999999</v>
      </c>
      <c r="EU101" s="3">
        <f t="shared" si="197"/>
        <v>0.21359400000000001</v>
      </c>
      <c r="EV101" s="3">
        <v>0.21260999999999999</v>
      </c>
    </row>
    <row r="102" spans="1:152" x14ac:dyDescent="0.25">
      <c r="A102">
        <v>99</v>
      </c>
      <c r="B102" s="3">
        <f>C102+(M102-C102)*-1/10</f>
        <v>0.36591399999999996</v>
      </c>
      <c r="C102" s="3">
        <v>0.36403999999999997</v>
      </c>
      <c r="D102" s="3">
        <f>C102+(M102-C102)*1/10</f>
        <v>0.36216599999999999</v>
      </c>
      <c r="E102" s="3">
        <f>C102+(M102-C102)*2/10</f>
        <v>0.360292</v>
      </c>
      <c r="F102" s="3">
        <f>C102+(M102-C102)*3/10</f>
        <v>0.35841799999999996</v>
      </c>
      <c r="G102" s="3">
        <f>C102+(M102-C102)*4/10</f>
        <v>0.35654399999999997</v>
      </c>
      <c r="H102" s="3">
        <f>C102+(M102-C102)*5/10</f>
        <v>0.35466999999999999</v>
      </c>
      <c r="I102" s="3">
        <f>C102+(M102-C102)*6/10</f>
        <v>0.352796</v>
      </c>
      <c r="J102" s="3">
        <f>C102+(M102-C102)*7/10</f>
        <v>0.35092200000000001</v>
      </c>
      <c r="K102" s="3">
        <f>C102+(M102-C102)*8/10</f>
        <v>0.34904799999999997</v>
      </c>
      <c r="L102" s="3">
        <f>C102+(M102-C102)*9/10</f>
        <v>0.34717399999999998</v>
      </c>
      <c r="M102" s="3">
        <v>0.3453</v>
      </c>
      <c r="N102" s="3">
        <f>M102+(W102-M102)*1/10</f>
        <v>0.34336499999999998</v>
      </c>
      <c r="O102" s="3">
        <f>M102+(W102-M102)*2/10</f>
        <v>0.34143000000000001</v>
      </c>
      <c r="P102" s="3">
        <f>M102+(W102-M102)*3/10</f>
        <v>0.33949499999999999</v>
      </c>
      <c r="Q102" s="3">
        <f>M102+(W102-M102)*4/10</f>
        <v>0.33756000000000003</v>
      </c>
      <c r="R102" s="3">
        <f>M102+(W102-M102)*5/10</f>
        <v>0.33562500000000001</v>
      </c>
      <c r="S102" s="3">
        <f>M102+(W102-M102)*6/10</f>
        <v>0.33368999999999999</v>
      </c>
      <c r="T102" s="3">
        <f>M102+(W102-M102)*7/10</f>
        <v>0.33175500000000002</v>
      </c>
      <c r="U102" s="3">
        <f>M102+(W102-M102)*8/10</f>
        <v>0.32982</v>
      </c>
      <c r="V102" s="3">
        <f>M102+(W102-M102)*9/10</f>
        <v>0.32788500000000004</v>
      </c>
      <c r="W102" s="3">
        <v>0.32595000000000002</v>
      </c>
      <c r="X102" s="3">
        <f>W102+(AG102-W102)*1/10</f>
        <v>0.32622800000000002</v>
      </c>
      <c r="Y102" s="3">
        <f>W102+(AG102-W102)*2/10</f>
        <v>0.32650600000000002</v>
      </c>
      <c r="Z102" s="3">
        <f>W102+(AG102-W102)*3/10</f>
        <v>0.32678400000000002</v>
      </c>
      <c r="AA102" s="3">
        <f>W102+(AG102-W102)*4/10</f>
        <v>0.32706200000000002</v>
      </c>
      <c r="AB102" s="3">
        <f>W102+(AG102-W102)*5/10</f>
        <v>0.32734000000000002</v>
      </c>
      <c r="AC102" s="3">
        <f>W102+(AG102-W102)*6/10</f>
        <v>0.32761800000000002</v>
      </c>
      <c r="AD102" s="3">
        <f>W102+(AG102-W102)*7/10</f>
        <v>0.32789600000000002</v>
      </c>
      <c r="AE102" s="3">
        <f>W102+(AG102-W102)*8/10</f>
        <v>0.32817400000000002</v>
      </c>
      <c r="AF102" s="3">
        <f>W102+(AG102-W102)*9/10</f>
        <v>0.32845200000000002</v>
      </c>
      <c r="AG102" s="3">
        <v>0.32873000000000002</v>
      </c>
      <c r="AH102" s="3">
        <f>AG102+(AP102-AG102)*1/9</f>
        <v>0.33150222222222225</v>
      </c>
      <c r="AI102" s="3">
        <f>AG102+(AP102-AG102)*2/9</f>
        <v>0.33427444444444449</v>
      </c>
      <c r="AJ102" s="3">
        <f>AG102+(AP102-AG102)*3/9</f>
        <v>0.33704666666666666</v>
      </c>
      <c r="AK102" s="3">
        <f>AG102+(AP102-AG102)*4/9</f>
        <v>0.33981888888888889</v>
      </c>
      <c r="AL102" s="3">
        <f>AG102+(AP102-AG102)*5/9</f>
        <v>0.34259111111111112</v>
      </c>
      <c r="AM102" s="3">
        <f>AG102+(AP102-AG102)*6/9</f>
        <v>0.34536333333333336</v>
      </c>
      <c r="AN102" s="3">
        <f>AG102+(AP102-AG102)*7/9</f>
        <v>0.34813555555555553</v>
      </c>
      <c r="AO102" s="3">
        <f>AG102+(AP102-AG102)*8/9</f>
        <v>0.35090777777777776</v>
      </c>
      <c r="AP102" s="3">
        <v>0.35367999999999999</v>
      </c>
      <c r="AQ102" s="3">
        <f t="shared" si="99"/>
        <v>0.35565000000000002</v>
      </c>
      <c r="AR102" s="3">
        <f t="shared" si="100"/>
        <v>0.35761999999999999</v>
      </c>
      <c r="AS102" s="3">
        <f t="shared" si="101"/>
        <v>0.35958999999999997</v>
      </c>
      <c r="AT102" s="3">
        <f t="shared" si="102"/>
        <v>0.36155999999999999</v>
      </c>
      <c r="AU102" s="3">
        <f t="shared" si="103"/>
        <v>0.36353000000000002</v>
      </c>
      <c r="AV102" s="3">
        <f t="shared" si="104"/>
        <v>0.36549999999999999</v>
      </c>
      <c r="AW102" s="3">
        <f t="shared" si="105"/>
        <v>0.36746999999999996</v>
      </c>
      <c r="AX102" s="3">
        <f t="shared" si="106"/>
        <v>0.36943999999999999</v>
      </c>
      <c r="AY102" s="3">
        <f t="shared" si="107"/>
        <v>0.37141000000000002</v>
      </c>
      <c r="AZ102" s="3">
        <v>0.37337999999999999</v>
      </c>
      <c r="BA102" s="3">
        <f t="shared" si="108"/>
        <v>0.37181900000000001</v>
      </c>
      <c r="BB102" s="3">
        <f t="shared" si="109"/>
        <v>0.37025799999999998</v>
      </c>
      <c r="BC102" s="3">
        <f t="shared" si="110"/>
        <v>0.368697</v>
      </c>
      <c r="BD102" s="3">
        <f t="shared" si="111"/>
        <v>0.36713599999999996</v>
      </c>
      <c r="BE102" s="3">
        <f t="shared" si="112"/>
        <v>0.36557499999999998</v>
      </c>
      <c r="BF102" s="3">
        <f t="shared" si="113"/>
        <v>0.364014</v>
      </c>
      <c r="BG102" s="3">
        <f t="shared" si="114"/>
        <v>0.36245299999999997</v>
      </c>
      <c r="BH102" s="3">
        <f t="shared" si="115"/>
        <v>0.36089199999999999</v>
      </c>
      <c r="BI102" s="3">
        <f t="shared" si="116"/>
        <v>0.35933099999999996</v>
      </c>
      <c r="BJ102" s="3">
        <v>0.35776999999999998</v>
      </c>
      <c r="BK102" s="3">
        <f t="shared" si="117"/>
        <v>0.35570499999999999</v>
      </c>
      <c r="BL102" s="3">
        <f t="shared" si="118"/>
        <v>0.35363999999999995</v>
      </c>
      <c r="BM102" s="3">
        <f t="shared" si="119"/>
        <v>0.35157499999999997</v>
      </c>
      <c r="BN102" s="3">
        <f t="shared" si="120"/>
        <v>0.34950999999999999</v>
      </c>
      <c r="BO102" s="3">
        <f t="shared" si="121"/>
        <v>0.347445</v>
      </c>
      <c r="BP102" s="3">
        <f t="shared" si="122"/>
        <v>0.34537999999999996</v>
      </c>
      <c r="BQ102" s="3">
        <f t="shared" si="123"/>
        <v>0.34331499999999998</v>
      </c>
      <c r="BR102" s="3">
        <f t="shared" si="124"/>
        <v>0.34125</v>
      </c>
      <c r="BS102" s="3">
        <f t="shared" si="125"/>
        <v>0.33918499999999996</v>
      </c>
      <c r="BT102" s="3">
        <v>0.33711999999999998</v>
      </c>
      <c r="BU102" s="3">
        <f t="shared" si="126"/>
        <v>0.335171</v>
      </c>
      <c r="BV102" s="3">
        <f t="shared" si="127"/>
        <v>0.33322199999999996</v>
      </c>
      <c r="BW102" s="3">
        <f t="shared" si="128"/>
        <v>0.33127299999999998</v>
      </c>
      <c r="BX102" s="3">
        <f t="shared" si="129"/>
        <v>0.32932400000000001</v>
      </c>
      <c r="BY102" s="3">
        <f t="shared" si="130"/>
        <v>0.32737499999999997</v>
      </c>
      <c r="BZ102" s="3">
        <f t="shared" si="131"/>
        <v>0.32542599999999999</v>
      </c>
      <c r="CA102" s="3">
        <f t="shared" si="132"/>
        <v>0.32347700000000001</v>
      </c>
      <c r="CB102" s="3">
        <f t="shared" si="133"/>
        <v>0.32152800000000004</v>
      </c>
      <c r="CC102" s="3">
        <f t="shared" si="134"/>
        <v>0.319579</v>
      </c>
      <c r="CD102" s="3">
        <v>0.31763000000000002</v>
      </c>
      <c r="CE102" s="3">
        <f t="shared" si="135"/>
        <v>0.31586000000000003</v>
      </c>
      <c r="CF102" s="3">
        <f t="shared" si="136"/>
        <v>0.31409000000000004</v>
      </c>
      <c r="CG102" s="3">
        <f t="shared" si="137"/>
        <v>0.31231999999999999</v>
      </c>
      <c r="CH102" s="3">
        <f t="shared" si="138"/>
        <v>0.31054999999999999</v>
      </c>
      <c r="CI102" s="3">
        <f t="shared" si="139"/>
        <v>0.30878</v>
      </c>
      <c r="CJ102" s="3">
        <f t="shared" si="140"/>
        <v>0.30701000000000001</v>
      </c>
      <c r="CK102" s="3">
        <f t="shared" si="141"/>
        <v>0.30524000000000001</v>
      </c>
      <c r="CL102" s="3">
        <f t="shared" si="142"/>
        <v>0.30346999999999996</v>
      </c>
      <c r="CM102" s="3">
        <f t="shared" si="143"/>
        <v>0.30169999999999997</v>
      </c>
      <c r="CN102" s="3">
        <v>0.29992999999999997</v>
      </c>
      <c r="CO102" s="3">
        <f t="shared" si="144"/>
        <v>0.29832199999999998</v>
      </c>
      <c r="CP102" s="3">
        <f t="shared" si="145"/>
        <v>0.29671399999999998</v>
      </c>
      <c r="CQ102" s="3">
        <f t="shared" si="146"/>
        <v>0.29510599999999998</v>
      </c>
      <c r="CR102" s="3">
        <f t="shared" si="147"/>
        <v>0.29349799999999998</v>
      </c>
      <c r="CS102" s="3">
        <f t="shared" si="148"/>
        <v>0.29188999999999998</v>
      </c>
      <c r="CT102" s="3">
        <f t="shared" si="149"/>
        <v>0.29028199999999998</v>
      </c>
      <c r="CU102" s="3">
        <f t="shared" si="150"/>
        <v>0.28867399999999999</v>
      </c>
      <c r="CV102" s="3">
        <f t="shared" si="151"/>
        <v>0.28706599999999999</v>
      </c>
      <c r="CW102" s="3">
        <f t="shared" si="152"/>
        <v>0.28545799999999999</v>
      </c>
      <c r="CX102" s="3">
        <v>0.28384999999999999</v>
      </c>
      <c r="CY102" s="3">
        <f t="shared" si="153"/>
        <v>0.28238799999999997</v>
      </c>
      <c r="CZ102" s="3">
        <f t="shared" si="154"/>
        <v>0.28092600000000001</v>
      </c>
      <c r="DA102" s="3">
        <f t="shared" si="155"/>
        <v>0.27946399999999999</v>
      </c>
      <c r="DB102" s="3">
        <f t="shared" si="156"/>
        <v>0.27800200000000003</v>
      </c>
      <c r="DC102" s="3">
        <f t="shared" si="157"/>
        <v>0.27654000000000001</v>
      </c>
      <c r="DD102" s="3">
        <f t="shared" si="158"/>
        <v>0.27507799999999999</v>
      </c>
      <c r="DE102" s="3">
        <f t="shared" si="159"/>
        <v>0.27361600000000003</v>
      </c>
      <c r="DF102" s="3">
        <f t="shared" si="160"/>
        <v>0.27215400000000001</v>
      </c>
      <c r="DG102" s="3">
        <f t="shared" si="161"/>
        <v>0.27069200000000004</v>
      </c>
      <c r="DH102" s="3">
        <v>0.26923000000000002</v>
      </c>
      <c r="DI102" s="3">
        <f t="shared" si="162"/>
        <v>0.26789400000000002</v>
      </c>
      <c r="DJ102" s="3">
        <f t="shared" si="163"/>
        <v>0.26655800000000002</v>
      </c>
      <c r="DK102" s="3">
        <f t="shared" si="164"/>
        <v>0.26522200000000001</v>
      </c>
      <c r="DL102" s="3">
        <f t="shared" si="165"/>
        <v>0.26388600000000001</v>
      </c>
      <c r="DM102" s="3">
        <f t="shared" si="166"/>
        <v>0.26255000000000001</v>
      </c>
      <c r="DN102" s="3">
        <f t="shared" si="167"/>
        <v>0.261214</v>
      </c>
      <c r="DO102" s="3">
        <f t="shared" si="168"/>
        <v>0.259878</v>
      </c>
      <c r="DP102" s="3">
        <f t="shared" si="169"/>
        <v>0.25854199999999999</v>
      </c>
      <c r="DQ102" s="3">
        <f t="shared" si="170"/>
        <v>0.25720599999999999</v>
      </c>
      <c r="DR102" s="3">
        <v>0.25586999999999999</v>
      </c>
      <c r="DS102" s="3">
        <f t="shared" si="171"/>
        <v>0.25464999999999999</v>
      </c>
      <c r="DT102" s="3">
        <f t="shared" si="172"/>
        <v>0.25342999999999999</v>
      </c>
      <c r="DU102" s="3">
        <f t="shared" si="173"/>
        <v>0.25220999999999999</v>
      </c>
      <c r="DV102" s="3">
        <f t="shared" si="174"/>
        <v>0.25098999999999999</v>
      </c>
      <c r="DW102" s="3">
        <f t="shared" si="175"/>
        <v>0.24976999999999999</v>
      </c>
      <c r="DX102" s="3">
        <f t="shared" si="176"/>
        <v>0.24854999999999999</v>
      </c>
      <c r="DY102" s="3">
        <f t="shared" si="177"/>
        <v>0.24732999999999999</v>
      </c>
      <c r="DZ102" s="3">
        <f t="shared" si="178"/>
        <v>0.24611</v>
      </c>
      <c r="EA102" s="3">
        <f t="shared" si="179"/>
        <v>0.24489</v>
      </c>
      <c r="EB102" s="3">
        <v>0.24367</v>
      </c>
      <c r="EC102" s="3">
        <f t="shared" si="180"/>
        <v>0.24255299999999999</v>
      </c>
      <c r="ED102" s="3">
        <f t="shared" si="181"/>
        <v>0.24143600000000001</v>
      </c>
      <c r="EE102" s="3">
        <f t="shared" si="182"/>
        <v>0.240319</v>
      </c>
      <c r="EF102" s="3">
        <f t="shared" si="183"/>
        <v>0.239202</v>
      </c>
      <c r="EG102" s="3">
        <f t="shared" si="184"/>
        <v>0.23808499999999999</v>
      </c>
      <c r="EH102" s="3">
        <f t="shared" si="185"/>
        <v>0.23696800000000001</v>
      </c>
      <c r="EI102" s="3">
        <f t="shared" si="186"/>
        <v>0.23585100000000001</v>
      </c>
      <c r="EJ102" s="3">
        <f t="shared" si="187"/>
        <v>0.234734</v>
      </c>
      <c r="EK102" s="3">
        <f t="shared" si="188"/>
        <v>0.23361700000000002</v>
      </c>
      <c r="EL102" s="3">
        <v>0.23250000000000001</v>
      </c>
      <c r="EM102" s="3">
        <f t="shared" si="189"/>
        <v>0.23147500000000001</v>
      </c>
      <c r="EN102" s="3">
        <f t="shared" si="190"/>
        <v>0.23045000000000002</v>
      </c>
      <c r="EO102" s="3">
        <f t="shared" si="191"/>
        <v>0.22942500000000002</v>
      </c>
      <c r="EP102" s="3">
        <f t="shared" si="192"/>
        <v>0.22840000000000002</v>
      </c>
      <c r="EQ102" s="3">
        <f t="shared" si="193"/>
        <v>0.22737499999999999</v>
      </c>
      <c r="ER102" s="3">
        <f t="shared" si="194"/>
        <v>0.22635</v>
      </c>
      <c r="ES102" s="3">
        <f t="shared" si="195"/>
        <v>0.225325</v>
      </c>
      <c r="ET102" s="3">
        <f t="shared" si="196"/>
        <v>0.2243</v>
      </c>
      <c r="EU102" s="3">
        <f t="shared" si="197"/>
        <v>0.223275</v>
      </c>
      <c r="EV102" s="3">
        <v>0.22225</v>
      </c>
    </row>
    <row r="103" spans="1:152" x14ac:dyDescent="0.25">
      <c r="A103">
        <v>100</v>
      </c>
      <c r="B103" s="3">
        <v>0.38224000000000002</v>
      </c>
      <c r="C103" s="3">
        <f>B103+(L103-B103)*1/10</f>
        <v>0.380272</v>
      </c>
      <c r="D103" s="3">
        <f>B103+(L103-B103)*2/10</f>
        <v>0.37830400000000003</v>
      </c>
      <c r="E103" s="3">
        <f>B103+(L103-B103)*3/10</f>
        <v>0.376336</v>
      </c>
      <c r="F103" s="3">
        <f>B103+(L103-B103)*4/10</f>
        <v>0.37436800000000003</v>
      </c>
      <c r="G103" s="3">
        <f>B103+(L103-B103)*5/10</f>
        <v>0.37240000000000001</v>
      </c>
      <c r="H103" s="3">
        <f>B103+(L103-B103)*6/10</f>
        <v>0.37043199999999998</v>
      </c>
      <c r="I103" s="3">
        <f>B103+(L103-B103)*7/10</f>
        <v>0.36846400000000001</v>
      </c>
      <c r="J103" s="3">
        <f>B103+(L103-B103)*8/10</f>
        <v>0.36649599999999999</v>
      </c>
      <c r="K103" s="3">
        <f>B103+(L103-B103)*9/10</f>
        <v>0.36452800000000002</v>
      </c>
      <c r="L103" s="3">
        <v>0.36255999999999999</v>
      </c>
      <c r="M103" s="3">
        <f>L103+(V103-L103)*1/10</f>
        <v>0.36052899999999999</v>
      </c>
      <c r="N103" s="3">
        <f>L103+(V103-L103)*2/10</f>
        <v>0.35849799999999998</v>
      </c>
      <c r="O103" s="3">
        <f>L103+(V103-L103)*3/10</f>
        <v>0.35646699999999998</v>
      </c>
      <c r="P103" s="3">
        <f>L103+(V103-L103)*4/10</f>
        <v>0.35443599999999997</v>
      </c>
      <c r="Q103" s="3">
        <f>L103+(V103-L103)*5/10</f>
        <v>0.35240499999999997</v>
      </c>
      <c r="R103" s="3">
        <f>L103+(V103-L103)*6/10</f>
        <v>0.35037400000000002</v>
      </c>
      <c r="S103" s="3">
        <f>L103+(V103-L103)*7/10</f>
        <v>0.34834300000000001</v>
      </c>
      <c r="T103" s="3">
        <f>L103+(V103-L103)*8/10</f>
        <v>0.34631200000000001</v>
      </c>
      <c r="U103" s="3">
        <f>L103+(V103-L103)*9/10</f>
        <v>0.344281</v>
      </c>
      <c r="V103" s="3">
        <v>0.34225</v>
      </c>
      <c r="W103" s="3">
        <f>V103+(AF103-V103)*1/10</f>
        <v>0.34254099999999998</v>
      </c>
      <c r="X103" s="3">
        <f>V103+(AF103-V103)*2/10</f>
        <v>0.34283200000000003</v>
      </c>
      <c r="Y103" s="3">
        <f>V103+(AF103-V103)*3/10</f>
        <v>0.34312300000000001</v>
      </c>
      <c r="Z103" s="3">
        <f>V103+(AF103-V103)*4/10</f>
        <v>0.343414</v>
      </c>
      <c r="AA103" s="3">
        <f>V103+(AF103-V103)*5/10</f>
        <v>0.34370500000000004</v>
      </c>
      <c r="AB103" s="3">
        <f>V103+(AF103-V103)*6/10</f>
        <v>0.34399600000000002</v>
      </c>
      <c r="AC103" s="3">
        <f>V103+(AF103-V103)*7/10</f>
        <v>0.34428700000000001</v>
      </c>
      <c r="AD103" s="3">
        <f>V103+(AF103-V103)*8/10</f>
        <v>0.344578</v>
      </c>
      <c r="AE103" s="3">
        <f>V103+(AF103-V103)*9/10</f>
        <v>0.34486900000000004</v>
      </c>
      <c r="AF103" s="3">
        <v>0.34516000000000002</v>
      </c>
      <c r="AG103" s="3">
        <f>AF103+(AP103-AF103)*1/10</f>
        <v>0.34820500000000004</v>
      </c>
      <c r="AH103" s="3">
        <f>AF103+(AP103-AF103)*2/10</f>
        <v>0.35125000000000001</v>
      </c>
      <c r="AI103" s="3">
        <f>AF103+(AP103-AF103)*3/10</f>
        <v>0.35429500000000003</v>
      </c>
      <c r="AJ103" s="3">
        <f>AF103+(AP103-AF103)*4/10</f>
        <v>0.35733999999999999</v>
      </c>
      <c r="AK103" s="3">
        <f>AF103+(AP103-AF103)*5/10</f>
        <v>0.36038500000000001</v>
      </c>
      <c r="AL103" s="3">
        <f>AF103+(AP103-AF103)*6/10</f>
        <v>0.36343000000000003</v>
      </c>
      <c r="AM103" s="3">
        <f>AF103+(AP103-AF103)*7/10</f>
        <v>0.366475</v>
      </c>
      <c r="AN103" s="3">
        <f>AF103+(AP103-AF103)*8/10</f>
        <v>0.36952000000000002</v>
      </c>
      <c r="AO103" s="3">
        <f>AF103+(AP103-AF103)*9/10</f>
        <v>0.37256499999999998</v>
      </c>
      <c r="AP103" s="3">
        <v>0.37561</v>
      </c>
      <c r="AQ103" s="3">
        <f t="shared" si="99"/>
        <v>0.37718299999999999</v>
      </c>
      <c r="AR103" s="3">
        <f t="shared" si="100"/>
        <v>0.37875599999999998</v>
      </c>
      <c r="AS103" s="3">
        <f t="shared" si="101"/>
        <v>0.38032900000000003</v>
      </c>
      <c r="AT103" s="3">
        <f t="shared" si="102"/>
        <v>0.38190200000000002</v>
      </c>
      <c r="AU103" s="3">
        <f t="shared" si="103"/>
        <v>0.38347500000000001</v>
      </c>
      <c r="AV103" s="3">
        <f t="shared" si="104"/>
        <v>0.385048</v>
      </c>
      <c r="AW103" s="3">
        <f t="shared" si="105"/>
        <v>0.38662099999999999</v>
      </c>
      <c r="AX103" s="3">
        <f t="shared" si="106"/>
        <v>0.38819400000000004</v>
      </c>
      <c r="AY103" s="3">
        <f t="shared" si="107"/>
        <v>0.38976700000000003</v>
      </c>
      <c r="AZ103" s="3">
        <v>0.39134000000000002</v>
      </c>
      <c r="BA103" s="3">
        <f t="shared" si="108"/>
        <v>0.38955700000000004</v>
      </c>
      <c r="BB103" s="3">
        <f t="shared" si="109"/>
        <v>0.38777400000000001</v>
      </c>
      <c r="BC103" s="3">
        <f t="shared" si="110"/>
        <v>0.38599100000000003</v>
      </c>
      <c r="BD103" s="3">
        <f t="shared" si="111"/>
        <v>0.38420799999999999</v>
      </c>
      <c r="BE103" s="3">
        <f t="shared" si="112"/>
        <v>0.38242500000000001</v>
      </c>
      <c r="BF103" s="3">
        <f t="shared" si="113"/>
        <v>0.38064200000000004</v>
      </c>
      <c r="BG103" s="3">
        <f t="shared" si="114"/>
        <v>0.378859</v>
      </c>
      <c r="BH103" s="3">
        <f t="shared" si="115"/>
        <v>0.37707600000000002</v>
      </c>
      <c r="BI103" s="3">
        <f t="shared" si="116"/>
        <v>0.37529299999999999</v>
      </c>
      <c r="BJ103" s="3">
        <v>0.37351000000000001</v>
      </c>
      <c r="BK103" s="3">
        <f t="shared" si="117"/>
        <v>0.37134200000000001</v>
      </c>
      <c r="BL103" s="3">
        <f t="shared" si="118"/>
        <v>0.369174</v>
      </c>
      <c r="BM103" s="3">
        <f t="shared" si="119"/>
        <v>0.367006</v>
      </c>
      <c r="BN103" s="3">
        <f t="shared" si="120"/>
        <v>0.364838</v>
      </c>
      <c r="BO103" s="3">
        <f t="shared" si="121"/>
        <v>0.36266999999999999</v>
      </c>
      <c r="BP103" s="3">
        <f t="shared" si="122"/>
        <v>0.36050199999999999</v>
      </c>
      <c r="BQ103" s="3">
        <f t="shared" si="123"/>
        <v>0.35833399999999999</v>
      </c>
      <c r="BR103" s="3">
        <f t="shared" si="124"/>
        <v>0.35616599999999998</v>
      </c>
      <c r="BS103" s="3">
        <f t="shared" si="125"/>
        <v>0.35399799999999998</v>
      </c>
      <c r="BT103" s="3">
        <v>0.35182999999999998</v>
      </c>
      <c r="BU103" s="3">
        <f t="shared" si="126"/>
        <v>0.349804</v>
      </c>
      <c r="BV103" s="3">
        <f t="shared" si="127"/>
        <v>0.34777799999999998</v>
      </c>
      <c r="BW103" s="3">
        <f t="shared" si="128"/>
        <v>0.34575199999999995</v>
      </c>
      <c r="BX103" s="3">
        <f t="shared" si="129"/>
        <v>0.34372599999999998</v>
      </c>
      <c r="BY103" s="3">
        <f t="shared" si="130"/>
        <v>0.3417</v>
      </c>
      <c r="BZ103" s="3">
        <f t="shared" si="131"/>
        <v>0.33967399999999998</v>
      </c>
      <c r="CA103" s="3">
        <f t="shared" si="132"/>
        <v>0.33764799999999995</v>
      </c>
      <c r="CB103" s="3">
        <f t="shared" si="133"/>
        <v>0.33562199999999998</v>
      </c>
      <c r="CC103" s="3">
        <f t="shared" si="134"/>
        <v>0.333596</v>
      </c>
      <c r="CD103" s="3">
        <v>0.33156999999999998</v>
      </c>
      <c r="CE103" s="3">
        <f t="shared" si="135"/>
        <v>0.32972999999999997</v>
      </c>
      <c r="CF103" s="3">
        <f t="shared" si="136"/>
        <v>0.32788999999999996</v>
      </c>
      <c r="CG103" s="3">
        <f t="shared" si="137"/>
        <v>0.32605000000000001</v>
      </c>
      <c r="CH103" s="3">
        <f t="shared" si="138"/>
        <v>0.32421</v>
      </c>
      <c r="CI103" s="3">
        <f t="shared" si="139"/>
        <v>0.32236999999999999</v>
      </c>
      <c r="CJ103" s="3">
        <f t="shared" si="140"/>
        <v>0.32052999999999998</v>
      </c>
      <c r="CK103" s="3">
        <f t="shared" si="141"/>
        <v>0.31868999999999997</v>
      </c>
      <c r="CL103" s="3">
        <f t="shared" si="142"/>
        <v>0.31685000000000002</v>
      </c>
      <c r="CM103" s="3">
        <f t="shared" si="143"/>
        <v>0.31501000000000001</v>
      </c>
      <c r="CN103" s="3">
        <v>0.31317</v>
      </c>
      <c r="CO103" s="3">
        <f t="shared" si="144"/>
        <v>0.3115</v>
      </c>
      <c r="CP103" s="3">
        <f t="shared" si="145"/>
        <v>0.30982999999999999</v>
      </c>
      <c r="CQ103" s="3">
        <f t="shared" si="146"/>
        <v>0.30815999999999999</v>
      </c>
      <c r="CR103" s="3">
        <f t="shared" si="147"/>
        <v>0.30648999999999998</v>
      </c>
      <c r="CS103" s="3">
        <f t="shared" si="148"/>
        <v>0.30481999999999998</v>
      </c>
      <c r="CT103" s="3">
        <f t="shared" si="149"/>
        <v>0.30315000000000003</v>
      </c>
      <c r="CU103" s="3">
        <f t="shared" si="150"/>
        <v>0.30148000000000003</v>
      </c>
      <c r="CV103" s="3">
        <f t="shared" si="151"/>
        <v>0.29981000000000002</v>
      </c>
      <c r="CW103" s="3">
        <f t="shared" si="152"/>
        <v>0.29814000000000002</v>
      </c>
      <c r="CX103" s="3">
        <v>0.29647000000000001</v>
      </c>
      <c r="CY103" s="3">
        <f t="shared" si="153"/>
        <v>0.29494599999999999</v>
      </c>
      <c r="CZ103" s="3">
        <f t="shared" si="154"/>
        <v>0.29342200000000002</v>
      </c>
      <c r="DA103" s="3">
        <f t="shared" si="155"/>
        <v>0.29189799999999999</v>
      </c>
      <c r="DB103" s="3">
        <f t="shared" si="156"/>
        <v>0.29037400000000002</v>
      </c>
      <c r="DC103" s="3">
        <f t="shared" si="157"/>
        <v>0.28885</v>
      </c>
      <c r="DD103" s="3">
        <f t="shared" si="158"/>
        <v>0.28732599999999997</v>
      </c>
      <c r="DE103" s="3">
        <f t="shared" si="159"/>
        <v>0.285802</v>
      </c>
      <c r="DF103" s="3">
        <f t="shared" si="160"/>
        <v>0.28427799999999998</v>
      </c>
      <c r="DG103" s="3">
        <f t="shared" si="161"/>
        <v>0.28275400000000001</v>
      </c>
      <c r="DH103" s="3">
        <v>0.28122999999999998</v>
      </c>
      <c r="DI103" s="3">
        <f t="shared" si="162"/>
        <v>0.27983999999999998</v>
      </c>
      <c r="DJ103" s="3">
        <f t="shared" si="163"/>
        <v>0.27844999999999998</v>
      </c>
      <c r="DK103" s="3">
        <f t="shared" si="164"/>
        <v>0.27705999999999997</v>
      </c>
      <c r="DL103" s="3">
        <f t="shared" si="165"/>
        <v>0.27566999999999997</v>
      </c>
      <c r="DM103" s="3">
        <f t="shared" si="166"/>
        <v>0.27427999999999997</v>
      </c>
      <c r="DN103" s="3">
        <f t="shared" si="167"/>
        <v>0.27289000000000002</v>
      </c>
      <c r="DO103" s="3">
        <f t="shared" si="168"/>
        <v>0.27150000000000002</v>
      </c>
      <c r="DP103" s="3">
        <f t="shared" si="169"/>
        <v>0.27011000000000002</v>
      </c>
      <c r="DQ103" s="3">
        <f t="shared" si="170"/>
        <v>0.26872000000000001</v>
      </c>
      <c r="DR103" s="3">
        <v>0.26733000000000001</v>
      </c>
      <c r="DS103" s="3">
        <f t="shared" si="171"/>
        <v>0.26606000000000002</v>
      </c>
      <c r="DT103" s="3">
        <f t="shared" si="172"/>
        <v>0.26479000000000003</v>
      </c>
      <c r="DU103" s="3">
        <f t="shared" si="173"/>
        <v>0.26352000000000003</v>
      </c>
      <c r="DV103" s="3">
        <f t="shared" si="174"/>
        <v>0.26225000000000004</v>
      </c>
      <c r="DW103" s="3">
        <f t="shared" si="175"/>
        <v>0.26097999999999999</v>
      </c>
      <c r="DX103" s="3">
        <f t="shared" si="176"/>
        <v>0.25971</v>
      </c>
      <c r="DY103" s="3">
        <f t="shared" si="177"/>
        <v>0.25844</v>
      </c>
      <c r="DZ103" s="3">
        <f t="shared" si="178"/>
        <v>0.25717000000000001</v>
      </c>
      <c r="EA103" s="3">
        <f t="shared" si="179"/>
        <v>0.25590000000000002</v>
      </c>
      <c r="EB103" s="3">
        <v>0.25463000000000002</v>
      </c>
      <c r="EC103" s="3">
        <f t="shared" si="180"/>
        <v>0.253467</v>
      </c>
      <c r="ED103" s="3">
        <f t="shared" si="181"/>
        <v>0.25230400000000003</v>
      </c>
      <c r="EE103" s="3">
        <f t="shared" si="182"/>
        <v>0.251141</v>
      </c>
      <c r="EF103" s="3">
        <f t="shared" si="183"/>
        <v>0.24997800000000001</v>
      </c>
      <c r="EG103" s="3">
        <f t="shared" si="184"/>
        <v>0.24881500000000001</v>
      </c>
      <c r="EH103" s="3">
        <f t="shared" si="185"/>
        <v>0.24765200000000001</v>
      </c>
      <c r="EI103" s="3">
        <f t="shared" si="186"/>
        <v>0.24648900000000001</v>
      </c>
      <c r="EJ103" s="3">
        <f t="shared" si="187"/>
        <v>0.24532599999999999</v>
      </c>
      <c r="EK103" s="3">
        <f t="shared" si="188"/>
        <v>0.24416299999999999</v>
      </c>
      <c r="EL103" s="3">
        <v>0.24299999999999999</v>
      </c>
      <c r="EM103" s="3">
        <f t="shared" si="189"/>
        <v>0.24193399999999998</v>
      </c>
      <c r="EN103" s="3">
        <f t="shared" si="190"/>
        <v>0.240868</v>
      </c>
      <c r="EO103" s="3">
        <f t="shared" si="191"/>
        <v>0.23980199999999999</v>
      </c>
      <c r="EP103" s="3">
        <f t="shared" si="192"/>
        <v>0.238736</v>
      </c>
      <c r="EQ103" s="3">
        <f t="shared" si="193"/>
        <v>0.23766999999999999</v>
      </c>
      <c r="ER103" s="3">
        <f t="shared" si="194"/>
        <v>0.23660399999999998</v>
      </c>
      <c r="ES103" s="3">
        <f t="shared" si="195"/>
        <v>0.235538</v>
      </c>
      <c r="ET103" s="3">
        <f t="shared" si="196"/>
        <v>0.23447199999999999</v>
      </c>
      <c r="EU103" s="3">
        <f t="shared" si="197"/>
        <v>0.233406</v>
      </c>
      <c r="EV103" s="3">
        <v>0.23233999999999999</v>
      </c>
    </row>
    <row r="104" spans="1:152" x14ac:dyDescent="0.25">
      <c r="A104">
        <v>101</v>
      </c>
      <c r="B104" s="3">
        <f>K104+(U104-K104)*-9/10</f>
        <v>0.39988699999999994</v>
      </c>
      <c r="C104" s="3">
        <f>K104+(U104-K104)*-8/10</f>
        <v>0.39775399999999994</v>
      </c>
      <c r="D104" s="3">
        <f>K104+(U104-K104)*-7/10</f>
        <v>0.39562099999999994</v>
      </c>
      <c r="E104" s="3">
        <f>K104+(U104-K104)*-6/10</f>
        <v>0.39348799999999995</v>
      </c>
      <c r="F104" s="3">
        <f>K104+(U104-K104)*-5/10</f>
        <v>0.39135499999999995</v>
      </c>
      <c r="G104" s="3">
        <f>K104+(U104-K104)*-4/10</f>
        <v>0.38922199999999996</v>
      </c>
      <c r="H104" s="3">
        <f>K104+(U104-K104)*-3/10</f>
        <v>0.38708899999999996</v>
      </c>
      <c r="I104" s="3">
        <f>K104+(U104-K104)*-2/10</f>
        <v>0.38495599999999996</v>
      </c>
      <c r="J104" s="3">
        <f>K104+(U104-K104)*-1/10</f>
        <v>0.38282299999999997</v>
      </c>
      <c r="K104" s="3">
        <v>0.38068999999999997</v>
      </c>
      <c r="L104" s="3">
        <f>K104+(U104-K104)*1/10</f>
        <v>0.37855699999999998</v>
      </c>
      <c r="M104" s="3">
        <f>K104+(U104-K104)*2/10</f>
        <v>0.37642399999999998</v>
      </c>
      <c r="N104" s="3">
        <f>K104+(U104-K104)*3/10</f>
        <v>0.37429099999999998</v>
      </c>
      <c r="O104" s="3">
        <f>K104+(U104-K104)*4/10</f>
        <v>0.37215799999999999</v>
      </c>
      <c r="P104" s="3">
        <f>K104+(U104-K104)*5/10</f>
        <v>0.37002499999999999</v>
      </c>
      <c r="Q104" s="3">
        <f>K104+(U104-K104)*6/10</f>
        <v>0.367892</v>
      </c>
      <c r="R104" s="3">
        <f>K104+(U104-K104)*7/10</f>
        <v>0.365759</v>
      </c>
      <c r="S104" s="3">
        <f>K104+(U104-K104)*8/10</f>
        <v>0.363626</v>
      </c>
      <c r="T104" s="3">
        <f>K104+(U104-K104)*9/10</f>
        <v>0.36149300000000001</v>
      </c>
      <c r="U104" s="3">
        <v>0.35936000000000001</v>
      </c>
      <c r="V104" s="3">
        <f>U104+(AE104-U104)*1/10</f>
        <v>0.35966600000000004</v>
      </c>
      <c r="W104" s="3">
        <f>U104+(AE104-U104)*2/10</f>
        <v>0.35997200000000001</v>
      </c>
      <c r="X104" s="3">
        <f>U104+(AE104-U104)*3/10</f>
        <v>0.36027799999999999</v>
      </c>
      <c r="Y104" s="3">
        <f>U104+(AE104-U104)*4/10</f>
        <v>0.36058400000000002</v>
      </c>
      <c r="Z104" s="3">
        <f>U104+(AE104-U104)*5/10</f>
        <v>0.36089000000000004</v>
      </c>
      <c r="AA104" s="3">
        <f>U104+(AE104-U104)*6/10</f>
        <v>0.36119600000000002</v>
      </c>
      <c r="AB104" s="3">
        <f>U104+(AE104-U104)*7/10</f>
        <v>0.36150199999999999</v>
      </c>
      <c r="AC104" s="3">
        <f>U104+(AE104-U104)*8/10</f>
        <v>0.36180800000000002</v>
      </c>
      <c r="AD104" s="3">
        <f>U104+(AE104-U104)*9/10</f>
        <v>0.36211400000000005</v>
      </c>
      <c r="AE104" s="3">
        <v>0.36242000000000002</v>
      </c>
      <c r="AF104" s="3">
        <f>AE104+(AO104-AE104)*1/10</f>
        <v>0.36561700000000003</v>
      </c>
      <c r="AG104" s="3">
        <f>AE104+(AO104-AE104)*2/10</f>
        <v>0.36881400000000003</v>
      </c>
      <c r="AH104" s="3">
        <f>AE104+(AO104-AE104)*3/10</f>
        <v>0.37201100000000004</v>
      </c>
      <c r="AI104" s="3">
        <f>AE104+(AO104-AE104)*4/10</f>
        <v>0.37520800000000004</v>
      </c>
      <c r="AJ104" s="3">
        <f>AE104+(AO104-AE104)*5/10</f>
        <v>0.37840499999999999</v>
      </c>
      <c r="AK104" s="3">
        <f>AE104+(AO104-AE104)*6/10</f>
        <v>0.381602</v>
      </c>
      <c r="AL104" s="3">
        <f>AE104+(AO104-AE104)*7/10</f>
        <v>0.384799</v>
      </c>
      <c r="AM104" s="3">
        <f>AE104+(AO104-AE104)*8/10</f>
        <v>0.38799600000000001</v>
      </c>
      <c r="AN104" s="3">
        <f>AE104+(AO104-AE104)*9/10</f>
        <v>0.39119300000000001</v>
      </c>
      <c r="AO104" s="3">
        <v>0.39439000000000002</v>
      </c>
      <c r="AP104" s="3">
        <v>0.39246999999999999</v>
      </c>
      <c r="AQ104" s="3">
        <f t="shared" si="99"/>
        <v>0.39420299999999997</v>
      </c>
      <c r="AR104" s="3">
        <f t="shared" si="100"/>
        <v>0.39593600000000001</v>
      </c>
      <c r="AS104" s="3">
        <f t="shared" si="101"/>
        <v>0.39766899999999999</v>
      </c>
      <c r="AT104" s="3">
        <f t="shared" si="102"/>
        <v>0.39940199999999998</v>
      </c>
      <c r="AU104" s="3">
        <f t="shared" si="103"/>
        <v>0.40113500000000002</v>
      </c>
      <c r="AV104" s="3">
        <f t="shared" si="104"/>
        <v>0.402868</v>
      </c>
      <c r="AW104" s="3">
        <f t="shared" si="105"/>
        <v>0.40460099999999999</v>
      </c>
      <c r="AX104" s="3">
        <f t="shared" si="106"/>
        <v>0.40633399999999997</v>
      </c>
      <c r="AY104" s="3">
        <f t="shared" si="107"/>
        <v>0.40806700000000001</v>
      </c>
      <c r="AZ104" s="3">
        <v>0.4098</v>
      </c>
      <c r="BA104" s="3">
        <f t="shared" si="108"/>
        <v>0.40781000000000001</v>
      </c>
      <c r="BB104" s="3">
        <f t="shared" si="109"/>
        <v>0.40582000000000001</v>
      </c>
      <c r="BC104" s="3">
        <f t="shared" si="110"/>
        <v>0.40383000000000002</v>
      </c>
      <c r="BD104" s="3">
        <f t="shared" si="111"/>
        <v>0.40184000000000003</v>
      </c>
      <c r="BE104" s="3">
        <f t="shared" si="112"/>
        <v>0.39985000000000004</v>
      </c>
      <c r="BF104" s="3">
        <f t="shared" si="113"/>
        <v>0.39785999999999999</v>
      </c>
      <c r="BG104" s="3">
        <f t="shared" si="114"/>
        <v>0.39587</v>
      </c>
      <c r="BH104" s="3">
        <f t="shared" si="115"/>
        <v>0.39388000000000001</v>
      </c>
      <c r="BI104" s="3">
        <f t="shared" si="116"/>
        <v>0.39189000000000002</v>
      </c>
      <c r="BJ104" s="3">
        <v>0.38990000000000002</v>
      </c>
      <c r="BK104" s="3">
        <f t="shared" si="117"/>
        <v>0.38763000000000003</v>
      </c>
      <c r="BL104" s="3">
        <f t="shared" si="118"/>
        <v>0.38536000000000004</v>
      </c>
      <c r="BM104" s="3">
        <f t="shared" si="119"/>
        <v>0.38309000000000004</v>
      </c>
      <c r="BN104" s="3">
        <f t="shared" si="120"/>
        <v>0.38082000000000005</v>
      </c>
      <c r="BO104" s="3">
        <f t="shared" si="121"/>
        <v>0.37855000000000005</v>
      </c>
      <c r="BP104" s="3">
        <f t="shared" si="122"/>
        <v>0.37628</v>
      </c>
      <c r="BQ104" s="3">
        <f t="shared" si="123"/>
        <v>0.37401000000000001</v>
      </c>
      <c r="BR104" s="3">
        <f t="shared" si="124"/>
        <v>0.37174000000000001</v>
      </c>
      <c r="BS104" s="3">
        <f t="shared" si="125"/>
        <v>0.36947000000000002</v>
      </c>
      <c r="BT104" s="3">
        <v>0.36720000000000003</v>
      </c>
      <c r="BU104" s="3">
        <f t="shared" si="126"/>
        <v>0.365093</v>
      </c>
      <c r="BV104" s="3">
        <f t="shared" si="127"/>
        <v>0.36298600000000003</v>
      </c>
      <c r="BW104" s="3">
        <f t="shared" si="128"/>
        <v>0.36087900000000001</v>
      </c>
      <c r="BX104" s="3">
        <f t="shared" si="129"/>
        <v>0.35877200000000004</v>
      </c>
      <c r="BY104" s="3">
        <f t="shared" si="130"/>
        <v>0.35666500000000001</v>
      </c>
      <c r="BZ104" s="3">
        <f t="shared" si="131"/>
        <v>0.35455799999999998</v>
      </c>
      <c r="CA104" s="3">
        <f t="shared" si="132"/>
        <v>0.35245100000000001</v>
      </c>
      <c r="CB104" s="3">
        <f t="shared" si="133"/>
        <v>0.35034399999999999</v>
      </c>
      <c r="CC104" s="3">
        <f t="shared" si="134"/>
        <v>0.34823700000000002</v>
      </c>
      <c r="CD104" s="3">
        <v>0.34612999999999999</v>
      </c>
      <c r="CE104" s="3">
        <f t="shared" si="135"/>
        <v>0.34421599999999997</v>
      </c>
      <c r="CF104" s="3">
        <f t="shared" si="136"/>
        <v>0.342302</v>
      </c>
      <c r="CG104" s="3">
        <f t="shared" si="137"/>
        <v>0.34038800000000002</v>
      </c>
      <c r="CH104" s="3">
        <f t="shared" si="138"/>
        <v>0.338474</v>
      </c>
      <c r="CI104" s="3">
        <f t="shared" si="139"/>
        <v>0.33655999999999997</v>
      </c>
      <c r="CJ104" s="3">
        <f t="shared" si="140"/>
        <v>0.334646</v>
      </c>
      <c r="CK104" s="3">
        <f t="shared" si="141"/>
        <v>0.33273200000000003</v>
      </c>
      <c r="CL104" s="3">
        <f t="shared" si="142"/>
        <v>0.330818</v>
      </c>
      <c r="CM104" s="3">
        <f t="shared" si="143"/>
        <v>0.32890399999999997</v>
      </c>
      <c r="CN104" s="3">
        <v>0.32699</v>
      </c>
      <c r="CO104" s="3">
        <f t="shared" si="144"/>
        <v>0.32525300000000001</v>
      </c>
      <c r="CP104" s="3">
        <f t="shared" si="145"/>
        <v>0.32351600000000003</v>
      </c>
      <c r="CQ104" s="3">
        <f t="shared" si="146"/>
        <v>0.32177899999999998</v>
      </c>
      <c r="CR104" s="3">
        <f t="shared" si="147"/>
        <v>0.32004199999999999</v>
      </c>
      <c r="CS104" s="3">
        <f t="shared" si="148"/>
        <v>0.318305</v>
      </c>
      <c r="CT104" s="3">
        <f t="shared" si="149"/>
        <v>0.31656800000000002</v>
      </c>
      <c r="CU104" s="3">
        <f t="shared" si="150"/>
        <v>0.31483100000000003</v>
      </c>
      <c r="CV104" s="3">
        <f t="shared" si="151"/>
        <v>0.31309399999999998</v>
      </c>
      <c r="CW104" s="3">
        <f t="shared" si="152"/>
        <v>0.31135699999999999</v>
      </c>
      <c r="CX104" s="3">
        <v>0.30962000000000001</v>
      </c>
      <c r="CY104" s="3">
        <f t="shared" si="153"/>
        <v>0.308035</v>
      </c>
      <c r="CZ104" s="3">
        <f t="shared" si="154"/>
        <v>0.30645</v>
      </c>
      <c r="DA104" s="3">
        <f t="shared" si="155"/>
        <v>0.304865</v>
      </c>
      <c r="DB104" s="3">
        <f t="shared" si="156"/>
        <v>0.30327999999999999</v>
      </c>
      <c r="DC104" s="3">
        <f t="shared" si="157"/>
        <v>0.30169499999999999</v>
      </c>
      <c r="DD104" s="3">
        <f t="shared" si="158"/>
        <v>0.30010999999999999</v>
      </c>
      <c r="DE104" s="3">
        <f t="shared" si="159"/>
        <v>0.29852499999999998</v>
      </c>
      <c r="DF104" s="3">
        <f t="shared" si="160"/>
        <v>0.29693999999999998</v>
      </c>
      <c r="DG104" s="3">
        <f t="shared" si="161"/>
        <v>0.29535499999999998</v>
      </c>
      <c r="DH104" s="3">
        <v>0.29376999999999998</v>
      </c>
      <c r="DI104" s="3">
        <f t="shared" si="162"/>
        <v>0.29232399999999997</v>
      </c>
      <c r="DJ104" s="3">
        <f t="shared" si="163"/>
        <v>0.29087799999999997</v>
      </c>
      <c r="DK104" s="3">
        <f t="shared" si="164"/>
        <v>0.28943199999999997</v>
      </c>
      <c r="DL104" s="3">
        <f t="shared" si="165"/>
        <v>0.28798599999999996</v>
      </c>
      <c r="DM104" s="3">
        <f t="shared" si="166"/>
        <v>0.28654000000000002</v>
      </c>
      <c r="DN104" s="3">
        <f t="shared" si="167"/>
        <v>0.28509400000000001</v>
      </c>
      <c r="DO104" s="3">
        <f t="shared" si="168"/>
        <v>0.28364800000000001</v>
      </c>
      <c r="DP104" s="3">
        <f t="shared" si="169"/>
        <v>0.28220200000000001</v>
      </c>
      <c r="DQ104" s="3">
        <f t="shared" si="170"/>
        <v>0.28075600000000001</v>
      </c>
      <c r="DR104" s="3">
        <v>0.27931</v>
      </c>
      <c r="DS104" s="3">
        <f t="shared" si="171"/>
        <v>0.27798899999999999</v>
      </c>
      <c r="DT104" s="3">
        <f t="shared" si="172"/>
        <v>0.27666800000000003</v>
      </c>
      <c r="DU104" s="3">
        <f t="shared" si="173"/>
        <v>0.27534700000000001</v>
      </c>
      <c r="DV104" s="3">
        <f t="shared" si="174"/>
        <v>0.27402599999999999</v>
      </c>
      <c r="DW104" s="3">
        <f t="shared" si="175"/>
        <v>0.27270499999999998</v>
      </c>
      <c r="DX104" s="3">
        <f t="shared" si="176"/>
        <v>0.27138400000000001</v>
      </c>
      <c r="DY104" s="3">
        <f t="shared" si="177"/>
        <v>0.270063</v>
      </c>
      <c r="DZ104" s="3">
        <f t="shared" si="178"/>
        <v>0.26874199999999998</v>
      </c>
      <c r="EA104" s="3">
        <f t="shared" si="179"/>
        <v>0.26742100000000002</v>
      </c>
      <c r="EB104" s="3">
        <v>0.2661</v>
      </c>
      <c r="EC104" s="3">
        <f t="shared" si="180"/>
        <v>0.26488899999999999</v>
      </c>
      <c r="ED104" s="3">
        <f t="shared" si="181"/>
        <v>0.26367800000000002</v>
      </c>
      <c r="EE104" s="3">
        <f t="shared" si="182"/>
        <v>0.26246700000000001</v>
      </c>
      <c r="EF104" s="3">
        <f t="shared" si="183"/>
        <v>0.26125599999999999</v>
      </c>
      <c r="EG104" s="3">
        <f t="shared" si="184"/>
        <v>0.26004499999999997</v>
      </c>
      <c r="EH104" s="3">
        <f t="shared" si="185"/>
        <v>0.25883400000000001</v>
      </c>
      <c r="EI104" s="3">
        <f t="shared" si="186"/>
        <v>0.25762299999999999</v>
      </c>
      <c r="EJ104" s="3">
        <f t="shared" si="187"/>
        <v>0.25641199999999997</v>
      </c>
      <c r="EK104" s="3">
        <f t="shared" si="188"/>
        <v>0.25520100000000001</v>
      </c>
      <c r="EL104" s="3">
        <v>0.25398999999999999</v>
      </c>
      <c r="EM104" s="3">
        <f t="shared" si="189"/>
        <v>0.25287999999999999</v>
      </c>
      <c r="EN104" s="3">
        <f t="shared" si="190"/>
        <v>0.25176999999999999</v>
      </c>
      <c r="EO104" s="3">
        <f t="shared" si="191"/>
        <v>0.25065999999999999</v>
      </c>
      <c r="EP104" s="3">
        <f t="shared" si="192"/>
        <v>0.24954999999999999</v>
      </c>
      <c r="EQ104" s="3">
        <f t="shared" si="193"/>
        <v>0.24843999999999999</v>
      </c>
      <c r="ER104" s="3">
        <f t="shared" si="194"/>
        <v>0.24732999999999999</v>
      </c>
      <c r="ES104" s="3">
        <f t="shared" si="195"/>
        <v>0.24621999999999999</v>
      </c>
      <c r="ET104" s="3">
        <f t="shared" si="196"/>
        <v>0.24510999999999999</v>
      </c>
      <c r="EU104" s="3">
        <f t="shared" si="197"/>
        <v>0.24399999999999999</v>
      </c>
      <c r="EV104" s="3">
        <v>0.24288999999999999</v>
      </c>
    </row>
    <row r="105" spans="1:152" x14ac:dyDescent="0.25">
      <c r="A105">
        <v>102</v>
      </c>
      <c r="B105" s="3">
        <f>J105+(T105-J105)*-8/10</f>
        <v>0.41763200000000006</v>
      </c>
      <c r="C105" s="3">
        <f>J105+(T105-J105)*-7/10</f>
        <v>0.41539300000000001</v>
      </c>
      <c r="D105" s="3">
        <f>J105+(T105-J105)*-6/10</f>
        <v>0.41315400000000002</v>
      </c>
      <c r="E105" s="3">
        <f>J105+(T105-J105)*-5/10</f>
        <v>0.41091500000000003</v>
      </c>
      <c r="F105" s="3">
        <f>J105+(T105-J105)*-4/10</f>
        <v>0.40867600000000004</v>
      </c>
      <c r="G105" s="3">
        <f>J105+(T105-J105)*-3/10</f>
        <v>0.40643700000000005</v>
      </c>
      <c r="H105" s="3">
        <f>J105+(T105-J105)*-2/10</f>
        <v>0.404198</v>
      </c>
      <c r="I105" s="3">
        <f>J105+(T105-J105)*-1/10</f>
        <v>0.40195900000000001</v>
      </c>
      <c r="J105" s="3">
        <v>0.39972000000000002</v>
      </c>
      <c r="K105" s="3">
        <f>J105+(T105-J105)*1/10</f>
        <v>0.39748100000000003</v>
      </c>
      <c r="L105" s="3">
        <f>J105+(T105-J105)*2/10</f>
        <v>0.39524200000000004</v>
      </c>
      <c r="M105" s="3">
        <f>J105+(T105-J105)*3/10</f>
        <v>0.39300299999999999</v>
      </c>
      <c r="N105" s="3">
        <f>J105+(T105-J105)*4/10</f>
        <v>0.390764</v>
      </c>
      <c r="O105" s="3">
        <f>J105+(T105-J105)*5/10</f>
        <v>0.38852500000000001</v>
      </c>
      <c r="P105" s="3">
        <f>J105+(T105-J105)*6/10</f>
        <v>0.38628600000000002</v>
      </c>
      <c r="Q105" s="3">
        <f>J105+(T105-J105)*7/10</f>
        <v>0.38404700000000003</v>
      </c>
      <c r="R105" s="3">
        <f>J105+(T105-J105)*8/10</f>
        <v>0.38180799999999998</v>
      </c>
      <c r="S105" s="3">
        <f>J105+(T105-J105)*9/10</f>
        <v>0.37956899999999999</v>
      </c>
      <c r="T105" s="3">
        <v>0.37733</v>
      </c>
      <c r="U105" s="3">
        <f>T105+(AD105-T105)*1/10</f>
        <v>0.37765100000000001</v>
      </c>
      <c r="V105" s="3">
        <f>T105+(AD105-T105)*2/10</f>
        <v>0.37797199999999997</v>
      </c>
      <c r="W105" s="3">
        <f>T105+(AD105-T105)*3/10</f>
        <v>0.37829299999999999</v>
      </c>
      <c r="X105" s="3">
        <f>T105+(AD105-T105)*4/10</f>
        <v>0.37861400000000001</v>
      </c>
      <c r="Y105" s="3">
        <f>T105+(AD105-T105)*5/10</f>
        <v>0.37893500000000002</v>
      </c>
      <c r="Z105" s="3">
        <f>T105+(AD105-T105)*6/10</f>
        <v>0.37925599999999998</v>
      </c>
      <c r="AA105" s="3">
        <f>T105+(AD105-T105)*7/10</f>
        <v>0.379577</v>
      </c>
      <c r="AB105" s="3">
        <f>T105+(AD105-T105)*8/10</f>
        <v>0.37989800000000001</v>
      </c>
      <c r="AC105" s="3">
        <f>T105+(AD105-T105)*9/10</f>
        <v>0.38021899999999997</v>
      </c>
      <c r="AD105" s="3">
        <v>0.38053999999999999</v>
      </c>
      <c r="AE105" s="3">
        <f>AD105+(AN105-AD105)*1/10</f>
        <v>0.38389699999999999</v>
      </c>
      <c r="AF105" s="3">
        <f>AD105+(AN105-AD105)*2/10</f>
        <v>0.38725399999999999</v>
      </c>
      <c r="AG105" s="3">
        <f>AD105+(AN105-AD105)*3/10</f>
        <v>0.39061099999999999</v>
      </c>
      <c r="AH105" s="3">
        <f>AD105+(AN105-AD105)*4/10</f>
        <v>0.39396799999999998</v>
      </c>
      <c r="AI105" s="3">
        <f>AD105+(AN105-AD105)*5/10</f>
        <v>0.39732499999999998</v>
      </c>
      <c r="AJ105" s="3">
        <f>AD105+(AN105-AD105)*6/10</f>
        <v>0.40068199999999998</v>
      </c>
      <c r="AK105" s="3">
        <f>AD105+(AN105-AD105)*7/10</f>
        <v>0.40403899999999998</v>
      </c>
      <c r="AL105" s="3">
        <f>AD105+(AN105-AD105)*8/10</f>
        <v>0.40739599999999998</v>
      </c>
      <c r="AM105" s="3">
        <f>AD105+(AN105-AD105)*9/10</f>
        <v>0.41075299999999998</v>
      </c>
      <c r="AN105" s="3">
        <v>0.41410999999999998</v>
      </c>
      <c r="AO105" s="3">
        <f>AN105+(AP105-AN105)/2</f>
        <v>0.41698499999999999</v>
      </c>
      <c r="AP105" s="3">
        <v>0.41986000000000001</v>
      </c>
      <c r="AQ105" s="3">
        <f t="shared" si="99"/>
        <v>0.42075699999999999</v>
      </c>
      <c r="AR105" s="3">
        <f t="shared" si="100"/>
        <v>0.42165400000000003</v>
      </c>
      <c r="AS105" s="3">
        <f t="shared" si="101"/>
        <v>0.42255100000000001</v>
      </c>
      <c r="AT105" s="3">
        <f t="shared" si="102"/>
        <v>0.42344799999999999</v>
      </c>
      <c r="AU105" s="3">
        <f t="shared" si="103"/>
        <v>0.42434499999999997</v>
      </c>
      <c r="AV105" s="3">
        <f t="shared" si="104"/>
        <v>0.42524200000000001</v>
      </c>
      <c r="AW105" s="3">
        <f t="shared" si="105"/>
        <v>0.42613899999999999</v>
      </c>
      <c r="AX105" s="3">
        <f t="shared" si="106"/>
        <v>0.42703599999999997</v>
      </c>
      <c r="AY105" s="3">
        <f t="shared" si="107"/>
        <v>0.42793300000000001</v>
      </c>
      <c r="AZ105" s="3">
        <v>0.42882999999999999</v>
      </c>
      <c r="BA105" s="3">
        <f t="shared" si="108"/>
        <v>0.42664599999999997</v>
      </c>
      <c r="BB105" s="3">
        <f t="shared" si="109"/>
        <v>0.42446200000000001</v>
      </c>
      <c r="BC105" s="3">
        <f t="shared" si="110"/>
        <v>0.42227799999999999</v>
      </c>
      <c r="BD105" s="3">
        <f t="shared" si="111"/>
        <v>0.42009400000000002</v>
      </c>
      <c r="BE105" s="3">
        <f t="shared" si="112"/>
        <v>0.41791</v>
      </c>
      <c r="BF105" s="3">
        <f t="shared" si="113"/>
        <v>0.41572599999999998</v>
      </c>
      <c r="BG105" s="3">
        <f t="shared" si="114"/>
        <v>0.41354200000000002</v>
      </c>
      <c r="BH105" s="3">
        <f t="shared" si="115"/>
        <v>0.411358</v>
      </c>
      <c r="BI105" s="3">
        <f t="shared" si="116"/>
        <v>0.40917400000000004</v>
      </c>
      <c r="BJ105" s="3">
        <v>0.40699000000000002</v>
      </c>
      <c r="BK105" s="3">
        <f t="shared" si="117"/>
        <v>0.404617</v>
      </c>
      <c r="BL105" s="3">
        <f t="shared" si="118"/>
        <v>0.40224399999999999</v>
      </c>
      <c r="BM105" s="3">
        <f t="shared" si="119"/>
        <v>0.39987100000000003</v>
      </c>
      <c r="BN105" s="3">
        <f t="shared" si="120"/>
        <v>0.39749800000000002</v>
      </c>
      <c r="BO105" s="3">
        <f t="shared" si="121"/>
        <v>0.395125</v>
      </c>
      <c r="BP105" s="3">
        <f t="shared" si="122"/>
        <v>0.39275199999999999</v>
      </c>
      <c r="BQ105" s="3">
        <f t="shared" si="123"/>
        <v>0.39037899999999998</v>
      </c>
      <c r="BR105" s="3">
        <f t="shared" si="124"/>
        <v>0.38800600000000002</v>
      </c>
      <c r="BS105" s="3">
        <f t="shared" si="125"/>
        <v>0.385633</v>
      </c>
      <c r="BT105" s="3">
        <v>0.38325999999999999</v>
      </c>
      <c r="BU105" s="3">
        <f t="shared" si="126"/>
        <v>0.38106799999999996</v>
      </c>
      <c r="BV105" s="3">
        <f t="shared" si="127"/>
        <v>0.37887599999999999</v>
      </c>
      <c r="BW105" s="3">
        <f t="shared" si="128"/>
        <v>0.37668400000000002</v>
      </c>
      <c r="BX105" s="3">
        <f t="shared" si="129"/>
        <v>0.37449199999999999</v>
      </c>
      <c r="BY105" s="3">
        <f t="shared" si="130"/>
        <v>0.37229999999999996</v>
      </c>
      <c r="BZ105" s="3">
        <f t="shared" si="131"/>
        <v>0.37010799999999999</v>
      </c>
      <c r="CA105" s="3">
        <f t="shared" si="132"/>
        <v>0.36791600000000002</v>
      </c>
      <c r="CB105" s="3">
        <f t="shared" si="133"/>
        <v>0.36572399999999999</v>
      </c>
      <c r="CC105" s="3">
        <f t="shared" si="134"/>
        <v>0.36353199999999997</v>
      </c>
      <c r="CD105" s="3">
        <v>0.36133999999999999</v>
      </c>
      <c r="CE105" s="3">
        <f t="shared" si="135"/>
        <v>0.35935</v>
      </c>
      <c r="CF105" s="3">
        <f t="shared" si="136"/>
        <v>0.35736000000000001</v>
      </c>
      <c r="CG105" s="3">
        <f t="shared" si="137"/>
        <v>0.35537000000000002</v>
      </c>
      <c r="CH105" s="3">
        <f t="shared" si="138"/>
        <v>0.35338000000000003</v>
      </c>
      <c r="CI105" s="3">
        <f t="shared" si="139"/>
        <v>0.35138999999999998</v>
      </c>
      <c r="CJ105" s="3">
        <f t="shared" si="140"/>
        <v>0.34939999999999999</v>
      </c>
      <c r="CK105" s="3">
        <f t="shared" si="141"/>
        <v>0.34741</v>
      </c>
      <c r="CL105" s="3">
        <f t="shared" si="142"/>
        <v>0.34542</v>
      </c>
      <c r="CM105" s="3">
        <f t="shared" si="143"/>
        <v>0.34343000000000001</v>
      </c>
      <c r="CN105" s="3">
        <v>0.34144000000000002</v>
      </c>
      <c r="CO105" s="3">
        <f t="shared" si="144"/>
        <v>0.33963300000000002</v>
      </c>
      <c r="CP105" s="3">
        <f t="shared" si="145"/>
        <v>0.33782600000000002</v>
      </c>
      <c r="CQ105" s="3">
        <f t="shared" si="146"/>
        <v>0.33601900000000001</v>
      </c>
      <c r="CR105" s="3">
        <f t="shared" si="147"/>
        <v>0.33421200000000001</v>
      </c>
      <c r="CS105" s="3">
        <f t="shared" si="148"/>
        <v>0.33240500000000001</v>
      </c>
      <c r="CT105" s="3">
        <f t="shared" si="149"/>
        <v>0.330598</v>
      </c>
      <c r="CU105" s="3">
        <f t="shared" si="150"/>
        <v>0.328791</v>
      </c>
      <c r="CV105" s="3">
        <f t="shared" si="151"/>
        <v>0.326984</v>
      </c>
      <c r="CW105" s="3">
        <f t="shared" si="152"/>
        <v>0.32517699999999999</v>
      </c>
      <c r="CX105" s="3">
        <v>0.32336999999999999</v>
      </c>
      <c r="CY105" s="3">
        <f t="shared" si="153"/>
        <v>0.32172000000000001</v>
      </c>
      <c r="CZ105" s="3">
        <f t="shared" si="154"/>
        <v>0.32006999999999997</v>
      </c>
      <c r="DA105" s="3">
        <f t="shared" si="155"/>
        <v>0.31841999999999998</v>
      </c>
      <c r="DB105" s="3">
        <f t="shared" si="156"/>
        <v>0.31677</v>
      </c>
      <c r="DC105" s="3">
        <f t="shared" si="157"/>
        <v>0.31511999999999996</v>
      </c>
      <c r="DD105" s="3">
        <f t="shared" si="158"/>
        <v>0.31346999999999997</v>
      </c>
      <c r="DE105" s="3">
        <f t="shared" si="159"/>
        <v>0.31181999999999999</v>
      </c>
      <c r="DF105" s="3">
        <f t="shared" si="160"/>
        <v>0.31017</v>
      </c>
      <c r="DG105" s="3">
        <f t="shared" si="161"/>
        <v>0.30851999999999996</v>
      </c>
      <c r="DH105" s="3">
        <v>0.30686999999999998</v>
      </c>
      <c r="DI105" s="3">
        <f t="shared" si="162"/>
        <v>0.30536599999999997</v>
      </c>
      <c r="DJ105" s="3">
        <f t="shared" si="163"/>
        <v>0.30386199999999997</v>
      </c>
      <c r="DK105" s="3">
        <f t="shared" si="164"/>
        <v>0.30235799999999996</v>
      </c>
      <c r="DL105" s="3">
        <f t="shared" si="165"/>
        <v>0.30085399999999995</v>
      </c>
      <c r="DM105" s="3">
        <f t="shared" si="166"/>
        <v>0.29935</v>
      </c>
      <c r="DN105" s="3">
        <f t="shared" si="167"/>
        <v>0.297846</v>
      </c>
      <c r="DO105" s="3">
        <f t="shared" si="168"/>
        <v>0.29634199999999999</v>
      </c>
      <c r="DP105" s="3">
        <f t="shared" si="169"/>
        <v>0.29483799999999999</v>
      </c>
      <c r="DQ105" s="3">
        <f t="shared" si="170"/>
        <v>0.29333399999999998</v>
      </c>
      <c r="DR105" s="3">
        <v>0.29182999999999998</v>
      </c>
      <c r="DS105" s="3">
        <f t="shared" si="171"/>
        <v>0.29045499999999996</v>
      </c>
      <c r="DT105" s="3">
        <f t="shared" si="172"/>
        <v>0.28908</v>
      </c>
      <c r="DU105" s="3">
        <f t="shared" si="173"/>
        <v>0.28770499999999999</v>
      </c>
      <c r="DV105" s="3">
        <f t="shared" si="174"/>
        <v>0.28632999999999997</v>
      </c>
      <c r="DW105" s="3">
        <f t="shared" si="175"/>
        <v>0.28495499999999996</v>
      </c>
      <c r="DX105" s="3">
        <f t="shared" si="176"/>
        <v>0.28358</v>
      </c>
      <c r="DY105" s="3">
        <f t="shared" si="177"/>
        <v>0.28220499999999998</v>
      </c>
      <c r="DZ105" s="3">
        <f t="shared" si="178"/>
        <v>0.28082999999999997</v>
      </c>
      <c r="EA105" s="3">
        <f t="shared" si="179"/>
        <v>0.27945500000000001</v>
      </c>
      <c r="EB105" s="3">
        <v>0.27807999999999999</v>
      </c>
      <c r="EC105" s="3">
        <f t="shared" si="180"/>
        <v>0.27682000000000001</v>
      </c>
      <c r="ED105" s="3">
        <f t="shared" si="181"/>
        <v>0.27555999999999997</v>
      </c>
      <c r="EE105" s="3">
        <f t="shared" si="182"/>
        <v>0.27429999999999999</v>
      </c>
      <c r="EF105" s="3">
        <f t="shared" si="183"/>
        <v>0.27304</v>
      </c>
      <c r="EG105" s="3">
        <f t="shared" si="184"/>
        <v>0.27178000000000002</v>
      </c>
      <c r="EH105" s="3">
        <f t="shared" si="185"/>
        <v>0.27051999999999998</v>
      </c>
      <c r="EI105" s="3">
        <f t="shared" si="186"/>
        <v>0.26926</v>
      </c>
      <c r="EJ105" s="3">
        <f t="shared" si="187"/>
        <v>0.26800000000000002</v>
      </c>
      <c r="EK105" s="3">
        <f t="shared" si="188"/>
        <v>0.26673999999999998</v>
      </c>
      <c r="EL105" s="3">
        <v>0.26547999999999999</v>
      </c>
      <c r="EM105" s="3">
        <f t="shared" si="189"/>
        <v>0.264324</v>
      </c>
      <c r="EN105" s="3">
        <f t="shared" si="190"/>
        <v>0.26316800000000001</v>
      </c>
      <c r="EO105" s="3">
        <f t="shared" si="191"/>
        <v>0.26201199999999997</v>
      </c>
      <c r="EP105" s="3">
        <f t="shared" si="192"/>
        <v>0.26085599999999998</v>
      </c>
      <c r="EQ105" s="3">
        <f t="shared" si="193"/>
        <v>0.25969999999999999</v>
      </c>
      <c r="ER105" s="3">
        <f t="shared" si="194"/>
        <v>0.258544</v>
      </c>
      <c r="ES105" s="3">
        <f t="shared" si="195"/>
        <v>0.25738800000000001</v>
      </c>
      <c r="ET105" s="3">
        <f t="shared" si="196"/>
        <v>0.25623199999999996</v>
      </c>
      <c r="EU105" s="3">
        <f t="shared" si="197"/>
        <v>0.25507599999999997</v>
      </c>
      <c r="EV105" s="3">
        <v>0.25391999999999998</v>
      </c>
    </row>
    <row r="106" spans="1:152" x14ac:dyDescent="0.25">
      <c r="A106">
        <v>103</v>
      </c>
      <c r="B106" s="3">
        <f>I106+(S106-I106)*-7/10</f>
        <v>0.43616700000000003</v>
      </c>
      <c r="C106" s="3">
        <f>I106+(S106-I106)*-6/10</f>
        <v>0.43381600000000003</v>
      </c>
      <c r="D106" s="3">
        <f>I106+(S106-I106)*-5/10</f>
        <v>0.43146500000000004</v>
      </c>
      <c r="E106" s="3">
        <f>I106+(S106-I106)*-4/10</f>
        <v>0.42911400000000005</v>
      </c>
      <c r="F106" s="3">
        <f>I106+(S106-I106)*-3/10</f>
        <v>0.42676300000000006</v>
      </c>
      <c r="G106" s="3">
        <f>I106+(S106-I106)*-2/10</f>
        <v>0.42441200000000001</v>
      </c>
      <c r="H106" s="3">
        <f>I106+(S106-I106)*-1/10</f>
        <v>0.42206100000000002</v>
      </c>
      <c r="I106" s="3">
        <v>0.41971000000000003</v>
      </c>
      <c r="J106" s="3">
        <f>I106+(S106-I106)*1/10</f>
        <v>0.41735900000000004</v>
      </c>
      <c r="K106" s="3">
        <f>I106+(S106-I106)*2/10</f>
        <v>0.41500800000000004</v>
      </c>
      <c r="L106" s="3">
        <f>I106+(S106-I106)*3/10</f>
        <v>0.412657</v>
      </c>
      <c r="M106" s="3">
        <f>I106+(S106-I106)*4/10</f>
        <v>0.410306</v>
      </c>
      <c r="N106" s="3">
        <f>I106+(S106-I106)*5/10</f>
        <v>0.40795500000000001</v>
      </c>
      <c r="O106" s="3">
        <f>I106+(S106-I106)*6/10</f>
        <v>0.40560400000000002</v>
      </c>
      <c r="P106" s="3">
        <f>I106+(S106-I106)*7/10</f>
        <v>0.40325300000000003</v>
      </c>
      <c r="Q106" s="3">
        <f>I106+(S106-I106)*8/10</f>
        <v>0.40090199999999998</v>
      </c>
      <c r="R106" s="3">
        <f>I106+(S106-I106)*9/10</f>
        <v>0.39855099999999999</v>
      </c>
      <c r="S106" s="3">
        <v>0.3962</v>
      </c>
      <c r="T106" s="3">
        <f>S106+(AC106-S106)*1/10</f>
        <v>0.39653699999999997</v>
      </c>
      <c r="U106" s="3">
        <f>S106+(AC106-S106)*2/10</f>
        <v>0.396874</v>
      </c>
      <c r="V106" s="3">
        <f>S106+(AC106-S106)*3/10</f>
        <v>0.39721099999999998</v>
      </c>
      <c r="W106" s="3">
        <f>S106+(AC106-S106)*4/10</f>
        <v>0.39754800000000001</v>
      </c>
      <c r="X106" s="3">
        <f>S106+(AC106-S106)*5/10</f>
        <v>0.39788499999999999</v>
      </c>
      <c r="Y106" s="3">
        <f>S106+(AC106-S106)*6/10</f>
        <v>0.39822199999999996</v>
      </c>
      <c r="Z106" s="3">
        <f>S106+(AC106-S106)*7/10</f>
        <v>0.398559</v>
      </c>
      <c r="AA106" s="3">
        <f>S106+(AC106-S106)*8/10</f>
        <v>0.39889599999999997</v>
      </c>
      <c r="AB106" s="3">
        <f>S106+(AC106-S106)*9/10</f>
        <v>0.399233</v>
      </c>
      <c r="AC106" s="3">
        <v>0.39956999999999998</v>
      </c>
      <c r="AD106" s="3">
        <f>AC106+(AM106-AC106)*1/10</f>
        <v>0.40309499999999998</v>
      </c>
      <c r="AE106" s="3">
        <f>AC106+(AM106-AC106)*2/10</f>
        <v>0.40661999999999998</v>
      </c>
      <c r="AF106" s="3">
        <f>AC106+(AM106-AC106)*3/10</f>
        <v>0.41014499999999998</v>
      </c>
      <c r="AG106" s="3">
        <f>AC106+(AM106-AC106)*4/10</f>
        <v>0.41366999999999998</v>
      </c>
      <c r="AH106" s="3">
        <f>AC106+(AM106-AC106)*5/10</f>
        <v>0.41719499999999998</v>
      </c>
      <c r="AI106" s="3">
        <f>AC106+(AM106-AC106)*6/10</f>
        <v>0.42071999999999998</v>
      </c>
      <c r="AJ106" s="3">
        <f>AC106+(AM106-AC106)*7/10</f>
        <v>0.42424499999999998</v>
      </c>
      <c r="AK106" s="3">
        <f>AC106+(AM106-AC106)*8/10</f>
        <v>0.42776999999999998</v>
      </c>
      <c r="AL106" s="3">
        <f>AC106+(AM106-AC106)*9/10</f>
        <v>0.43129499999999998</v>
      </c>
      <c r="AM106" s="3">
        <v>0.43481999999999998</v>
      </c>
      <c r="AN106" s="3">
        <f>AM106+(AP106-AM106)*1/3</f>
        <v>0.43791666666666668</v>
      </c>
      <c r="AO106" s="3">
        <f>AM106+(AP106-AM106)*2/3</f>
        <v>0.44101333333333331</v>
      </c>
      <c r="AP106" s="3">
        <v>0.44411</v>
      </c>
      <c r="AQ106" s="3">
        <f t="shared" si="99"/>
        <v>0.444548</v>
      </c>
      <c r="AR106" s="3">
        <f t="shared" si="100"/>
        <v>0.44498599999999999</v>
      </c>
      <c r="AS106" s="3">
        <f t="shared" si="101"/>
        <v>0.44542399999999999</v>
      </c>
      <c r="AT106" s="3">
        <f t="shared" si="102"/>
        <v>0.44586199999999998</v>
      </c>
      <c r="AU106" s="3">
        <f t="shared" si="103"/>
        <v>0.44630000000000003</v>
      </c>
      <c r="AV106" s="3">
        <f t="shared" si="104"/>
        <v>0.44673800000000002</v>
      </c>
      <c r="AW106" s="3">
        <f t="shared" si="105"/>
        <v>0.44717600000000002</v>
      </c>
      <c r="AX106" s="3">
        <f t="shared" si="106"/>
        <v>0.44761400000000001</v>
      </c>
      <c r="AY106" s="3">
        <f t="shared" si="107"/>
        <v>0.44805200000000001</v>
      </c>
      <c r="AZ106" s="3">
        <v>0.44849</v>
      </c>
      <c r="BA106" s="3">
        <f t="shared" si="108"/>
        <v>0.44612200000000002</v>
      </c>
      <c r="BB106" s="3">
        <f t="shared" si="109"/>
        <v>0.44375399999999998</v>
      </c>
      <c r="BC106" s="3">
        <f t="shared" si="110"/>
        <v>0.441386</v>
      </c>
      <c r="BD106" s="3">
        <f t="shared" si="111"/>
        <v>0.43901800000000002</v>
      </c>
      <c r="BE106" s="3">
        <f t="shared" si="112"/>
        <v>0.43664999999999998</v>
      </c>
      <c r="BF106" s="3">
        <f t="shared" si="113"/>
        <v>0.434282</v>
      </c>
      <c r="BG106" s="3">
        <f t="shared" si="114"/>
        <v>0.43191400000000002</v>
      </c>
      <c r="BH106" s="3">
        <f t="shared" si="115"/>
        <v>0.42954600000000004</v>
      </c>
      <c r="BI106" s="3">
        <f t="shared" si="116"/>
        <v>0.427178</v>
      </c>
      <c r="BJ106" s="3">
        <v>0.42481000000000002</v>
      </c>
      <c r="BK106" s="3">
        <f t="shared" si="117"/>
        <v>0.42233000000000004</v>
      </c>
      <c r="BL106" s="3">
        <f t="shared" si="118"/>
        <v>0.41985</v>
      </c>
      <c r="BM106" s="3">
        <f t="shared" si="119"/>
        <v>0.41737000000000002</v>
      </c>
      <c r="BN106" s="3">
        <f t="shared" si="120"/>
        <v>0.41488999999999998</v>
      </c>
      <c r="BO106" s="3">
        <f t="shared" si="121"/>
        <v>0.41241</v>
      </c>
      <c r="BP106" s="3">
        <f t="shared" si="122"/>
        <v>0.40993000000000002</v>
      </c>
      <c r="BQ106" s="3">
        <f t="shared" si="123"/>
        <v>0.40744999999999998</v>
      </c>
      <c r="BR106" s="3">
        <f t="shared" si="124"/>
        <v>0.40497</v>
      </c>
      <c r="BS106" s="3">
        <f t="shared" si="125"/>
        <v>0.40248999999999996</v>
      </c>
      <c r="BT106" s="3">
        <v>0.40000999999999998</v>
      </c>
      <c r="BU106" s="3">
        <f t="shared" si="126"/>
        <v>0.397731</v>
      </c>
      <c r="BV106" s="3">
        <f t="shared" si="127"/>
        <v>0.39545199999999997</v>
      </c>
      <c r="BW106" s="3">
        <f t="shared" si="128"/>
        <v>0.39317299999999999</v>
      </c>
      <c r="BX106" s="3">
        <f t="shared" si="129"/>
        <v>0.39089399999999996</v>
      </c>
      <c r="BY106" s="3">
        <f t="shared" si="130"/>
        <v>0.38861499999999999</v>
      </c>
      <c r="BZ106" s="3">
        <f t="shared" si="131"/>
        <v>0.38633600000000001</v>
      </c>
      <c r="CA106" s="3">
        <f t="shared" si="132"/>
        <v>0.38405699999999998</v>
      </c>
      <c r="CB106" s="3">
        <f t="shared" si="133"/>
        <v>0.38177800000000001</v>
      </c>
      <c r="CC106" s="3">
        <f t="shared" si="134"/>
        <v>0.37949899999999998</v>
      </c>
      <c r="CD106" s="3">
        <v>0.37722</v>
      </c>
      <c r="CE106" s="3">
        <f t="shared" si="135"/>
        <v>0.37515100000000001</v>
      </c>
      <c r="CF106" s="3">
        <f t="shared" si="136"/>
        <v>0.37308200000000002</v>
      </c>
      <c r="CG106" s="3">
        <f t="shared" si="137"/>
        <v>0.37101299999999998</v>
      </c>
      <c r="CH106" s="3">
        <f t="shared" si="138"/>
        <v>0.36894399999999999</v>
      </c>
      <c r="CI106" s="3">
        <f t="shared" si="139"/>
        <v>0.36687500000000001</v>
      </c>
      <c r="CJ106" s="3">
        <f t="shared" si="140"/>
        <v>0.36480600000000002</v>
      </c>
      <c r="CK106" s="3">
        <f t="shared" si="141"/>
        <v>0.36273700000000003</v>
      </c>
      <c r="CL106" s="3">
        <f t="shared" si="142"/>
        <v>0.36066799999999999</v>
      </c>
      <c r="CM106" s="3">
        <f t="shared" si="143"/>
        <v>0.358599</v>
      </c>
      <c r="CN106" s="3">
        <v>0.35653000000000001</v>
      </c>
      <c r="CO106" s="3">
        <f t="shared" si="144"/>
        <v>0.35465000000000002</v>
      </c>
      <c r="CP106" s="3">
        <f t="shared" si="145"/>
        <v>0.35277000000000003</v>
      </c>
      <c r="CQ106" s="3">
        <f t="shared" si="146"/>
        <v>0.35088999999999998</v>
      </c>
      <c r="CR106" s="3">
        <f t="shared" si="147"/>
        <v>0.34900999999999999</v>
      </c>
      <c r="CS106" s="3">
        <f t="shared" si="148"/>
        <v>0.34712999999999999</v>
      </c>
      <c r="CT106" s="3">
        <f t="shared" si="149"/>
        <v>0.34525</v>
      </c>
      <c r="CU106" s="3">
        <f t="shared" si="150"/>
        <v>0.34337000000000001</v>
      </c>
      <c r="CV106" s="3">
        <f t="shared" si="151"/>
        <v>0.34148999999999996</v>
      </c>
      <c r="CW106" s="3">
        <f t="shared" si="152"/>
        <v>0.33960999999999997</v>
      </c>
      <c r="CX106" s="3">
        <v>0.33772999999999997</v>
      </c>
      <c r="CY106" s="3">
        <f t="shared" si="153"/>
        <v>0.33601499999999995</v>
      </c>
      <c r="CZ106" s="3">
        <f t="shared" si="154"/>
        <v>0.33429999999999999</v>
      </c>
      <c r="DA106" s="3">
        <f t="shared" si="155"/>
        <v>0.33258499999999996</v>
      </c>
      <c r="DB106" s="3">
        <f t="shared" si="156"/>
        <v>0.33087</v>
      </c>
      <c r="DC106" s="3">
        <f t="shared" si="157"/>
        <v>0.32915499999999998</v>
      </c>
      <c r="DD106" s="3">
        <f t="shared" si="158"/>
        <v>0.32743999999999995</v>
      </c>
      <c r="DE106" s="3">
        <f t="shared" si="159"/>
        <v>0.32572499999999999</v>
      </c>
      <c r="DF106" s="3">
        <f t="shared" si="160"/>
        <v>0.32400999999999996</v>
      </c>
      <c r="DG106" s="3">
        <f t="shared" si="161"/>
        <v>0.322295</v>
      </c>
      <c r="DH106" s="3">
        <v>0.32057999999999998</v>
      </c>
      <c r="DI106" s="3">
        <f t="shared" si="162"/>
        <v>0.31901399999999996</v>
      </c>
      <c r="DJ106" s="3">
        <f t="shared" si="163"/>
        <v>0.31744800000000001</v>
      </c>
      <c r="DK106" s="3">
        <f t="shared" si="164"/>
        <v>0.315882</v>
      </c>
      <c r="DL106" s="3">
        <f t="shared" si="165"/>
        <v>0.31431599999999998</v>
      </c>
      <c r="DM106" s="3">
        <f t="shared" si="166"/>
        <v>0.31274999999999997</v>
      </c>
      <c r="DN106" s="3">
        <f t="shared" si="167"/>
        <v>0.31118400000000002</v>
      </c>
      <c r="DO106" s="3">
        <f t="shared" si="168"/>
        <v>0.309618</v>
      </c>
      <c r="DP106" s="3">
        <f t="shared" si="169"/>
        <v>0.30805199999999999</v>
      </c>
      <c r="DQ106" s="3">
        <f t="shared" si="170"/>
        <v>0.30648600000000004</v>
      </c>
      <c r="DR106" s="3">
        <v>0.30492000000000002</v>
      </c>
      <c r="DS106" s="3">
        <f t="shared" si="171"/>
        <v>0.30348900000000001</v>
      </c>
      <c r="DT106" s="3">
        <f t="shared" si="172"/>
        <v>0.30205799999999999</v>
      </c>
      <c r="DU106" s="3">
        <f t="shared" si="173"/>
        <v>0.30062700000000003</v>
      </c>
      <c r="DV106" s="3">
        <f t="shared" si="174"/>
        <v>0.29919600000000002</v>
      </c>
      <c r="DW106" s="3">
        <f t="shared" si="175"/>
        <v>0.297765</v>
      </c>
      <c r="DX106" s="3">
        <f t="shared" si="176"/>
        <v>0.29633399999999999</v>
      </c>
      <c r="DY106" s="3">
        <f t="shared" si="177"/>
        <v>0.29490299999999997</v>
      </c>
      <c r="DZ106" s="3">
        <f t="shared" si="178"/>
        <v>0.29347200000000001</v>
      </c>
      <c r="EA106" s="3">
        <f t="shared" si="179"/>
        <v>0.292041</v>
      </c>
      <c r="EB106" s="3">
        <v>0.29060999999999998</v>
      </c>
      <c r="EC106" s="3">
        <f t="shared" si="180"/>
        <v>0.28929899999999997</v>
      </c>
      <c r="ED106" s="3">
        <f t="shared" si="181"/>
        <v>0.28798799999999997</v>
      </c>
      <c r="EE106" s="3">
        <f t="shared" si="182"/>
        <v>0.28667700000000002</v>
      </c>
      <c r="EF106" s="3">
        <f t="shared" si="183"/>
        <v>0.28536600000000001</v>
      </c>
      <c r="EG106" s="3">
        <f t="shared" si="184"/>
        <v>0.284055</v>
      </c>
      <c r="EH106" s="3">
        <f t="shared" si="185"/>
        <v>0.282744</v>
      </c>
      <c r="EI106" s="3">
        <f t="shared" si="186"/>
        <v>0.28143299999999999</v>
      </c>
      <c r="EJ106" s="3">
        <f t="shared" si="187"/>
        <v>0.28012200000000004</v>
      </c>
      <c r="EK106" s="3">
        <f t="shared" si="188"/>
        <v>0.27881100000000003</v>
      </c>
      <c r="EL106" s="3">
        <v>0.27750000000000002</v>
      </c>
      <c r="EM106" s="3">
        <f t="shared" si="189"/>
        <v>0.27629500000000001</v>
      </c>
      <c r="EN106" s="3">
        <f t="shared" si="190"/>
        <v>0.27509</v>
      </c>
      <c r="EO106" s="3">
        <f t="shared" si="191"/>
        <v>0.27388500000000005</v>
      </c>
      <c r="EP106" s="3">
        <f t="shared" si="192"/>
        <v>0.27268000000000003</v>
      </c>
      <c r="EQ106" s="3">
        <f t="shared" si="193"/>
        <v>0.27147500000000002</v>
      </c>
      <c r="ER106" s="3">
        <f t="shared" si="194"/>
        <v>0.27027000000000001</v>
      </c>
      <c r="ES106" s="3">
        <f t="shared" si="195"/>
        <v>0.269065</v>
      </c>
      <c r="ET106" s="3">
        <f t="shared" si="196"/>
        <v>0.26786000000000004</v>
      </c>
      <c r="EU106" s="3">
        <f t="shared" si="197"/>
        <v>0.26665500000000003</v>
      </c>
      <c r="EV106" s="3">
        <v>0.26545000000000002</v>
      </c>
    </row>
    <row r="107" spans="1:152" x14ac:dyDescent="0.25">
      <c r="A107">
        <v>104</v>
      </c>
      <c r="B107" s="3">
        <f>H107+(R107-H107)*-6/10</f>
        <v>0.45551399999999997</v>
      </c>
      <c r="C107" s="3">
        <f>H107+(R107-H107)*-5/10</f>
        <v>0.45304499999999998</v>
      </c>
      <c r="D107" s="3">
        <f>H107+(R107-H107)*-4/10</f>
        <v>0.45057599999999998</v>
      </c>
      <c r="E107" s="3">
        <f>H107+(R107-H107)*-3/10</f>
        <v>0.44810699999999998</v>
      </c>
      <c r="F107" s="3">
        <f>H107+(R107-H107)*-2/10</f>
        <v>0.44563799999999998</v>
      </c>
      <c r="G107" s="3">
        <f>H107+(R107-H107)*-1/10</f>
        <v>0.44316899999999998</v>
      </c>
      <c r="H107" s="3">
        <v>0.44069999999999998</v>
      </c>
      <c r="I107" s="3">
        <f>H107+(R107-H107)*1/10</f>
        <v>0.43823099999999998</v>
      </c>
      <c r="J107" s="3">
        <f>H107+(R107-H107)*2/10</f>
        <v>0.43576199999999998</v>
      </c>
      <c r="K107" s="3">
        <f>H107+(R107-H107)*3/10</f>
        <v>0.43329299999999998</v>
      </c>
      <c r="L107" s="3">
        <f>H107+(R107-H107)*4/10</f>
        <v>0.43082399999999998</v>
      </c>
      <c r="M107" s="3">
        <f>H107+(R107-H107)*5/10</f>
        <v>0.42835499999999999</v>
      </c>
      <c r="N107" s="3">
        <f>H107+(R107-H107)*6/10</f>
        <v>0.42588599999999999</v>
      </c>
      <c r="O107" s="3">
        <f>H107+(R107-H107)*7/10</f>
        <v>0.42341699999999999</v>
      </c>
      <c r="P107" s="3">
        <f>H107+(R107-H107)*8/10</f>
        <v>0.42094799999999999</v>
      </c>
      <c r="Q107" s="3">
        <f>H107+(R107-H107)*9/10</f>
        <v>0.41847899999999999</v>
      </c>
      <c r="R107" s="3">
        <v>0.41600999999999999</v>
      </c>
      <c r="S107" s="3">
        <f>R107+(AB107-R107)*1/10</f>
        <v>0.41636400000000001</v>
      </c>
      <c r="T107" s="3">
        <f>R107+(AB107-R107)*2/10</f>
        <v>0.41671799999999998</v>
      </c>
      <c r="U107" s="3">
        <f>R107+(AB107-R107)*3/10</f>
        <v>0.417072</v>
      </c>
      <c r="V107" s="3">
        <f>R107+(AB107-R107)*4/10</f>
        <v>0.41742599999999996</v>
      </c>
      <c r="W107" s="3">
        <f>R107+(AB107-R107)*5/10</f>
        <v>0.41777999999999998</v>
      </c>
      <c r="X107" s="3">
        <f>R107+(AB107-R107)*6/10</f>
        <v>0.41813400000000001</v>
      </c>
      <c r="Y107" s="3">
        <f>R107+(AB107-R107)*7/10</f>
        <v>0.41848799999999997</v>
      </c>
      <c r="Z107" s="3">
        <f>R107+(AB107-R107)*8/10</f>
        <v>0.41884199999999999</v>
      </c>
      <c r="AA107" s="3">
        <f>R107+(AB107-R107)*9/10</f>
        <v>0.41919599999999996</v>
      </c>
      <c r="AB107" s="3">
        <v>0.41954999999999998</v>
      </c>
      <c r="AC107" s="3">
        <f>AB107+(AL107-AB107)*1/10</f>
        <v>0.42325099999999999</v>
      </c>
      <c r="AD107" s="3">
        <f>AB107+(AL107-AB107)*2/10</f>
        <v>0.426952</v>
      </c>
      <c r="AE107" s="3">
        <f>AB107+(AL107-AB107)*3/10</f>
        <v>0.43065300000000001</v>
      </c>
      <c r="AF107" s="3">
        <f>AB107+(AL107-AB107)*4/10</f>
        <v>0.43435400000000002</v>
      </c>
      <c r="AG107" s="3">
        <f>AB107+(AL107-AB107)*5/10</f>
        <v>0.43805499999999997</v>
      </c>
      <c r="AH107" s="3">
        <f>AB107+(AL107-AB107)*6/10</f>
        <v>0.44175599999999998</v>
      </c>
      <c r="AI107" s="3">
        <f>AB107+(AL107-AB107)*7/10</f>
        <v>0.44545699999999999</v>
      </c>
      <c r="AJ107" s="3">
        <f>AB107+(AL107-AB107)*8/10</f>
        <v>0.449158</v>
      </c>
      <c r="AK107" s="3">
        <f>AB107+(AL107-AB107)*9/10</f>
        <v>0.45285900000000001</v>
      </c>
      <c r="AL107" s="3">
        <v>0.45656000000000002</v>
      </c>
      <c r="AM107" s="3">
        <f>AL107+(AP107-AL107)*1/4</f>
        <v>0.45983750000000001</v>
      </c>
      <c r="AN107" s="3">
        <f>AL107+(AP107-AL107)*2/4</f>
        <v>0.463115</v>
      </c>
      <c r="AO107" s="3">
        <f>AL107+(AP107-AL107)*3/4</f>
        <v>0.46639249999999999</v>
      </c>
      <c r="AP107" s="3">
        <v>0.46966999999999998</v>
      </c>
      <c r="AQ107" s="3">
        <f t="shared" si="99"/>
        <v>0.46958499999999997</v>
      </c>
      <c r="AR107" s="3">
        <f t="shared" si="100"/>
        <v>0.46949999999999997</v>
      </c>
      <c r="AS107" s="3">
        <f t="shared" si="101"/>
        <v>0.46941499999999997</v>
      </c>
      <c r="AT107" s="3">
        <f t="shared" si="102"/>
        <v>0.46932999999999997</v>
      </c>
      <c r="AU107" s="3">
        <f t="shared" si="103"/>
        <v>0.46924500000000002</v>
      </c>
      <c r="AV107" s="3">
        <f t="shared" si="104"/>
        <v>0.46916000000000002</v>
      </c>
      <c r="AW107" s="3">
        <f t="shared" si="105"/>
        <v>0.46907500000000002</v>
      </c>
      <c r="AX107" s="3">
        <f t="shared" si="106"/>
        <v>0.46899000000000002</v>
      </c>
      <c r="AY107" s="3">
        <f t="shared" si="107"/>
        <v>0.46890500000000002</v>
      </c>
      <c r="AZ107" s="3">
        <v>0.46882000000000001</v>
      </c>
      <c r="BA107" s="3">
        <f t="shared" si="108"/>
        <v>0.46627800000000003</v>
      </c>
      <c r="BB107" s="3">
        <f t="shared" si="109"/>
        <v>0.46373600000000004</v>
      </c>
      <c r="BC107" s="3">
        <f t="shared" si="110"/>
        <v>0.46119399999999999</v>
      </c>
      <c r="BD107" s="3">
        <f t="shared" si="111"/>
        <v>0.458652</v>
      </c>
      <c r="BE107" s="3">
        <f t="shared" si="112"/>
        <v>0.45611000000000002</v>
      </c>
      <c r="BF107" s="3">
        <f t="shared" si="113"/>
        <v>0.45356800000000003</v>
      </c>
      <c r="BG107" s="3">
        <f t="shared" si="114"/>
        <v>0.45102600000000004</v>
      </c>
      <c r="BH107" s="3">
        <f t="shared" si="115"/>
        <v>0.44848399999999999</v>
      </c>
      <c r="BI107" s="3">
        <f t="shared" si="116"/>
        <v>0.44594200000000001</v>
      </c>
      <c r="BJ107" s="3">
        <v>0.44340000000000002</v>
      </c>
      <c r="BK107" s="3">
        <f t="shared" si="117"/>
        <v>0.44081200000000004</v>
      </c>
      <c r="BL107" s="3">
        <f t="shared" si="118"/>
        <v>0.438224</v>
      </c>
      <c r="BM107" s="3">
        <f t="shared" si="119"/>
        <v>0.43563600000000002</v>
      </c>
      <c r="BN107" s="3">
        <f t="shared" si="120"/>
        <v>0.43304799999999999</v>
      </c>
      <c r="BO107" s="3">
        <f t="shared" si="121"/>
        <v>0.43046000000000001</v>
      </c>
      <c r="BP107" s="3">
        <f t="shared" si="122"/>
        <v>0.42787200000000003</v>
      </c>
      <c r="BQ107" s="3">
        <f t="shared" si="123"/>
        <v>0.425284</v>
      </c>
      <c r="BR107" s="3">
        <f t="shared" si="124"/>
        <v>0.42269600000000002</v>
      </c>
      <c r="BS107" s="3">
        <f t="shared" si="125"/>
        <v>0.42010799999999998</v>
      </c>
      <c r="BT107" s="3">
        <v>0.41752</v>
      </c>
      <c r="BU107" s="3">
        <f t="shared" si="126"/>
        <v>0.41515000000000002</v>
      </c>
      <c r="BV107" s="3">
        <f t="shared" si="127"/>
        <v>0.41277999999999998</v>
      </c>
      <c r="BW107" s="3">
        <f t="shared" si="128"/>
        <v>0.41041</v>
      </c>
      <c r="BX107" s="3">
        <f t="shared" si="129"/>
        <v>0.40804000000000001</v>
      </c>
      <c r="BY107" s="3">
        <f t="shared" si="130"/>
        <v>0.40566999999999998</v>
      </c>
      <c r="BZ107" s="3">
        <f t="shared" si="131"/>
        <v>0.40329999999999999</v>
      </c>
      <c r="CA107" s="3">
        <f t="shared" si="132"/>
        <v>0.40093000000000001</v>
      </c>
      <c r="CB107" s="3">
        <f t="shared" si="133"/>
        <v>0.39856000000000003</v>
      </c>
      <c r="CC107" s="3">
        <f t="shared" si="134"/>
        <v>0.39618999999999999</v>
      </c>
      <c r="CD107" s="3">
        <v>0.39382</v>
      </c>
      <c r="CE107" s="3">
        <f t="shared" si="135"/>
        <v>0.39166699999999999</v>
      </c>
      <c r="CF107" s="3">
        <f t="shared" si="136"/>
        <v>0.38951400000000003</v>
      </c>
      <c r="CG107" s="3">
        <f t="shared" si="137"/>
        <v>0.38736100000000001</v>
      </c>
      <c r="CH107" s="3">
        <f t="shared" si="138"/>
        <v>0.38520799999999999</v>
      </c>
      <c r="CI107" s="3">
        <f t="shared" si="139"/>
        <v>0.38305500000000003</v>
      </c>
      <c r="CJ107" s="3">
        <f t="shared" si="140"/>
        <v>0.38090200000000002</v>
      </c>
      <c r="CK107" s="3">
        <f t="shared" si="141"/>
        <v>0.378749</v>
      </c>
      <c r="CL107" s="3">
        <f t="shared" si="142"/>
        <v>0.37659599999999999</v>
      </c>
      <c r="CM107" s="3">
        <f t="shared" si="143"/>
        <v>0.37444300000000003</v>
      </c>
      <c r="CN107" s="3">
        <v>0.37229000000000001</v>
      </c>
      <c r="CO107" s="3">
        <f t="shared" si="144"/>
        <v>0.37033500000000003</v>
      </c>
      <c r="CP107" s="3">
        <f t="shared" si="145"/>
        <v>0.36837999999999999</v>
      </c>
      <c r="CQ107" s="3">
        <f t="shared" si="146"/>
        <v>0.366425</v>
      </c>
      <c r="CR107" s="3">
        <f t="shared" si="147"/>
        <v>0.36447000000000002</v>
      </c>
      <c r="CS107" s="3">
        <f t="shared" si="148"/>
        <v>0.36251500000000003</v>
      </c>
      <c r="CT107" s="3">
        <f t="shared" si="149"/>
        <v>0.36055999999999999</v>
      </c>
      <c r="CU107" s="3">
        <f t="shared" si="150"/>
        <v>0.35860500000000001</v>
      </c>
      <c r="CV107" s="3">
        <f t="shared" si="151"/>
        <v>0.35665000000000002</v>
      </c>
      <c r="CW107" s="3">
        <f t="shared" si="152"/>
        <v>0.35469499999999998</v>
      </c>
      <c r="CX107" s="3">
        <v>0.35274</v>
      </c>
      <c r="CY107" s="3">
        <f t="shared" si="153"/>
        <v>0.35095599999999999</v>
      </c>
      <c r="CZ107" s="3">
        <f t="shared" si="154"/>
        <v>0.34917199999999998</v>
      </c>
      <c r="DA107" s="3">
        <f t="shared" si="155"/>
        <v>0.34738799999999997</v>
      </c>
      <c r="DB107" s="3">
        <f t="shared" si="156"/>
        <v>0.34560399999999997</v>
      </c>
      <c r="DC107" s="3">
        <f t="shared" si="157"/>
        <v>0.34382000000000001</v>
      </c>
      <c r="DD107" s="3">
        <f t="shared" si="158"/>
        <v>0.34203600000000001</v>
      </c>
      <c r="DE107" s="3">
        <f t="shared" si="159"/>
        <v>0.340252</v>
      </c>
      <c r="DF107" s="3">
        <f t="shared" si="160"/>
        <v>0.33846799999999999</v>
      </c>
      <c r="DG107" s="3">
        <f t="shared" si="161"/>
        <v>0.33668399999999998</v>
      </c>
      <c r="DH107" s="3">
        <v>0.33489999999999998</v>
      </c>
      <c r="DI107" s="3">
        <f t="shared" si="162"/>
        <v>0.33327099999999998</v>
      </c>
      <c r="DJ107" s="3">
        <f t="shared" si="163"/>
        <v>0.33164199999999999</v>
      </c>
      <c r="DK107" s="3">
        <f t="shared" si="164"/>
        <v>0.330013</v>
      </c>
      <c r="DL107" s="3">
        <f t="shared" si="165"/>
        <v>0.32838400000000001</v>
      </c>
      <c r="DM107" s="3">
        <f t="shared" si="166"/>
        <v>0.32675500000000002</v>
      </c>
      <c r="DN107" s="3">
        <f t="shared" si="167"/>
        <v>0.32512599999999997</v>
      </c>
      <c r="DO107" s="3">
        <f t="shared" si="168"/>
        <v>0.32349699999999998</v>
      </c>
      <c r="DP107" s="3">
        <f t="shared" si="169"/>
        <v>0.32186799999999999</v>
      </c>
      <c r="DQ107" s="3">
        <f t="shared" si="170"/>
        <v>0.320239</v>
      </c>
      <c r="DR107" s="3">
        <v>0.31861</v>
      </c>
      <c r="DS107" s="3">
        <f t="shared" si="171"/>
        <v>0.31712000000000001</v>
      </c>
      <c r="DT107" s="3">
        <f t="shared" si="172"/>
        <v>0.31563000000000002</v>
      </c>
      <c r="DU107" s="3">
        <f t="shared" si="173"/>
        <v>0.31413999999999997</v>
      </c>
      <c r="DV107" s="3">
        <f t="shared" si="174"/>
        <v>0.31264999999999998</v>
      </c>
      <c r="DW107" s="3">
        <f t="shared" si="175"/>
        <v>0.31115999999999999</v>
      </c>
      <c r="DX107" s="3">
        <f t="shared" si="176"/>
        <v>0.30967</v>
      </c>
      <c r="DY107" s="3">
        <f t="shared" si="177"/>
        <v>0.30818000000000001</v>
      </c>
      <c r="DZ107" s="3">
        <f t="shared" si="178"/>
        <v>0.30668999999999996</v>
      </c>
      <c r="EA107" s="3">
        <f t="shared" si="179"/>
        <v>0.30519999999999997</v>
      </c>
      <c r="EB107" s="3">
        <v>0.30370999999999998</v>
      </c>
      <c r="EC107" s="3">
        <f t="shared" si="180"/>
        <v>0.30234499999999997</v>
      </c>
      <c r="ED107" s="3">
        <f t="shared" si="181"/>
        <v>0.30097999999999997</v>
      </c>
      <c r="EE107" s="3">
        <f t="shared" si="182"/>
        <v>0.29961499999999996</v>
      </c>
      <c r="EF107" s="3">
        <f t="shared" si="183"/>
        <v>0.29824999999999996</v>
      </c>
      <c r="EG107" s="3">
        <f t="shared" si="184"/>
        <v>0.29688499999999995</v>
      </c>
      <c r="EH107" s="3">
        <f t="shared" si="185"/>
        <v>0.29552</v>
      </c>
      <c r="EI107" s="3">
        <f t="shared" si="186"/>
        <v>0.294155</v>
      </c>
      <c r="EJ107" s="3">
        <f t="shared" si="187"/>
        <v>0.29278999999999999</v>
      </c>
      <c r="EK107" s="3">
        <f t="shared" si="188"/>
        <v>0.29142499999999999</v>
      </c>
      <c r="EL107" s="3">
        <v>0.29005999999999998</v>
      </c>
      <c r="EM107" s="3">
        <f t="shared" si="189"/>
        <v>0.28880600000000001</v>
      </c>
      <c r="EN107" s="3">
        <f t="shared" si="190"/>
        <v>0.28755199999999997</v>
      </c>
      <c r="EO107" s="3">
        <f t="shared" si="191"/>
        <v>0.286298</v>
      </c>
      <c r="EP107" s="3">
        <f t="shared" si="192"/>
        <v>0.28504399999999996</v>
      </c>
      <c r="EQ107" s="3">
        <f t="shared" si="193"/>
        <v>0.28378999999999999</v>
      </c>
      <c r="ER107" s="3">
        <f t="shared" si="194"/>
        <v>0.28253600000000001</v>
      </c>
      <c r="ES107" s="3">
        <f t="shared" si="195"/>
        <v>0.28128199999999998</v>
      </c>
      <c r="ET107" s="3">
        <f t="shared" si="196"/>
        <v>0.280028</v>
      </c>
      <c r="EU107" s="3">
        <f t="shared" si="197"/>
        <v>0.27877399999999997</v>
      </c>
      <c r="EV107" s="3">
        <v>0.27751999999999999</v>
      </c>
    </row>
    <row r="108" spans="1:152" x14ac:dyDescent="0.25">
      <c r="A108">
        <v>105</v>
      </c>
      <c r="B108" s="3">
        <f>G108+(Q108-G108)*-5/10</f>
        <v>0.47568999999999995</v>
      </c>
      <c r="C108" s="3">
        <f>G108+(Q108-G108)*-4/10</f>
        <v>0.47309799999999996</v>
      </c>
      <c r="D108" s="3">
        <f>G108+(Q108-G108)*-3/10</f>
        <v>0.47050599999999998</v>
      </c>
      <c r="E108" s="3">
        <f>G108+(Q108-G108)*-2/10</f>
        <v>0.467914</v>
      </c>
      <c r="F108" s="3">
        <f>G108+(Q108-G108)*-1/10</f>
        <v>0.46532199999999996</v>
      </c>
      <c r="G108" s="3">
        <v>0.46272999999999997</v>
      </c>
      <c r="H108" s="3">
        <f>G108+(Q108-G108)*1/10</f>
        <v>0.46013799999999999</v>
      </c>
      <c r="I108" s="3">
        <f>G108+(Q108-G108)*2/10</f>
        <v>0.45754599999999995</v>
      </c>
      <c r="J108" s="3">
        <f>G108+(Q108-G108)*3/10</f>
        <v>0.45495399999999997</v>
      </c>
      <c r="K108" s="3">
        <f>G108+(Q108-G108)*4/10</f>
        <v>0.45236199999999999</v>
      </c>
      <c r="L108" s="3">
        <f>G108+(Q108-G108)*5/10</f>
        <v>0.44977</v>
      </c>
      <c r="M108" s="3">
        <f>G108+(Q108-G108)*6/10</f>
        <v>0.44717799999999996</v>
      </c>
      <c r="N108" s="3">
        <f>G108+(Q108-G108)*7/10</f>
        <v>0.44458599999999998</v>
      </c>
      <c r="O108" s="3">
        <f>G108+(Q108-G108)*8/10</f>
        <v>0.441994</v>
      </c>
      <c r="P108" s="3">
        <f>G108+(Q108-G108)*9/10</f>
        <v>0.43940199999999996</v>
      </c>
      <c r="Q108" s="3">
        <v>0.43680999999999998</v>
      </c>
      <c r="R108" s="3">
        <f>Q108+(AA108-Q108)*1/10</f>
        <v>0.43718099999999999</v>
      </c>
      <c r="S108" s="3">
        <f>Q108+(AA108-Q108)*2/10</f>
        <v>0.437552</v>
      </c>
      <c r="T108" s="3">
        <f>Q108+(AA108-Q108)*3/10</f>
        <v>0.43792300000000001</v>
      </c>
      <c r="U108" s="3">
        <f>Q108+(AA108-Q108)*4/10</f>
        <v>0.43829400000000002</v>
      </c>
      <c r="V108" s="3">
        <f>Q108+(AA108-Q108)*5/10</f>
        <v>0.43866499999999997</v>
      </c>
      <c r="W108" s="3">
        <f>Q108+(AA108-Q108)*6/10</f>
        <v>0.43903599999999998</v>
      </c>
      <c r="X108" s="3">
        <f>Q108+(AA108-Q108)*7/10</f>
        <v>0.43940699999999999</v>
      </c>
      <c r="Y108" s="3">
        <f>Q108+(AA108-Q108)*8/10</f>
        <v>0.439778</v>
      </c>
      <c r="Z108" s="3">
        <f>Q108+(AA108-Q108)*9/10</f>
        <v>0.44014900000000001</v>
      </c>
      <c r="AA108" s="3">
        <v>0.44052000000000002</v>
      </c>
      <c r="AB108" s="3">
        <f>AA108+(AK108-AA108)*1/10</f>
        <v>0.44440600000000002</v>
      </c>
      <c r="AC108" s="3">
        <f>AA108+(AK108-AA108)*2/10</f>
        <v>0.44829200000000002</v>
      </c>
      <c r="AD108" s="3">
        <f>AA108+(AK108-AA108)*3/10</f>
        <v>0.45217800000000002</v>
      </c>
      <c r="AE108" s="3">
        <f>AA108+(AK108-AA108)*4/10</f>
        <v>0.45606400000000002</v>
      </c>
      <c r="AF108" s="3">
        <f>AA108+(AK108-AA108)*5/10</f>
        <v>0.45994999999999997</v>
      </c>
      <c r="AG108" s="3">
        <f>AA108+(AK108-AA108)*6/10</f>
        <v>0.46383599999999997</v>
      </c>
      <c r="AH108" s="3">
        <f>AA108+(AK108-AA108)*7/10</f>
        <v>0.46772199999999997</v>
      </c>
      <c r="AI108" s="3">
        <f>AA108+(AK108-AA108)*8/10</f>
        <v>0.47160799999999997</v>
      </c>
      <c r="AJ108" s="3">
        <f>AA108+(AK108-AA108)*9/10</f>
        <v>0.47549399999999997</v>
      </c>
      <c r="AK108" s="3">
        <v>0.47937999999999997</v>
      </c>
      <c r="AL108" s="3">
        <f>AK108+(AP108-AK108)*1/5</f>
        <v>0.48285999999999996</v>
      </c>
      <c r="AM108" s="3">
        <f>AK108+(AP108-AK108)*2/5</f>
        <v>0.48633999999999999</v>
      </c>
      <c r="AN108" s="3">
        <f>AK108+(AP108-AK108)*3/5</f>
        <v>0.48981999999999998</v>
      </c>
      <c r="AO108" s="3">
        <f>AK108+(AP108-AK108)*4/5</f>
        <v>0.49330000000000002</v>
      </c>
      <c r="AP108" s="3">
        <v>0.49678</v>
      </c>
      <c r="AQ108" s="3">
        <f t="shared" si="99"/>
        <v>0.49609199999999998</v>
      </c>
      <c r="AR108" s="3">
        <f t="shared" si="100"/>
        <v>0.49540400000000001</v>
      </c>
      <c r="AS108" s="3">
        <f t="shared" si="101"/>
        <v>0.49471599999999999</v>
      </c>
      <c r="AT108" s="3">
        <f t="shared" si="102"/>
        <v>0.49402800000000002</v>
      </c>
      <c r="AU108" s="3">
        <f t="shared" si="103"/>
        <v>0.49334</v>
      </c>
      <c r="AV108" s="3">
        <f t="shared" si="104"/>
        <v>0.49265199999999998</v>
      </c>
      <c r="AW108" s="3">
        <f t="shared" si="105"/>
        <v>0.49196400000000001</v>
      </c>
      <c r="AX108" s="3">
        <f t="shared" si="106"/>
        <v>0.49127599999999999</v>
      </c>
      <c r="AY108" s="3">
        <f t="shared" si="107"/>
        <v>0.49058800000000002</v>
      </c>
      <c r="AZ108" s="3">
        <v>0.4899</v>
      </c>
      <c r="BA108" s="3">
        <f t="shared" si="108"/>
        <v>0.48718899999999998</v>
      </c>
      <c r="BB108" s="3">
        <f t="shared" si="109"/>
        <v>0.48447800000000002</v>
      </c>
      <c r="BC108" s="3">
        <f t="shared" si="110"/>
        <v>0.481767</v>
      </c>
      <c r="BD108" s="3">
        <f t="shared" si="111"/>
        <v>0.47905599999999998</v>
      </c>
      <c r="BE108" s="3">
        <f t="shared" si="112"/>
        <v>0.47634500000000002</v>
      </c>
      <c r="BF108" s="3">
        <f t="shared" si="113"/>
        <v>0.473634</v>
      </c>
      <c r="BG108" s="3">
        <f t="shared" si="114"/>
        <v>0.47092299999999998</v>
      </c>
      <c r="BH108" s="3">
        <f t="shared" si="115"/>
        <v>0.46821199999999996</v>
      </c>
      <c r="BI108" s="3">
        <f t="shared" si="116"/>
        <v>0.465501</v>
      </c>
      <c r="BJ108" s="3">
        <v>0.46278999999999998</v>
      </c>
      <c r="BK108" s="3">
        <f t="shared" si="117"/>
        <v>0.46009099999999997</v>
      </c>
      <c r="BL108" s="3">
        <f t="shared" si="118"/>
        <v>0.45739199999999997</v>
      </c>
      <c r="BM108" s="3">
        <f t="shared" si="119"/>
        <v>0.45469300000000001</v>
      </c>
      <c r="BN108" s="3">
        <f t="shared" si="120"/>
        <v>0.45199400000000001</v>
      </c>
      <c r="BO108" s="3">
        <f t="shared" si="121"/>
        <v>0.449295</v>
      </c>
      <c r="BP108" s="3">
        <f t="shared" si="122"/>
        <v>0.44659599999999999</v>
      </c>
      <c r="BQ108" s="3">
        <f t="shared" si="123"/>
        <v>0.44389699999999999</v>
      </c>
      <c r="BR108" s="3">
        <f t="shared" si="124"/>
        <v>0.44119800000000003</v>
      </c>
      <c r="BS108" s="3">
        <f t="shared" si="125"/>
        <v>0.43849900000000003</v>
      </c>
      <c r="BT108" s="3">
        <v>0.43580000000000002</v>
      </c>
      <c r="BU108" s="3">
        <f t="shared" si="126"/>
        <v>0.43333500000000003</v>
      </c>
      <c r="BV108" s="3">
        <f t="shared" si="127"/>
        <v>0.43087000000000003</v>
      </c>
      <c r="BW108" s="3">
        <f t="shared" si="128"/>
        <v>0.42840500000000004</v>
      </c>
      <c r="BX108" s="3">
        <f t="shared" si="129"/>
        <v>0.42594000000000004</v>
      </c>
      <c r="BY108" s="3">
        <f t="shared" si="130"/>
        <v>0.42347500000000005</v>
      </c>
      <c r="BZ108" s="3">
        <f t="shared" si="131"/>
        <v>0.42101</v>
      </c>
      <c r="CA108" s="3">
        <f t="shared" si="132"/>
        <v>0.418545</v>
      </c>
      <c r="CB108" s="3">
        <f t="shared" si="133"/>
        <v>0.41608000000000001</v>
      </c>
      <c r="CC108" s="3">
        <f t="shared" si="134"/>
        <v>0.41361500000000001</v>
      </c>
      <c r="CD108" s="3">
        <v>0.41115000000000002</v>
      </c>
      <c r="CE108" s="3">
        <f t="shared" si="135"/>
        <v>0.40891100000000002</v>
      </c>
      <c r="CF108" s="3">
        <f t="shared" si="136"/>
        <v>0.40667200000000003</v>
      </c>
      <c r="CG108" s="3">
        <f t="shared" si="137"/>
        <v>0.40443299999999999</v>
      </c>
      <c r="CH108" s="3">
        <f t="shared" si="138"/>
        <v>0.402194</v>
      </c>
      <c r="CI108" s="3">
        <f t="shared" si="139"/>
        <v>0.399955</v>
      </c>
      <c r="CJ108" s="3">
        <f t="shared" si="140"/>
        <v>0.39771600000000001</v>
      </c>
      <c r="CK108" s="3">
        <f t="shared" si="141"/>
        <v>0.39547700000000002</v>
      </c>
      <c r="CL108" s="3">
        <f t="shared" si="142"/>
        <v>0.39323799999999998</v>
      </c>
      <c r="CM108" s="3">
        <f t="shared" si="143"/>
        <v>0.39099899999999999</v>
      </c>
      <c r="CN108" s="3">
        <v>0.38875999999999999</v>
      </c>
      <c r="CO108" s="3">
        <f t="shared" si="144"/>
        <v>0.38672600000000001</v>
      </c>
      <c r="CP108" s="3">
        <f t="shared" si="145"/>
        <v>0.38469199999999998</v>
      </c>
      <c r="CQ108" s="3">
        <f t="shared" si="146"/>
        <v>0.382658</v>
      </c>
      <c r="CR108" s="3">
        <f t="shared" si="147"/>
        <v>0.38062400000000002</v>
      </c>
      <c r="CS108" s="3">
        <f t="shared" si="148"/>
        <v>0.37858999999999998</v>
      </c>
      <c r="CT108" s="3">
        <f t="shared" si="149"/>
        <v>0.376556</v>
      </c>
      <c r="CU108" s="3">
        <f t="shared" si="150"/>
        <v>0.37452200000000002</v>
      </c>
      <c r="CV108" s="3">
        <f t="shared" si="151"/>
        <v>0.37248800000000004</v>
      </c>
      <c r="CW108" s="3">
        <f t="shared" si="152"/>
        <v>0.37045400000000001</v>
      </c>
      <c r="CX108" s="3">
        <v>0.36842000000000003</v>
      </c>
      <c r="CY108" s="3">
        <f t="shared" si="153"/>
        <v>0.36656300000000003</v>
      </c>
      <c r="CZ108" s="3">
        <f t="shared" si="154"/>
        <v>0.36470600000000003</v>
      </c>
      <c r="DA108" s="3">
        <f t="shared" si="155"/>
        <v>0.36284900000000003</v>
      </c>
      <c r="DB108" s="3">
        <f t="shared" si="156"/>
        <v>0.36099200000000004</v>
      </c>
      <c r="DC108" s="3">
        <f t="shared" si="157"/>
        <v>0.35913499999999998</v>
      </c>
      <c r="DD108" s="3">
        <f t="shared" si="158"/>
        <v>0.35727799999999998</v>
      </c>
      <c r="DE108" s="3">
        <f t="shared" si="159"/>
        <v>0.35542099999999999</v>
      </c>
      <c r="DF108" s="3">
        <f t="shared" si="160"/>
        <v>0.35356399999999999</v>
      </c>
      <c r="DG108" s="3">
        <f t="shared" si="161"/>
        <v>0.35170699999999999</v>
      </c>
      <c r="DH108" s="3">
        <v>0.34984999999999999</v>
      </c>
      <c r="DI108" s="3">
        <f t="shared" si="162"/>
        <v>0.34815600000000002</v>
      </c>
      <c r="DJ108" s="3">
        <f t="shared" si="163"/>
        <v>0.34646199999999999</v>
      </c>
      <c r="DK108" s="3">
        <f t="shared" si="164"/>
        <v>0.34476799999999996</v>
      </c>
      <c r="DL108" s="3">
        <f t="shared" si="165"/>
        <v>0.34307399999999999</v>
      </c>
      <c r="DM108" s="3">
        <f t="shared" si="166"/>
        <v>0.34138000000000002</v>
      </c>
      <c r="DN108" s="3">
        <f t="shared" si="167"/>
        <v>0.33968599999999999</v>
      </c>
      <c r="DO108" s="3">
        <f t="shared" si="168"/>
        <v>0.33799199999999996</v>
      </c>
      <c r="DP108" s="3">
        <f t="shared" si="169"/>
        <v>0.33629799999999999</v>
      </c>
      <c r="DQ108" s="3">
        <f t="shared" si="170"/>
        <v>0.33460400000000001</v>
      </c>
      <c r="DR108" s="3">
        <v>0.33290999999999998</v>
      </c>
      <c r="DS108" s="3">
        <f t="shared" si="171"/>
        <v>0.33135899999999996</v>
      </c>
      <c r="DT108" s="3">
        <f t="shared" si="172"/>
        <v>0.32980799999999999</v>
      </c>
      <c r="DU108" s="3">
        <f t="shared" si="173"/>
        <v>0.32825700000000002</v>
      </c>
      <c r="DV108" s="3">
        <f t="shared" si="174"/>
        <v>0.326706</v>
      </c>
      <c r="DW108" s="3">
        <f t="shared" si="175"/>
        <v>0.32515499999999997</v>
      </c>
      <c r="DX108" s="3">
        <f t="shared" si="176"/>
        <v>0.323604</v>
      </c>
      <c r="DY108" s="3">
        <f t="shared" si="177"/>
        <v>0.32205300000000003</v>
      </c>
      <c r="DZ108" s="3">
        <f t="shared" si="178"/>
        <v>0.32050200000000001</v>
      </c>
      <c r="EA108" s="3">
        <f t="shared" si="179"/>
        <v>0.31895099999999998</v>
      </c>
      <c r="EB108" s="3">
        <v>0.31740000000000002</v>
      </c>
      <c r="EC108" s="3">
        <f t="shared" si="180"/>
        <v>0.31597900000000001</v>
      </c>
      <c r="ED108" s="3">
        <f t="shared" si="181"/>
        <v>0.314558</v>
      </c>
      <c r="EE108" s="3">
        <f t="shared" si="182"/>
        <v>0.313137</v>
      </c>
      <c r="EF108" s="3">
        <f t="shared" si="183"/>
        <v>0.31171599999999999</v>
      </c>
      <c r="EG108" s="3">
        <f t="shared" si="184"/>
        <v>0.31029499999999999</v>
      </c>
      <c r="EH108" s="3">
        <f t="shared" si="185"/>
        <v>0.30887400000000004</v>
      </c>
      <c r="EI108" s="3">
        <f t="shared" si="186"/>
        <v>0.30745300000000003</v>
      </c>
      <c r="EJ108" s="3">
        <f t="shared" si="187"/>
        <v>0.30603200000000003</v>
      </c>
      <c r="EK108" s="3">
        <f t="shared" si="188"/>
        <v>0.30461100000000002</v>
      </c>
      <c r="EL108" s="3">
        <v>0.30319000000000002</v>
      </c>
      <c r="EM108" s="3">
        <f t="shared" si="189"/>
        <v>0.30188400000000004</v>
      </c>
      <c r="EN108" s="3">
        <f t="shared" si="190"/>
        <v>0.30057800000000001</v>
      </c>
      <c r="EO108" s="3">
        <f t="shared" si="191"/>
        <v>0.29927199999999998</v>
      </c>
      <c r="EP108" s="3">
        <f t="shared" si="192"/>
        <v>0.29796600000000001</v>
      </c>
      <c r="EQ108" s="3">
        <f t="shared" si="193"/>
        <v>0.29666000000000003</v>
      </c>
      <c r="ER108" s="3">
        <f t="shared" si="194"/>
        <v>0.29535400000000001</v>
      </c>
      <c r="ES108" s="3">
        <f t="shared" si="195"/>
        <v>0.29404799999999998</v>
      </c>
      <c r="ET108" s="3">
        <f t="shared" si="196"/>
        <v>0.292742</v>
      </c>
      <c r="EU108" s="3">
        <f t="shared" si="197"/>
        <v>0.29143600000000003</v>
      </c>
      <c r="EV108" s="3">
        <v>0.29013</v>
      </c>
    </row>
    <row r="109" spans="1:152" x14ac:dyDescent="0.25">
      <c r="A109">
        <v>106</v>
      </c>
      <c r="B109" s="3">
        <f>F109+(P109-F109)*-4/10</f>
        <v>0.49675800000000003</v>
      </c>
      <c r="C109" s="3">
        <f>F109+(P109-F109)*-3/10</f>
        <v>0.49403600000000003</v>
      </c>
      <c r="D109" s="3">
        <f>F109+(P109-F109)*-2/10</f>
        <v>0.49131400000000003</v>
      </c>
      <c r="E109" s="3">
        <f>F109+(P109-F109)*-1/10</f>
        <v>0.48859200000000003</v>
      </c>
      <c r="F109" s="3">
        <v>0.48587000000000002</v>
      </c>
      <c r="G109" s="3">
        <f>F109+(P109-F109)*1/10</f>
        <v>0.48314800000000002</v>
      </c>
      <c r="H109" s="3">
        <f>F109+(P109-F109)*2/10</f>
        <v>0.48042600000000002</v>
      </c>
      <c r="I109" s="3">
        <f>F109+(P109-F109)*3/10</f>
        <v>0.47770400000000002</v>
      </c>
      <c r="J109" s="3">
        <f>F109+(P109-F109)*4/10</f>
        <v>0.47498200000000002</v>
      </c>
      <c r="K109" s="3">
        <f>F109+(P109-F109)*5/10</f>
        <v>0.47226000000000001</v>
      </c>
      <c r="L109" s="3">
        <f>F109+(P109-F109)*6/10</f>
        <v>0.46953800000000001</v>
      </c>
      <c r="M109" s="3">
        <f>F109+(P109-F109)*7/10</f>
        <v>0.46681600000000001</v>
      </c>
      <c r="N109" s="3">
        <f>F109+(P109-F109)*8/10</f>
        <v>0.46409400000000001</v>
      </c>
      <c r="O109" s="3">
        <f>F109+(P109-F109)*9/10</f>
        <v>0.461372</v>
      </c>
      <c r="P109" s="3">
        <v>0.45865</v>
      </c>
      <c r="Q109" s="3">
        <f>P109+(Z109-P109)*1/10</f>
        <v>0.45904</v>
      </c>
      <c r="R109" s="3">
        <f>P109+(Z109-P109)*2/10</f>
        <v>0.45943000000000001</v>
      </c>
      <c r="S109" s="3">
        <f>P109+(Z109-P109)*3/10</f>
        <v>0.45982000000000001</v>
      </c>
      <c r="T109" s="3">
        <f>P109+(Z109-P109)*4/10</f>
        <v>0.46021000000000001</v>
      </c>
      <c r="U109" s="3">
        <f>P109+(Z109-P109)*5/10</f>
        <v>0.46060000000000001</v>
      </c>
      <c r="V109" s="3">
        <f>P109+(Z109-P109)*6/10</f>
        <v>0.46099000000000001</v>
      </c>
      <c r="W109" s="3">
        <f>P109+(Z109-P109)*7/10</f>
        <v>0.46138000000000001</v>
      </c>
      <c r="X109" s="3">
        <f>P109+(Z109-P109)*8/10</f>
        <v>0.46177000000000001</v>
      </c>
      <c r="Y109" s="3">
        <f>P109+(Z109-P109)*9/10</f>
        <v>0.46216000000000002</v>
      </c>
      <c r="Z109" s="3">
        <v>0.46255000000000002</v>
      </c>
      <c r="AA109" s="3">
        <f>Z109+(AJ109-Z109)*1/10</f>
        <v>0.46662999999999999</v>
      </c>
      <c r="AB109" s="3">
        <f>Z109+(AJ109-Z109)*2/10</f>
        <v>0.47071000000000002</v>
      </c>
      <c r="AC109" s="3">
        <f>Z109+(AJ109-Z109)*3/10</f>
        <v>0.47478999999999999</v>
      </c>
      <c r="AD109" s="3">
        <f>Z109+(AJ109-Z109)*4/10</f>
        <v>0.47887000000000002</v>
      </c>
      <c r="AE109" s="3">
        <f>Z109+(AJ109-Z109)*5/10</f>
        <v>0.48294999999999999</v>
      </c>
      <c r="AF109" s="3">
        <f>Z109+(AJ109-Z109)*6/10</f>
        <v>0.48702999999999996</v>
      </c>
      <c r="AG109" s="3">
        <f>Z109+(AJ109-Z109)*7/10</f>
        <v>0.49110999999999999</v>
      </c>
      <c r="AH109" s="3">
        <f>Z109+(AJ109-Z109)*8/10</f>
        <v>0.49518999999999996</v>
      </c>
      <c r="AI109" s="3">
        <f>Z109+(AJ109-Z109)*9/10</f>
        <v>0.49926999999999999</v>
      </c>
      <c r="AJ109" s="3">
        <v>0.50334999999999996</v>
      </c>
      <c r="AK109" s="3">
        <f>AJ109+(AP109-AJ109)*1/6</f>
        <v>0.50679833333333324</v>
      </c>
      <c r="AL109" s="3">
        <f>AJ109+(AP109-AJ109)*2/6</f>
        <v>0.51024666666666663</v>
      </c>
      <c r="AM109" s="3">
        <f>AJ109+(AP109-AJ109)*3/6</f>
        <v>0.51369500000000001</v>
      </c>
      <c r="AN109" s="3">
        <f>AJ109+(AP109-AJ109)*4/6</f>
        <v>0.51714333333333329</v>
      </c>
      <c r="AO109" s="3">
        <f>AJ109+(AP109-AJ109)*5/6</f>
        <v>0.52059166666666656</v>
      </c>
      <c r="AP109" s="3">
        <v>0.52403999999999995</v>
      </c>
      <c r="AQ109" s="3">
        <f t="shared" si="99"/>
        <v>0.522814</v>
      </c>
      <c r="AR109" s="3">
        <f t="shared" si="100"/>
        <v>0.52158799999999994</v>
      </c>
      <c r="AS109" s="3">
        <f t="shared" si="101"/>
        <v>0.52036199999999999</v>
      </c>
      <c r="AT109" s="3">
        <f t="shared" si="102"/>
        <v>0.51913599999999993</v>
      </c>
      <c r="AU109" s="3">
        <f t="shared" si="103"/>
        <v>0.51790999999999998</v>
      </c>
      <c r="AV109" s="3">
        <f t="shared" si="104"/>
        <v>0.51668400000000003</v>
      </c>
      <c r="AW109" s="3">
        <f t="shared" si="105"/>
        <v>0.51545799999999997</v>
      </c>
      <c r="AX109" s="3">
        <f t="shared" si="106"/>
        <v>0.51423200000000002</v>
      </c>
      <c r="AY109" s="3">
        <f t="shared" si="107"/>
        <v>0.51300599999999996</v>
      </c>
      <c r="AZ109" s="3">
        <v>0.51178000000000001</v>
      </c>
      <c r="BA109" s="3">
        <f t="shared" si="108"/>
        <v>0.50890400000000002</v>
      </c>
      <c r="BB109" s="3">
        <f t="shared" si="109"/>
        <v>0.50602800000000003</v>
      </c>
      <c r="BC109" s="3">
        <f t="shared" si="110"/>
        <v>0.50315200000000004</v>
      </c>
      <c r="BD109" s="3">
        <f t="shared" si="111"/>
        <v>0.50027600000000005</v>
      </c>
      <c r="BE109" s="3">
        <f t="shared" si="112"/>
        <v>0.49740000000000001</v>
      </c>
      <c r="BF109" s="3">
        <f t="shared" si="113"/>
        <v>0.49452400000000002</v>
      </c>
      <c r="BG109" s="3">
        <f t="shared" si="114"/>
        <v>0.49164800000000003</v>
      </c>
      <c r="BH109" s="3">
        <f t="shared" si="115"/>
        <v>0.48877199999999998</v>
      </c>
      <c r="BI109" s="3">
        <f t="shared" si="116"/>
        <v>0.48589599999999999</v>
      </c>
      <c r="BJ109" s="3">
        <v>0.48302</v>
      </c>
      <c r="BK109" s="3">
        <f t="shared" si="117"/>
        <v>0.48020600000000002</v>
      </c>
      <c r="BL109" s="3">
        <f t="shared" si="118"/>
        <v>0.47739199999999998</v>
      </c>
      <c r="BM109" s="3">
        <f t="shared" si="119"/>
        <v>0.474578</v>
      </c>
      <c r="BN109" s="3">
        <f t="shared" si="120"/>
        <v>0.47176400000000002</v>
      </c>
      <c r="BO109" s="3">
        <f t="shared" si="121"/>
        <v>0.46894999999999998</v>
      </c>
      <c r="BP109" s="3">
        <f t="shared" si="122"/>
        <v>0.46613599999999999</v>
      </c>
      <c r="BQ109" s="3">
        <f t="shared" si="123"/>
        <v>0.46332200000000001</v>
      </c>
      <c r="BR109" s="3">
        <f t="shared" si="124"/>
        <v>0.46050800000000003</v>
      </c>
      <c r="BS109" s="3">
        <f t="shared" si="125"/>
        <v>0.45769399999999999</v>
      </c>
      <c r="BT109" s="3">
        <v>0.45488000000000001</v>
      </c>
      <c r="BU109" s="3">
        <f t="shared" si="126"/>
        <v>0.45231700000000002</v>
      </c>
      <c r="BV109" s="3">
        <f t="shared" si="127"/>
        <v>0.44975399999999999</v>
      </c>
      <c r="BW109" s="3">
        <f t="shared" si="128"/>
        <v>0.44719100000000001</v>
      </c>
      <c r="BX109" s="3">
        <f t="shared" si="129"/>
        <v>0.44462800000000002</v>
      </c>
      <c r="BY109" s="3">
        <f t="shared" si="130"/>
        <v>0.44206500000000004</v>
      </c>
      <c r="BZ109" s="3">
        <f t="shared" si="131"/>
        <v>0.439502</v>
      </c>
      <c r="CA109" s="3">
        <f t="shared" si="132"/>
        <v>0.43693900000000002</v>
      </c>
      <c r="CB109" s="3">
        <f t="shared" si="133"/>
        <v>0.43437600000000004</v>
      </c>
      <c r="CC109" s="3">
        <f t="shared" si="134"/>
        <v>0.431813</v>
      </c>
      <c r="CD109" s="3">
        <v>0.42925000000000002</v>
      </c>
      <c r="CE109" s="3">
        <f t="shared" si="135"/>
        <v>0.42692200000000002</v>
      </c>
      <c r="CF109" s="3">
        <f t="shared" si="136"/>
        <v>0.42459400000000003</v>
      </c>
      <c r="CG109" s="3">
        <f t="shared" si="137"/>
        <v>0.42226600000000003</v>
      </c>
      <c r="CH109" s="3">
        <f t="shared" si="138"/>
        <v>0.41993800000000003</v>
      </c>
      <c r="CI109" s="3">
        <f t="shared" si="139"/>
        <v>0.41761000000000004</v>
      </c>
      <c r="CJ109" s="3">
        <f t="shared" si="140"/>
        <v>0.41528199999999998</v>
      </c>
      <c r="CK109" s="3">
        <f t="shared" si="141"/>
        <v>0.41295399999999999</v>
      </c>
      <c r="CL109" s="3">
        <f t="shared" si="142"/>
        <v>0.41062599999999999</v>
      </c>
      <c r="CM109" s="3">
        <f t="shared" si="143"/>
        <v>0.40829799999999999</v>
      </c>
      <c r="CN109" s="3">
        <v>0.40597</v>
      </c>
      <c r="CO109" s="3">
        <f t="shared" si="144"/>
        <v>0.40385500000000002</v>
      </c>
      <c r="CP109" s="3">
        <f t="shared" si="145"/>
        <v>0.40173999999999999</v>
      </c>
      <c r="CQ109" s="3">
        <f t="shared" si="146"/>
        <v>0.39962500000000001</v>
      </c>
      <c r="CR109" s="3">
        <f t="shared" si="147"/>
        <v>0.39750999999999997</v>
      </c>
      <c r="CS109" s="3">
        <f t="shared" si="148"/>
        <v>0.395395</v>
      </c>
      <c r="CT109" s="3">
        <f t="shared" si="149"/>
        <v>0.39328000000000002</v>
      </c>
      <c r="CU109" s="3">
        <f t="shared" si="150"/>
        <v>0.39116499999999998</v>
      </c>
      <c r="CV109" s="3">
        <f t="shared" si="151"/>
        <v>0.38905000000000001</v>
      </c>
      <c r="CW109" s="3">
        <f t="shared" si="152"/>
        <v>0.38693499999999997</v>
      </c>
      <c r="CX109" s="3">
        <v>0.38482</v>
      </c>
      <c r="CY109" s="3">
        <f t="shared" si="153"/>
        <v>0.38288699999999998</v>
      </c>
      <c r="CZ109" s="3">
        <f t="shared" si="154"/>
        <v>0.38095400000000001</v>
      </c>
      <c r="DA109" s="3">
        <f t="shared" si="155"/>
        <v>0.379021</v>
      </c>
      <c r="DB109" s="3">
        <f t="shared" si="156"/>
        <v>0.37708799999999998</v>
      </c>
      <c r="DC109" s="3">
        <f t="shared" si="157"/>
        <v>0.37515500000000002</v>
      </c>
      <c r="DD109" s="3">
        <f t="shared" si="158"/>
        <v>0.373222</v>
      </c>
      <c r="DE109" s="3">
        <f t="shared" si="159"/>
        <v>0.37128899999999998</v>
      </c>
      <c r="DF109" s="3">
        <f t="shared" si="160"/>
        <v>0.36935599999999996</v>
      </c>
      <c r="DG109" s="3">
        <f t="shared" si="161"/>
        <v>0.367423</v>
      </c>
      <c r="DH109" s="3">
        <v>0.36548999999999998</v>
      </c>
      <c r="DI109" s="3">
        <f t="shared" si="162"/>
        <v>0.36372699999999997</v>
      </c>
      <c r="DJ109" s="3">
        <f t="shared" si="163"/>
        <v>0.36196400000000001</v>
      </c>
      <c r="DK109" s="3">
        <f t="shared" si="164"/>
        <v>0.36020099999999999</v>
      </c>
      <c r="DL109" s="3">
        <f t="shared" si="165"/>
        <v>0.35843799999999998</v>
      </c>
      <c r="DM109" s="3">
        <f t="shared" si="166"/>
        <v>0.35667499999999996</v>
      </c>
      <c r="DN109" s="3">
        <f t="shared" si="167"/>
        <v>0.35491200000000001</v>
      </c>
      <c r="DO109" s="3">
        <f t="shared" si="168"/>
        <v>0.35314899999999999</v>
      </c>
      <c r="DP109" s="3">
        <f t="shared" si="169"/>
        <v>0.35138599999999998</v>
      </c>
      <c r="DQ109" s="3">
        <f t="shared" si="170"/>
        <v>0.34962300000000002</v>
      </c>
      <c r="DR109" s="3">
        <v>0.34786</v>
      </c>
      <c r="DS109" s="3">
        <f t="shared" si="171"/>
        <v>0.34624700000000003</v>
      </c>
      <c r="DT109" s="3">
        <f t="shared" si="172"/>
        <v>0.344634</v>
      </c>
      <c r="DU109" s="3">
        <f t="shared" si="173"/>
        <v>0.34302100000000002</v>
      </c>
      <c r="DV109" s="3">
        <f t="shared" si="174"/>
        <v>0.34140799999999999</v>
      </c>
      <c r="DW109" s="3">
        <f t="shared" si="175"/>
        <v>0.33979500000000001</v>
      </c>
      <c r="DX109" s="3">
        <f t="shared" si="176"/>
        <v>0.33818200000000004</v>
      </c>
      <c r="DY109" s="3">
        <f t="shared" si="177"/>
        <v>0.33656900000000001</v>
      </c>
      <c r="DZ109" s="3">
        <f t="shared" si="178"/>
        <v>0.33495600000000003</v>
      </c>
      <c r="EA109" s="3">
        <f t="shared" si="179"/>
        <v>0.333343</v>
      </c>
      <c r="EB109" s="3">
        <v>0.33173000000000002</v>
      </c>
      <c r="EC109" s="3">
        <f t="shared" si="180"/>
        <v>0.33025000000000004</v>
      </c>
      <c r="ED109" s="3">
        <f t="shared" si="181"/>
        <v>0.32877000000000001</v>
      </c>
      <c r="EE109" s="3">
        <f t="shared" si="182"/>
        <v>0.32729000000000003</v>
      </c>
      <c r="EF109" s="3">
        <f t="shared" si="183"/>
        <v>0.32580999999999999</v>
      </c>
      <c r="EG109" s="3">
        <f t="shared" si="184"/>
        <v>0.32433000000000001</v>
      </c>
      <c r="EH109" s="3">
        <f t="shared" si="185"/>
        <v>0.32285000000000003</v>
      </c>
      <c r="EI109" s="3">
        <f t="shared" si="186"/>
        <v>0.32136999999999999</v>
      </c>
      <c r="EJ109" s="3">
        <f t="shared" si="187"/>
        <v>0.31989000000000001</v>
      </c>
      <c r="EK109" s="3">
        <f t="shared" si="188"/>
        <v>0.31840999999999997</v>
      </c>
      <c r="EL109" s="3">
        <v>0.31692999999999999</v>
      </c>
      <c r="EM109" s="3">
        <f t="shared" si="189"/>
        <v>0.31557000000000002</v>
      </c>
      <c r="EN109" s="3">
        <f t="shared" si="190"/>
        <v>0.31420999999999999</v>
      </c>
      <c r="EO109" s="3">
        <f t="shared" si="191"/>
        <v>0.31284999999999996</v>
      </c>
      <c r="EP109" s="3">
        <f t="shared" si="192"/>
        <v>0.31148999999999999</v>
      </c>
      <c r="EQ109" s="3">
        <f t="shared" si="193"/>
        <v>0.31013000000000002</v>
      </c>
      <c r="ER109" s="3">
        <f t="shared" si="194"/>
        <v>0.30876999999999999</v>
      </c>
      <c r="ES109" s="3">
        <f t="shared" si="195"/>
        <v>0.30740999999999996</v>
      </c>
      <c r="ET109" s="3">
        <f t="shared" si="196"/>
        <v>0.30604999999999999</v>
      </c>
      <c r="EU109" s="3">
        <f t="shared" si="197"/>
        <v>0.30469000000000002</v>
      </c>
      <c r="EV109" s="3">
        <v>0.30332999999999999</v>
      </c>
    </row>
    <row r="110" spans="1:152" x14ac:dyDescent="0.25">
      <c r="A110">
        <v>107</v>
      </c>
      <c r="B110" s="3">
        <f>E110+(O110-E110)*-3/10</f>
        <v>0.51873399999999992</v>
      </c>
      <c r="C110" s="3">
        <f>E110+(O110-E110)*-2/10</f>
        <v>0.51587599999999989</v>
      </c>
      <c r="D110" s="3">
        <f>E110+(O110-E110)*-1/10</f>
        <v>0.51301799999999997</v>
      </c>
      <c r="E110" s="3">
        <v>0.51015999999999995</v>
      </c>
      <c r="F110" s="3">
        <f>E110+(O110-E110)*1/10</f>
        <v>0.50730199999999992</v>
      </c>
      <c r="G110" s="3">
        <f>E110+(O110-E110)*2/10</f>
        <v>0.504444</v>
      </c>
      <c r="H110" s="3">
        <f>E110+(O110-E110)*3/10</f>
        <v>0.50158599999999998</v>
      </c>
      <c r="I110" s="3">
        <f>E110+(O110-E110)*4/10</f>
        <v>0.49872799999999995</v>
      </c>
      <c r="J110" s="3">
        <f>E110+(O110-E110)*5/10</f>
        <v>0.49586999999999998</v>
      </c>
      <c r="K110" s="3">
        <f>E110+(O110-E110)*6/10</f>
        <v>0.49301200000000001</v>
      </c>
      <c r="L110" s="3">
        <f>E110+(O110-E110)*7/10</f>
        <v>0.49015399999999998</v>
      </c>
      <c r="M110" s="3">
        <f>E110+(O110-E110)*8/10</f>
        <v>0.48729600000000001</v>
      </c>
      <c r="N110" s="3">
        <f>E110+(O110-E110)*9/10</f>
        <v>0.48443799999999998</v>
      </c>
      <c r="O110" s="3">
        <v>0.48158000000000001</v>
      </c>
      <c r="P110" s="3">
        <f>O110+(Y110-O110)*1/10</f>
        <v>0.48199000000000003</v>
      </c>
      <c r="Q110" s="3">
        <f>O110+(Y110-O110)*2/10</f>
        <v>0.4824</v>
      </c>
      <c r="R110" s="3">
        <f>O110+(Y110-O110)*3/10</f>
        <v>0.48281000000000002</v>
      </c>
      <c r="S110" s="3">
        <f>O110+(Y110-O110)*4/10</f>
        <v>0.48321999999999998</v>
      </c>
      <c r="T110" s="3">
        <f>O110+(Y110-O110)*5/10</f>
        <v>0.48363</v>
      </c>
      <c r="U110" s="3">
        <f>O110+(Y110-O110)*6/10</f>
        <v>0.48404000000000003</v>
      </c>
      <c r="V110" s="3">
        <f>O110+(Y110-O110)*7/10</f>
        <v>0.48444999999999999</v>
      </c>
      <c r="W110" s="3">
        <f>O110+(Y110-O110)*8/10</f>
        <v>0.48486000000000001</v>
      </c>
      <c r="X110" s="3">
        <f>O110+(Y110-O110)*9/10</f>
        <v>0.48526999999999998</v>
      </c>
      <c r="Y110" s="3">
        <v>0.48568</v>
      </c>
      <c r="Z110" s="3">
        <f>Y110+(AI110-Y110)*1/10</f>
        <v>0.48996400000000001</v>
      </c>
      <c r="AA110" s="3">
        <f>Y110+(AI110-Y110)*2/10</f>
        <v>0.49424800000000002</v>
      </c>
      <c r="AB110" s="3">
        <f>Y110+(AI110-Y110)*3/10</f>
        <v>0.49853199999999998</v>
      </c>
      <c r="AC110" s="3">
        <f>Y110+(AI110-Y110)*4/10</f>
        <v>0.50281600000000004</v>
      </c>
      <c r="AD110" s="3">
        <f>Y110+(AI110-Y110)*5/10</f>
        <v>0.5071</v>
      </c>
      <c r="AE110" s="3">
        <f>Y110+(AI110-Y110)*6/10</f>
        <v>0.51138399999999995</v>
      </c>
      <c r="AF110" s="3">
        <f>Y110+(AI110-Y110)*7/10</f>
        <v>0.51566800000000002</v>
      </c>
      <c r="AG110" s="3">
        <f>Y110+(AI110-Y110)*8/10</f>
        <v>0.51995199999999997</v>
      </c>
      <c r="AH110" s="3">
        <f>Y110+(AI110-Y110)*9/10</f>
        <v>0.52423600000000004</v>
      </c>
      <c r="AI110" s="3">
        <v>0.52851999999999999</v>
      </c>
      <c r="AJ110" s="3">
        <f>AI110+(AP110-AI110)*1/7</f>
        <v>0.53181857142857147</v>
      </c>
      <c r="AK110" s="3">
        <f>AI110+(AP110-AI110)*2/7</f>
        <v>0.53511714285714285</v>
      </c>
      <c r="AL110" s="3">
        <f>AI110+(AP110-AI110)*3/7</f>
        <v>0.53841571428571433</v>
      </c>
      <c r="AM110" s="3">
        <f>AI110+(AP110-AI110)*4/7</f>
        <v>0.5417142857142857</v>
      </c>
      <c r="AN110" s="3">
        <f>AI110+(AP110-AI110)*5/7</f>
        <v>0.54501285714285719</v>
      </c>
      <c r="AO110" s="3">
        <f>AI110+(AP110-AI110)*6/7</f>
        <v>0.54831142857142856</v>
      </c>
      <c r="AP110" s="3">
        <v>0.55161000000000004</v>
      </c>
      <c r="AQ110" s="3">
        <f t="shared" si="99"/>
        <v>0.54990000000000006</v>
      </c>
      <c r="AR110" s="3">
        <f t="shared" si="100"/>
        <v>0.54819000000000007</v>
      </c>
      <c r="AS110" s="3">
        <f t="shared" si="101"/>
        <v>0.54648000000000008</v>
      </c>
      <c r="AT110" s="3">
        <f t="shared" si="102"/>
        <v>0.54477000000000009</v>
      </c>
      <c r="AU110" s="3">
        <f t="shared" si="103"/>
        <v>0.5430600000000001</v>
      </c>
      <c r="AV110" s="3">
        <f t="shared" si="104"/>
        <v>0.54135</v>
      </c>
      <c r="AW110" s="3">
        <f t="shared" si="105"/>
        <v>0.53964000000000001</v>
      </c>
      <c r="AX110" s="3">
        <f t="shared" si="106"/>
        <v>0.53793000000000002</v>
      </c>
      <c r="AY110" s="3">
        <f t="shared" si="107"/>
        <v>0.53622000000000003</v>
      </c>
      <c r="AZ110" s="3">
        <v>0.53451000000000004</v>
      </c>
      <c r="BA110" s="3">
        <f t="shared" si="108"/>
        <v>0.53147200000000006</v>
      </c>
      <c r="BB110" s="3">
        <f t="shared" si="109"/>
        <v>0.52843400000000007</v>
      </c>
      <c r="BC110" s="3">
        <f t="shared" si="110"/>
        <v>0.52539599999999997</v>
      </c>
      <c r="BD110" s="3">
        <f t="shared" si="111"/>
        <v>0.52235799999999999</v>
      </c>
      <c r="BE110" s="3">
        <f t="shared" si="112"/>
        <v>0.51932</v>
      </c>
      <c r="BF110" s="3">
        <f t="shared" si="113"/>
        <v>0.51628200000000002</v>
      </c>
      <c r="BG110" s="3">
        <f t="shared" si="114"/>
        <v>0.51324400000000003</v>
      </c>
      <c r="BH110" s="3">
        <f t="shared" si="115"/>
        <v>0.51020599999999994</v>
      </c>
      <c r="BI110" s="3">
        <f t="shared" si="116"/>
        <v>0.50716799999999995</v>
      </c>
      <c r="BJ110" s="3">
        <v>0.50412999999999997</v>
      </c>
      <c r="BK110" s="3">
        <f t="shared" si="117"/>
        <v>0.50119799999999992</v>
      </c>
      <c r="BL110" s="3">
        <f t="shared" si="118"/>
        <v>0.49826599999999999</v>
      </c>
      <c r="BM110" s="3">
        <f t="shared" si="119"/>
        <v>0.495334</v>
      </c>
      <c r="BN110" s="3">
        <f t="shared" si="120"/>
        <v>0.49240200000000001</v>
      </c>
      <c r="BO110" s="3">
        <f t="shared" si="121"/>
        <v>0.48946999999999996</v>
      </c>
      <c r="BP110" s="3">
        <f t="shared" si="122"/>
        <v>0.48653799999999997</v>
      </c>
      <c r="BQ110" s="3">
        <f t="shared" si="123"/>
        <v>0.48360599999999998</v>
      </c>
      <c r="BR110" s="3">
        <f t="shared" si="124"/>
        <v>0.48067399999999999</v>
      </c>
      <c r="BS110" s="3">
        <f t="shared" si="125"/>
        <v>0.477742</v>
      </c>
      <c r="BT110" s="3">
        <v>0.47481000000000001</v>
      </c>
      <c r="BU110" s="3">
        <f t="shared" si="126"/>
        <v>0.47214500000000004</v>
      </c>
      <c r="BV110" s="3">
        <f t="shared" si="127"/>
        <v>0.46948000000000001</v>
      </c>
      <c r="BW110" s="3">
        <f t="shared" si="128"/>
        <v>0.46681499999999998</v>
      </c>
      <c r="BX110" s="3">
        <f t="shared" si="129"/>
        <v>0.46415000000000001</v>
      </c>
      <c r="BY110" s="3">
        <f t="shared" si="130"/>
        <v>0.46148500000000003</v>
      </c>
      <c r="BZ110" s="3">
        <f t="shared" si="131"/>
        <v>0.45882000000000001</v>
      </c>
      <c r="CA110" s="3">
        <f t="shared" si="132"/>
        <v>0.45615499999999998</v>
      </c>
      <c r="CB110" s="3">
        <f t="shared" si="133"/>
        <v>0.45349</v>
      </c>
      <c r="CC110" s="3">
        <f t="shared" si="134"/>
        <v>0.45082500000000003</v>
      </c>
      <c r="CD110" s="3">
        <v>0.44816</v>
      </c>
      <c r="CE110" s="3">
        <f t="shared" si="135"/>
        <v>0.445739</v>
      </c>
      <c r="CF110" s="3">
        <f t="shared" si="136"/>
        <v>0.44331799999999999</v>
      </c>
      <c r="CG110" s="3">
        <f t="shared" si="137"/>
        <v>0.44089699999999998</v>
      </c>
      <c r="CH110" s="3">
        <f t="shared" si="138"/>
        <v>0.43847599999999998</v>
      </c>
      <c r="CI110" s="3">
        <f t="shared" si="139"/>
        <v>0.43605499999999997</v>
      </c>
      <c r="CJ110" s="3">
        <f t="shared" si="140"/>
        <v>0.43363400000000002</v>
      </c>
      <c r="CK110" s="3">
        <f t="shared" si="141"/>
        <v>0.43121300000000001</v>
      </c>
      <c r="CL110" s="3">
        <f t="shared" si="142"/>
        <v>0.42879200000000001</v>
      </c>
      <c r="CM110" s="3">
        <f t="shared" si="143"/>
        <v>0.426371</v>
      </c>
      <c r="CN110" s="3">
        <v>0.42394999999999999</v>
      </c>
      <c r="CO110" s="3">
        <f t="shared" si="144"/>
        <v>0.42174899999999999</v>
      </c>
      <c r="CP110" s="3">
        <f t="shared" si="145"/>
        <v>0.41954799999999998</v>
      </c>
      <c r="CQ110" s="3">
        <f t="shared" si="146"/>
        <v>0.41734700000000002</v>
      </c>
      <c r="CR110" s="3">
        <f t="shared" si="147"/>
        <v>0.41514600000000002</v>
      </c>
      <c r="CS110" s="3">
        <f t="shared" si="148"/>
        <v>0.41294500000000001</v>
      </c>
      <c r="CT110" s="3">
        <f t="shared" si="149"/>
        <v>0.410744</v>
      </c>
      <c r="CU110" s="3">
        <f t="shared" si="150"/>
        <v>0.40854299999999999</v>
      </c>
      <c r="CV110" s="3">
        <f t="shared" si="151"/>
        <v>0.40634200000000004</v>
      </c>
      <c r="CW110" s="3">
        <f t="shared" si="152"/>
        <v>0.40414100000000003</v>
      </c>
      <c r="CX110" s="3">
        <v>0.40194000000000002</v>
      </c>
      <c r="CY110" s="3">
        <f t="shared" si="153"/>
        <v>0.39993000000000001</v>
      </c>
      <c r="CZ110" s="3">
        <f t="shared" si="154"/>
        <v>0.39792</v>
      </c>
      <c r="DA110" s="3">
        <f t="shared" si="155"/>
        <v>0.39591000000000004</v>
      </c>
      <c r="DB110" s="3">
        <f t="shared" si="156"/>
        <v>0.39390000000000003</v>
      </c>
      <c r="DC110" s="3">
        <f t="shared" si="157"/>
        <v>0.39189000000000002</v>
      </c>
      <c r="DD110" s="3">
        <f t="shared" si="158"/>
        <v>0.38988</v>
      </c>
      <c r="DE110" s="3">
        <f t="shared" si="159"/>
        <v>0.38786999999999999</v>
      </c>
      <c r="DF110" s="3">
        <f t="shared" si="160"/>
        <v>0.38586000000000004</v>
      </c>
      <c r="DG110" s="3">
        <f t="shared" si="161"/>
        <v>0.38385000000000002</v>
      </c>
      <c r="DH110" s="3">
        <v>0.38184000000000001</v>
      </c>
      <c r="DI110" s="3">
        <f t="shared" si="162"/>
        <v>0.38000500000000004</v>
      </c>
      <c r="DJ110" s="3">
        <f t="shared" si="163"/>
        <v>0.37817000000000001</v>
      </c>
      <c r="DK110" s="3">
        <f t="shared" si="164"/>
        <v>0.37633499999999998</v>
      </c>
      <c r="DL110" s="3">
        <f t="shared" si="165"/>
        <v>0.3745</v>
      </c>
      <c r="DM110" s="3">
        <f t="shared" si="166"/>
        <v>0.37266500000000002</v>
      </c>
      <c r="DN110" s="3">
        <f t="shared" si="167"/>
        <v>0.37082999999999999</v>
      </c>
      <c r="DO110" s="3">
        <f t="shared" si="168"/>
        <v>0.36899499999999996</v>
      </c>
      <c r="DP110" s="3">
        <f t="shared" si="169"/>
        <v>0.36715999999999999</v>
      </c>
      <c r="DQ110" s="3">
        <f t="shared" si="170"/>
        <v>0.36532500000000001</v>
      </c>
      <c r="DR110" s="3">
        <v>0.36348999999999998</v>
      </c>
      <c r="DS110" s="3">
        <f t="shared" si="171"/>
        <v>0.36181099999999999</v>
      </c>
      <c r="DT110" s="3">
        <f t="shared" si="172"/>
        <v>0.36013200000000001</v>
      </c>
      <c r="DU110" s="3">
        <f t="shared" si="173"/>
        <v>0.35845299999999997</v>
      </c>
      <c r="DV110" s="3">
        <f t="shared" si="174"/>
        <v>0.35677399999999998</v>
      </c>
      <c r="DW110" s="3">
        <f t="shared" si="175"/>
        <v>0.35509499999999999</v>
      </c>
      <c r="DX110" s="3">
        <f t="shared" si="176"/>
        <v>0.35341600000000001</v>
      </c>
      <c r="DY110" s="3">
        <f t="shared" si="177"/>
        <v>0.35173700000000002</v>
      </c>
      <c r="DZ110" s="3">
        <f t="shared" si="178"/>
        <v>0.35005799999999998</v>
      </c>
      <c r="EA110" s="3">
        <f t="shared" si="179"/>
        <v>0.34837899999999999</v>
      </c>
      <c r="EB110" s="3">
        <v>0.34670000000000001</v>
      </c>
      <c r="EC110" s="3">
        <f t="shared" si="180"/>
        <v>0.34516000000000002</v>
      </c>
      <c r="ED110" s="3">
        <f t="shared" si="181"/>
        <v>0.34361999999999998</v>
      </c>
      <c r="EE110" s="3">
        <f t="shared" si="182"/>
        <v>0.34208</v>
      </c>
      <c r="EF110" s="3">
        <f t="shared" si="183"/>
        <v>0.34054000000000001</v>
      </c>
      <c r="EG110" s="3">
        <f t="shared" si="184"/>
        <v>0.33899999999999997</v>
      </c>
      <c r="EH110" s="3">
        <f t="shared" si="185"/>
        <v>0.33745999999999998</v>
      </c>
      <c r="EI110" s="3">
        <f t="shared" si="186"/>
        <v>0.33592</v>
      </c>
      <c r="EJ110" s="3">
        <f t="shared" si="187"/>
        <v>0.33438000000000001</v>
      </c>
      <c r="EK110" s="3">
        <f t="shared" si="188"/>
        <v>0.33283999999999997</v>
      </c>
      <c r="EL110" s="3">
        <v>0.33129999999999998</v>
      </c>
      <c r="EM110" s="3">
        <f t="shared" si="189"/>
        <v>0.32988299999999998</v>
      </c>
      <c r="EN110" s="3">
        <f t="shared" si="190"/>
        <v>0.32846599999999998</v>
      </c>
      <c r="EO110" s="3">
        <f t="shared" si="191"/>
        <v>0.32704899999999998</v>
      </c>
      <c r="EP110" s="3">
        <f t="shared" si="192"/>
        <v>0.32563199999999998</v>
      </c>
      <c r="EQ110" s="3">
        <f t="shared" si="193"/>
        <v>0.32421500000000003</v>
      </c>
      <c r="ER110" s="3">
        <f t="shared" si="194"/>
        <v>0.32279800000000003</v>
      </c>
      <c r="ES110" s="3">
        <f t="shared" si="195"/>
        <v>0.32138100000000003</v>
      </c>
      <c r="ET110" s="3">
        <f t="shared" si="196"/>
        <v>0.31996400000000003</v>
      </c>
      <c r="EU110" s="3">
        <f t="shared" si="197"/>
        <v>0.31854700000000002</v>
      </c>
      <c r="EV110" s="3">
        <v>0.31713000000000002</v>
      </c>
    </row>
    <row r="111" spans="1:152" x14ac:dyDescent="0.25">
      <c r="A111">
        <v>108</v>
      </c>
      <c r="B111" s="3">
        <f>D111+(N111-D111)*-2/10</f>
        <v>0.54167199999999993</v>
      </c>
      <c r="C111" s="3">
        <f>D111+(N111-D111)*-1/10</f>
        <v>0.53867100000000001</v>
      </c>
      <c r="D111" s="3">
        <v>0.53566999999999998</v>
      </c>
      <c r="E111" s="3">
        <f>D111+(N111-D111)*1/10</f>
        <v>0.53266899999999995</v>
      </c>
      <c r="F111" s="3">
        <f>D111+(N111-D111)*2/10</f>
        <v>0.52966800000000003</v>
      </c>
      <c r="G111" s="3">
        <f>D111+(N111-D111)*3/10</f>
        <v>0.526667</v>
      </c>
      <c r="H111" s="3">
        <f>D111+(N111-D111)*4/10</f>
        <v>0.52366599999999996</v>
      </c>
      <c r="I111" s="3">
        <f>D111+(N111-D111)*5/10</f>
        <v>0.52066499999999993</v>
      </c>
      <c r="J111" s="3">
        <f>D111+(N111-D111)*6/10</f>
        <v>0.51766400000000001</v>
      </c>
      <c r="K111" s="3">
        <f>D111+(N111-D111)*7/10</f>
        <v>0.51466299999999998</v>
      </c>
      <c r="L111" s="3">
        <f>D111+(N111-D111)*8/10</f>
        <v>0.51166199999999995</v>
      </c>
      <c r="M111" s="3">
        <f>D111+(N111-D111)*9/10</f>
        <v>0.50866100000000003</v>
      </c>
      <c r="N111" s="3">
        <v>0.50566</v>
      </c>
      <c r="O111" s="3">
        <f>N111+(X111-N111)*1/10</f>
        <v>0.50609000000000004</v>
      </c>
      <c r="P111" s="3">
        <f>N111+(X111-N111)*2/10</f>
        <v>0.50651999999999997</v>
      </c>
      <c r="Q111" s="3">
        <f>N111+(X111-N111)*3/10</f>
        <v>0.50695000000000001</v>
      </c>
      <c r="R111" s="3">
        <f>N111+(X111-N111)*4/10</f>
        <v>0.50737999999999994</v>
      </c>
      <c r="S111" s="3">
        <f>N111+(X111-N111)*5/10</f>
        <v>0.50780999999999998</v>
      </c>
      <c r="T111" s="3">
        <f>N111+(X111-N111)*6/10</f>
        <v>0.50824000000000003</v>
      </c>
      <c r="U111" s="3">
        <f>N111+(X111-N111)*7/10</f>
        <v>0.50866999999999996</v>
      </c>
      <c r="V111" s="3">
        <f>N111+(X111-N111)*8/10</f>
        <v>0.5091</v>
      </c>
      <c r="W111" s="3">
        <f>N111+(X111-N111)*9/10</f>
        <v>0.50952999999999993</v>
      </c>
      <c r="X111" s="3">
        <v>0.50995999999999997</v>
      </c>
      <c r="Y111" s="3">
        <f>X111+(AH111-X111)*1/10</f>
        <v>0.514459</v>
      </c>
      <c r="Z111" s="3">
        <f>X111+(AH111-X111)*2/10</f>
        <v>0.51895800000000003</v>
      </c>
      <c r="AA111" s="3">
        <f>X111+(AH111-X111)*3/10</f>
        <v>0.52345699999999995</v>
      </c>
      <c r="AB111" s="3">
        <f>X111+(AH111-X111)*4/10</f>
        <v>0.52795599999999998</v>
      </c>
      <c r="AC111" s="3">
        <f>X111+(AH111-X111)*5/10</f>
        <v>0.53245500000000001</v>
      </c>
      <c r="AD111" s="3">
        <f>X111+(AH111-X111)*6/10</f>
        <v>0.53695400000000004</v>
      </c>
      <c r="AE111" s="3">
        <f>X111+(AH111-X111)*7/10</f>
        <v>0.54145300000000007</v>
      </c>
      <c r="AF111" s="3">
        <f>X111+(AH111-X111)*8/10</f>
        <v>0.54595199999999999</v>
      </c>
      <c r="AG111" s="3">
        <f>X111+(AH111-X111)*9/10</f>
        <v>0.55045100000000002</v>
      </c>
      <c r="AH111" s="3">
        <v>0.55495000000000005</v>
      </c>
      <c r="AI111" s="3">
        <f>AH111+(AP111-AH111)*1/8</f>
        <v>0.55803375000000011</v>
      </c>
      <c r="AJ111" s="3">
        <f>AH111+(AP111-AH111)*2/8</f>
        <v>0.56111750000000005</v>
      </c>
      <c r="AK111" s="3">
        <f>AH111+(AP111-AH111)*3/8</f>
        <v>0.56420124999999999</v>
      </c>
      <c r="AL111" s="3">
        <f>AH111+(AP111-AH111)*4/8</f>
        <v>0.56728500000000004</v>
      </c>
      <c r="AM111" s="3">
        <f>AH111+(AP111-AH111)*5/8</f>
        <v>0.57036875000000009</v>
      </c>
      <c r="AN111" s="3">
        <f>AH111+(AP111-AH111)*6/8</f>
        <v>0.57345250000000003</v>
      </c>
      <c r="AO111" s="3">
        <f>AH111+(AP111-AH111)*7/8</f>
        <v>0.57653624999999997</v>
      </c>
      <c r="AP111" s="3">
        <v>0.57962000000000002</v>
      </c>
      <c r="AQ111" s="3">
        <f t="shared" si="99"/>
        <v>0.57747400000000004</v>
      </c>
      <c r="AR111" s="3">
        <f t="shared" si="100"/>
        <v>0.57532800000000006</v>
      </c>
      <c r="AS111" s="3">
        <f t="shared" si="101"/>
        <v>0.57318199999999997</v>
      </c>
      <c r="AT111" s="3">
        <f t="shared" si="102"/>
        <v>0.57103599999999999</v>
      </c>
      <c r="AU111" s="3">
        <f t="shared" si="103"/>
        <v>0.56889000000000001</v>
      </c>
      <c r="AV111" s="3">
        <f t="shared" si="104"/>
        <v>0.56674400000000003</v>
      </c>
      <c r="AW111" s="3">
        <f t="shared" si="105"/>
        <v>0.56459800000000004</v>
      </c>
      <c r="AX111" s="3">
        <f t="shared" si="106"/>
        <v>0.56245199999999995</v>
      </c>
      <c r="AY111" s="3">
        <f t="shared" si="107"/>
        <v>0.56030599999999997</v>
      </c>
      <c r="AZ111" s="3">
        <v>0.55815999999999999</v>
      </c>
      <c r="BA111" s="3">
        <f t="shared" si="108"/>
        <v>0.55496100000000004</v>
      </c>
      <c r="BB111" s="3">
        <f t="shared" si="109"/>
        <v>0.55176199999999997</v>
      </c>
      <c r="BC111" s="3">
        <f t="shared" si="110"/>
        <v>0.54856300000000002</v>
      </c>
      <c r="BD111" s="3">
        <f t="shared" si="111"/>
        <v>0.54536399999999996</v>
      </c>
      <c r="BE111" s="3">
        <f t="shared" si="112"/>
        <v>0.54216500000000001</v>
      </c>
      <c r="BF111" s="3">
        <f t="shared" si="113"/>
        <v>0.53896600000000006</v>
      </c>
      <c r="BG111" s="3">
        <f t="shared" si="114"/>
        <v>0.53576699999999999</v>
      </c>
      <c r="BH111" s="3">
        <f t="shared" si="115"/>
        <v>0.53256800000000004</v>
      </c>
      <c r="BI111" s="3">
        <f t="shared" si="116"/>
        <v>0.52936899999999998</v>
      </c>
      <c r="BJ111" s="3">
        <v>0.52617000000000003</v>
      </c>
      <c r="BK111" s="3">
        <f t="shared" si="117"/>
        <v>0.52311700000000005</v>
      </c>
      <c r="BL111" s="3">
        <f t="shared" si="118"/>
        <v>0.52006400000000008</v>
      </c>
      <c r="BM111" s="3">
        <f t="shared" si="119"/>
        <v>0.517011</v>
      </c>
      <c r="BN111" s="3">
        <f t="shared" si="120"/>
        <v>0.51395800000000003</v>
      </c>
      <c r="BO111" s="3">
        <f t="shared" si="121"/>
        <v>0.51090500000000005</v>
      </c>
      <c r="BP111" s="3">
        <f t="shared" si="122"/>
        <v>0.50785199999999997</v>
      </c>
      <c r="BQ111" s="3">
        <f t="shared" si="123"/>
        <v>0.504799</v>
      </c>
      <c r="BR111" s="3">
        <f t="shared" si="124"/>
        <v>0.50174600000000003</v>
      </c>
      <c r="BS111" s="3">
        <f t="shared" si="125"/>
        <v>0.49869300000000005</v>
      </c>
      <c r="BT111" s="3">
        <v>0.49564000000000002</v>
      </c>
      <c r="BU111" s="3">
        <f t="shared" si="126"/>
        <v>0.49286800000000003</v>
      </c>
      <c r="BV111" s="3">
        <f t="shared" si="127"/>
        <v>0.49009600000000003</v>
      </c>
      <c r="BW111" s="3">
        <f t="shared" si="128"/>
        <v>0.48732400000000003</v>
      </c>
      <c r="BX111" s="3">
        <f t="shared" si="129"/>
        <v>0.48455200000000004</v>
      </c>
      <c r="BY111" s="3">
        <f t="shared" si="130"/>
        <v>0.48177999999999999</v>
      </c>
      <c r="BZ111" s="3">
        <f t="shared" si="131"/>
        <v>0.47900799999999999</v>
      </c>
      <c r="CA111" s="3">
        <f t="shared" si="132"/>
        <v>0.47623599999999999</v>
      </c>
      <c r="CB111" s="3">
        <f t="shared" si="133"/>
        <v>0.473464</v>
      </c>
      <c r="CC111" s="3">
        <f t="shared" si="134"/>
        <v>0.470692</v>
      </c>
      <c r="CD111" s="3">
        <v>0.46792</v>
      </c>
      <c r="CE111" s="3">
        <f t="shared" si="135"/>
        <v>0.46540599999999999</v>
      </c>
      <c r="CF111" s="3">
        <f t="shared" si="136"/>
        <v>0.46289200000000003</v>
      </c>
      <c r="CG111" s="3">
        <f t="shared" si="137"/>
        <v>0.46037800000000001</v>
      </c>
      <c r="CH111" s="3">
        <f t="shared" si="138"/>
        <v>0.45786399999999999</v>
      </c>
      <c r="CI111" s="3">
        <f t="shared" si="139"/>
        <v>0.45535000000000003</v>
      </c>
      <c r="CJ111" s="3">
        <f t="shared" si="140"/>
        <v>0.45283600000000002</v>
      </c>
      <c r="CK111" s="3">
        <f t="shared" si="141"/>
        <v>0.450322</v>
      </c>
      <c r="CL111" s="3">
        <f t="shared" si="142"/>
        <v>0.44780799999999998</v>
      </c>
      <c r="CM111" s="3">
        <f t="shared" si="143"/>
        <v>0.44529400000000002</v>
      </c>
      <c r="CN111" s="3">
        <v>0.44278000000000001</v>
      </c>
      <c r="CO111" s="3">
        <f t="shared" si="144"/>
        <v>0.44048599999999999</v>
      </c>
      <c r="CP111" s="3">
        <f t="shared" si="145"/>
        <v>0.43819200000000003</v>
      </c>
      <c r="CQ111" s="3">
        <f t="shared" si="146"/>
        <v>0.43589800000000001</v>
      </c>
      <c r="CR111" s="3">
        <f t="shared" si="147"/>
        <v>0.43360399999999999</v>
      </c>
      <c r="CS111" s="3">
        <f t="shared" si="148"/>
        <v>0.43130999999999997</v>
      </c>
      <c r="CT111" s="3">
        <f t="shared" si="149"/>
        <v>0.42901600000000001</v>
      </c>
      <c r="CU111" s="3">
        <f t="shared" si="150"/>
        <v>0.42672199999999999</v>
      </c>
      <c r="CV111" s="3">
        <f t="shared" si="151"/>
        <v>0.42442799999999997</v>
      </c>
      <c r="CW111" s="3">
        <f t="shared" si="152"/>
        <v>0.42213400000000001</v>
      </c>
      <c r="CX111" s="3">
        <v>0.41983999999999999</v>
      </c>
      <c r="CY111" s="3">
        <f t="shared" si="153"/>
        <v>0.41774899999999998</v>
      </c>
      <c r="CZ111" s="3">
        <f t="shared" si="154"/>
        <v>0.41565799999999997</v>
      </c>
      <c r="DA111" s="3">
        <f t="shared" si="155"/>
        <v>0.41356700000000002</v>
      </c>
      <c r="DB111" s="3">
        <f t="shared" si="156"/>
        <v>0.41147600000000001</v>
      </c>
      <c r="DC111" s="3">
        <f t="shared" si="157"/>
        <v>0.409385</v>
      </c>
      <c r="DD111" s="3">
        <f t="shared" si="158"/>
        <v>0.40729399999999999</v>
      </c>
      <c r="DE111" s="3">
        <f t="shared" si="159"/>
        <v>0.40520299999999998</v>
      </c>
      <c r="DF111" s="3">
        <f t="shared" si="160"/>
        <v>0.40311200000000003</v>
      </c>
      <c r="DG111" s="3">
        <f t="shared" si="161"/>
        <v>0.40102100000000002</v>
      </c>
      <c r="DH111" s="3">
        <v>0.39893000000000001</v>
      </c>
      <c r="DI111" s="3">
        <f t="shared" si="162"/>
        <v>0.39701999999999998</v>
      </c>
      <c r="DJ111" s="3">
        <f t="shared" si="163"/>
        <v>0.39511000000000002</v>
      </c>
      <c r="DK111" s="3">
        <f t="shared" si="164"/>
        <v>0.39319999999999999</v>
      </c>
      <c r="DL111" s="3">
        <f t="shared" si="165"/>
        <v>0.39129000000000003</v>
      </c>
      <c r="DM111" s="3">
        <f t="shared" si="166"/>
        <v>0.38938</v>
      </c>
      <c r="DN111" s="3">
        <f t="shared" si="167"/>
        <v>0.38746999999999998</v>
      </c>
      <c r="DO111" s="3">
        <f t="shared" si="168"/>
        <v>0.38556000000000001</v>
      </c>
      <c r="DP111" s="3">
        <f t="shared" si="169"/>
        <v>0.38364999999999999</v>
      </c>
      <c r="DQ111" s="3">
        <f t="shared" si="170"/>
        <v>0.38174000000000002</v>
      </c>
      <c r="DR111" s="3">
        <v>0.37983</v>
      </c>
      <c r="DS111" s="3">
        <f t="shared" si="171"/>
        <v>0.37808200000000003</v>
      </c>
      <c r="DT111" s="3">
        <f t="shared" si="172"/>
        <v>0.376334</v>
      </c>
      <c r="DU111" s="3">
        <f t="shared" si="173"/>
        <v>0.37458599999999997</v>
      </c>
      <c r="DV111" s="3">
        <f t="shared" si="174"/>
        <v>0.372838</v>
      </c>
      <c r="DW111" s="3">
        <f t="shared" si="175"/>
        <v>0.37109000000000003</v>
      </c>
      <c r="DX111" s="3">
        <f t="shared" si="176"/>
        <v>0.369342</v>
      </c>
      <c r="DY111" s="3">
        <f t="shared" si="177"/>
        <v>0.36759399999999998</v>
      </c>
      <c r="DZ111" s="3">
        <f t="shared" si="178"/>
        <v>0.365846</v>
      </c>
      <c r="EA111" s="3">
        <f t="shared" si="179"/>
        <v>0.36409800000000003</v>
      </c>
      <c r="EB111" s="3">
        <v>0.36235000000000001</v>
      </c>
      <c r="EC111" s="3">
        <f t="shared" si="180"/>
        <v>0.36074600000000001</v>
      </c>
      <c r="ED111" s="3">
        <f t="shared" si="181"/>
        <v>0.35914200000000002</v>
      </c>
      <c r="EE111" s="3">
        <f t="shared" si="182"/>
        <v>0.35753800000000002</v>
      </c>
      <c r="EF111" s="3">
        <f t="shared" si="183"/>
        <v>0.35593400000000003</v>
      </c>
      <c r="EG111" s="3">
        <f t="shared" si="184"/>
        <v>0.35433000000000003</v>
      </c>
      <c r="EH111" s="3">
        <f t="shared" si="185"/>
        <v>0.35272599999999998</v>
      </c>
      <c r="EI111" s="3">
        <f t="shared" si="186"/>
        <v>0.35112199999999999</v>
      </c>
      <c r="EJ111" s="3">
        <f t="shared" si="187"/>
        <v>0.349518</v>
      </c>
      <c r="EK111" s="3">
        <f t="shared" si="188"/>
        <v>0.347914</v>
      </c>
      <c r="EL111" s="3">
        <v>0.34631000000000001</v>
      </c>
      <c r="EM111" s="3">
        <f t="shared" si="189"/>
        <v>0.34483600000000003</v>
      </c>
      <c r="EN111" s="3">
        <f t="shared" si="190"/>
        <v>0.343362</v>
      </c>
      <c r="EO111" s="3">
        <f t="shared" si="191"/>
        <v>0.34188799999999997</v>
      </c>
      <c r="EP111" s="3">
        <f t="shared" si="192"/>
        <v>0.34041399999999999</v>
      </c>
      <c r="EQ111" s="3">
        <f t="shared" si="193"/>
        <v>0.33894000000000002</v>
      </c>
      <c r="ER111" s="3">
        <f t="shared" si="194"/>
        <v>0.33746599999999999</v>
      </c>
      <c r="ES111" s="3">
        <f t="shared" si="195"/>
        <v>0.33599199999999996</v>
      </c>
      <c r="ET111" s="3">
        <f t="shared" si="196"/>
        <v>0.33451799999999998</v>
      </c>
      <c r="EU111" s="3">
        <f t="shared" si="197"/>
        <v>0.33304400000000001</v>
      </c>
      <c r="EV111" s="3">
        <v>0.33156999999999998</v>
      </c>
    </row>
    <row r="112" spans="1:152" x14ac:dyDescent="0.25">
      <c r="A112">
        <v>109</v>
      </c>
      <c r="B112" s="3">
        <f>C112+(M112-C112)*-1/10</f>
        <v>0.56559999999999999</v>
      </c>
      <c r="C112" s="3">
        <v>0.56245000000000001</v>
      </c>
      <c r="D112" s="3">
        <f>C112+(M112-C112)*1/10</f>
        <v>0.55930000000000002</v>
      </c>
      <c r="E112" s="3">
        <f>C112+(M112-C112)*2/10</f>
        <v>0.55615000000000003</v>
      </c>
      <c r="F112" s="3">
        <f>C112+(M112-C112)*3/10</f>
        <v>0.55300000000000005</v>
      </c>
      <c r="G112" s="3">
        <f>C112+(M112-C112)*4/10</f>
        <v>0.54985000000000006</v>
      </c>
      <c r="H112" s="3">
        <f>C112+(M112-C112)*5/10</f>
        <v>0.54669999999999996</v>
      </c>
      <c r="I112" s="3">
        <f>C112+(M112-C112)*6/10</f>
        <v>0.54354999999999998</v>
      </c>
      <c r="J112" s="3">
        <f>C112+(M112-C112)*7/10</f>
        <v>0.54039999999999999</v>
      </c>
      <c r="K112" s="3">
        <f>C112+(M112-C112)*8/10</f>
        <v>0.53725000000000001</v>
      </c>
      <c r="L112" s="3">
        <f>C112+(M112-C112)*9/10</f>
        <v>0.53410000000000002</v>
      </c>
      <c r="M112" s="3">
        <v>0.53095000000000003</v>
      </c>
      <c r="N112" s="3">
        <f>M112+(W112-M112)*1/10</f>
        <v>0.53140100000000001</v>
      </c>
      <c r="O112" s="3">
        <f>M112+(W112-M112)*2/10</f>
        <v>0.53185199999999999</v>
      </c>
      <c r="P112" s="3">
        <f>M112+(W112-M112)*3/10</f>
        <v>0.53230300000000008</v>
      </c>
      <c r="Q112" s="3">
        <f>M112+(W112-M112)*4/10</f>
        <v>0.53275400000000006</v>
      </c>
      <c r="R112" s="3">
        <f>M112+(W112-M112)*5/10</f>
        <v>0.53320500000000004</v>
      </c>
      <c r="S112" s="3">
        <f>M112+(W112-M112)*6/10</f>
        <v>0.53365600000000002</v>
      </c>
      <c r="T112" s="3">
        <f>M112+(W112-M112)*7/10</f>
        <v>0.534107</v>
      </c>
      <c r="U112" s="3">
        <f>M112+(W112-M112)*8/10</f>
        <v>0.53455800000000009</v>
      </c>
      <c r="V112" s="3">
        <f>M112+(W112-M112)*9/10</f>
        <v>0.53500900000000007</v>
      </c>
      <c r="W112" s="3">
        <v>0.53546000000000005</v>
      </c>
      <c r="X112" s="3">
        <f>W112+(AG112-W112)*1/10</f>
        <v>0.54018300000000008</v>
      </c>
      <c r="Y112" s="3">
        <f>W112+(AG112-W112)*2/10</f>
        <v>0.544906</v>
      </c>
      <c r="Z112" s="3">
        <f>W112+(AG112-W112)*3/10</f>
        <v>0.54962900000000003</v>
      </c>
      <c r="AA112" s="3">
        <f>W112+(AG112-W112)*4/10</f>
        <v>0.55435200000000007</v>
      </c>
      <c r="AB112" s="3">
        <f>W112+(AG112-W112)*5/10</f>
        <v>0.55907499999999999</v>
      </c>
      <c r="AC112" s="3">
        <f>W112+(AG112-W112)*6/10</f>
        <v>0.56379800000000002</v>
      </c>
      <c r="AD112" s="3">
        <f>W112+(AG112-W112)*7/10</f>
        <v>0.56852100000000005</v>
      </c>
      <c r="AE112" s="3">
        <f>W112+(AG112-W112)*8/10</f>
        <v>0.57324400000000009</v>
      </c>
      <c r="AF112" s="3">
        <f>W112+(AG112-W112)*9/10</f>
        <v>0.57796700000000001</v>
      </c>
      <c r="AG112" s="3">
        <v>0.58269000000000004</v>
      </c>
      <c r="AH112" s="3">
        <f>AG112+(AP112-AG112)*1/9</f>
        <v>0.5855233333333334</v>
      </c>
      <c r="AI112" s="3">
        <f>AG112+(AP112-AG112)*2/9</f>
        <v>0.58835666666666675</v>
      </c>
      <c r="AJ112" s="3">
        <f>AG112+(AP112-AG112)*3/9</f>
        <v>0.59118999999999999</v>
      </c>
      <c r="AK112" s="3">
        <f>AG112+(AP112-AG112)*4/9</f>
        <v>0.59402333333333335</v>
      </c>
      <c r="AL112" s="3">
        <f>AG112+(AP112-AG112)*5/9</f>
        <v>0.5968566666666667</v>
      </c>
      <c r="AM112" s="3">
        <f>AG112+(AP112-AG112)*6/9</f>
        <v>0.59969000000000006</v>
      </c>
      <c r="AN112" s="3">
        <f>AG112+(AP112-AG112)*7/9</f>
        <v>0.6025233333333333</v>
      </c>
      <c r="AO112" s="3">
        <f>AG112+(AP112-AG112)*8/9</f>
        <v>0.60535666666666665</v>
      </c>
      <c r="AP112" s="3">
        <v>0.60819000000000001</v>
      </c>
      <c r="AQ112" s="3">
        <f t="shared" si="99"/>
        <v>0.60564799999999996</v>
      </c>
      <c r="AR112" s="3">
        <f t="shared" si="100"/>
        <v>0.60310600000000003</v>
      </c>
      <c r="AS112" s="3">
        <f t="shared" si="101"/>
        <v>0.60056399999999999</v>
      </c>
      <c r="AT112" s="3">
        <f t="shared" si="102"/>
        <v>0.59802200000000005</v>
      </c>
      <c r="AU112" s="3">
        <f t="shared" si="103"/>
        <v>0.59548000000000001</v>
      </c>
      <c r="AV112" s="3">
        <f t="shared" si="104"/>
        <v>0.59293799999999997</v>
      </c>
      <c r="AW112" s="3">
        <f t="shared" si="105"/>
        <v>0.59039600000000003</v>
      </c>
      <c r="AX112" s="3">
        <f t="shared" si="106"/>
        <v>0.58785399999999999</v>
      </c>
      <c r="AY112" s="3">
        <f t="shared" si="107"/>
        <v>0.58531200000000005</v>
      </c>
      <c r="AZ112" s="3">
        <v>0.58277000000000001</v>
      </c>
      <c r="BA112" s="3">
        <f t="shared" si="108"/>
        <v>0.57940599999999998</v>
      </c>
      <c r="BB112" s="3">
        <f t="shared" si="109"/>
        <v>0.57604200000000005</v>
      </c>
      <c r="BC112" s="3">
        <f t="shared" si="110"/>
        <v>0.57267800000000002</v>
      </c>
      <c r="BD112" s="3">
        <f t="shared" si="111"/>
        <v>0.56931399999999999</v>
      </c>
      <c r="BE112" s="3">
        <f t="shared" si="112"/>
        <v>0.56594999999999995</v>
      </c>
      <c r="BF112" s="3">
        <f t="shared" si="113"/>
        <v>0.56258600000000003</v>
      </c>
      <c r="BG112" s="3">
        <f t="shared" si="114"/>
        <v>0.559222</v>
      </c>
      <c r="BH112" s="3">
        <f t="shared" si="115"/>
        <v>0.55585799999999996</v>
      </c>
      <c r="BI112" s="3">
        <f t="shared" si="116"/>
        <v>0.55249400000000004</v>
      </c>
      <c r="BJ112" s="3">
        <v>0.54913000000000001</v>
      </c>
      <c r="BK112" s="3">
        <f t="shared" si="117"/>
        <v>0.54595499999999997</v>
      </c>
      <c r="BL112" s="3">
        <f t="shared" si="118"/>
        <v>0.54278000000000004</v>
      </c>
      <c r="BM112" s="3">
        <f t="shared" si="119"/>
        <v>0.539605</v>
      </c>
      <c r="BN112" s="3">
        <f t="shared" si="120"/>
        <v>0.53642999999999996</v>
      </c>
      <c r="BO112" s="3">
        <f t="shared" si="121"/>
        <v>0.53325500000000003</v>
      </c>
      <c r="BP112" s="3">
        <f t="shared" si="122"/>
        <v>0.53008</v>
      </c>
      <c r="BQ112" s="3">
        <f t="shared" si="123"/>
        <v>0.52690499999999996</v>
      </c>
      <c r="BR112" s="3">
        <f t="shared" si="124"/>
        <v>0.52372999999999992</v>
      </c>
      <c r="BS112" s="3">
        <f t="shared" si="125"/>
        <v>0.52055499999999999</v>
      </c>
      <c r="BT112" s="3">
        <v>0.51737999999999995</v>
      </c>
      <c r="BU112" s="3">
        <f t="shared" si="126"/>
        <v>0.51449699999999998</v>
      </c>
      <c r="BV112" s="3">
        <f t="shared" si="127"/>
        <v>0.51161400000000001</v>
      </c>
      <c r="BW112" s="3">
        <f t="shared" si="128"/>
        <v>0.50873099999999993</v>
      </c>
      <c r="BX112" s="3">
        <f t="shared" si="129"/>
        <v>0.50584799999999996</v>
      </c>
      <c r="BY112" s="3">
        <f t="shared" si="130"/>
        <v>0.502965</v>
      </c>
      <c r="BZ112" s="3">
        <f t="shared" si="131"/>
        <v>0.50008199999999992</v>
      </c>
      <c r="CA112" s="3">
        <f t="shared" si="132"/>
        <v>0.49719899999999995</v>
      </c>
      <c r="CB112" s="3">
        <f t="shared" si="133"/>
        <v>0.49431599999999998</v>
      </c>
      <c r="CC112" s="3">
        <f t="shared" si="134"/>
        <v>0.49143300000000001</v>
      </c>
      <c r="CD112" s="3">
        <v>0.48854999999999998</v>
      </c>
      <c r="CE112" s="3">
        <f t="shared" si="135"/>
        <v>0.485931</v>
      </c>
      <c r="CF112" s="3">
        <f t="shared" si="136"/>
        <v>0.48331199999999996</v>
      </c>
      <c r="CG112" s="3">
        <f t="shared" si="137"/>
        <v>0.48069299999999998</v>
      </c>
      <c r="CH112" s="3">
        <f t="shared" si="138"/>
        <v>0.478074</v>
      </c>
      <c r="CI112" s="3">
        <f t="shared" si="139"/>
        <v>0.47545499999999996</v>
      </c>
      <c r="CJ112" s="3">
        <f t="shared" si="140"/>
        <v>0.47283599999999998</v>
      </c>
      <c r="CK112" s="3">
        <f t="shared" si="141"/>
        <v>0.470217</v>
      </c>
      <c r="CL112" s="3">
        <f t="shared" si="142"/>
        <v>0.46759800000000001</v>
      </c>
      <c r="CM112" s="3">
        <f t="shared" si="143"/>
        <v>0.46497899999999998</v>
      </c>
      <c r="CN112" s="3">
        <v>0.46235999999999999</v>
      </c>
      <c r="CO112" s="3">
        <f t="shared" si="144"/>
        <v>0.459978</v>
      </c>
      <c r="CP112" s="3">
        <f t="shared" si="145"/>
        <v>0.457596</v>
      </c>
      <c r="CQ112" s="3">
        <f t="shared" si="146"/>
        <v>0.45521400000000001</v>
      </c>
      <c r="CR112" s="3">
        <f t="shared" si="147"/>
        <v>0.45283200000000001</v>
      </c>
      <c r="CS112" s="3">
        <f t="shared" si="148"/>
        <v>0.45045000000000002</v>
      </c>
      <c r="CT112" s="3">
        <f t="shared" si="149"/>
        <v>0.44806799999999997</v>
      </c>
      <c r="CU112" s="3">
        <f t="shared" si="150"/>
        <v>0.44568599999999997</v>
      </c>
      <c r="CV112" s="3">
        <f t="shared" si="151"/>
        <v>0.44330399999999998</v>
      </c>
      <c r="CW112" s="3">
        <f t="shared" si="152"/>
        <v>0.44092199999999998</v>
      </c>
      <c r="CX112" s="3">
        <v>0.43853999999999999</v>
      </c>
      <c r="CY112" s="3">
        <f t="shared" si="153"/>
        <v>0.436365</v>
      </c>
      <c r="CZ112" s="3">
        <f t="shared" si="154"/>
        <v>0.43418999999999996</v>
      </c>
      <c r="DA112" s="3">
        <f t="shared" si="155"/>
        <v>0.43201499999999998</v>
      </c>
      <c r="DB112" s="3">
        <f t="shared" si="156"/>
        <v>0.42984</v>
      </c>
      <c r="DC112" s="3">
        <f t="shared" si="157"/>
        <v>0.42766499999999996</v>
      </c>
      <c r="DD112" s="3">
        <f t="shared" si="158"/>
        <v>0.42548999999999998</v>
      </c>
      <c r="DE112" s="3">
        <f t="shared" si="159"/>
        <v>0.423315</v>
      </c>
      <c r="DF112" s="3">
        <f t="shared" si="160"/>
        <v>0.42114000000000001</v>
      </c>
      <c r="DG112" s="3">
        <f t="shared" si="161"/>
        <v>0.41896499999999998</v>
      </c>
      <c r="DH112" s="3">
        <v>0.41678999999999999</v>
      </c>
      <c r="DI112" s="3">
        <f t="shared" si="162"/>
        <v>0.414802</v>
      </c>
      <c r="DJ112" s="3">
        <f t="shared" si="163"/>
        <v>0.41281400000000001</v>
      </c>
      <c r="DK112" s="3">
        <f t="shared" si="164"/>
        <v>0.41082599999999997</v>
      </c>
      <c r="DL112" s="3">
        <f t="shared" si="165"/>
        <v>0.40883799999999998</v>
      </c>
      <c r="DM112" s="3">
        <f t="shared" si="166"/>
        <v>0.40684999999999999</v>
      </c>
      <c r="DN112" s="3">
        <f t="shared" si="167"/>
        <v>0.404862</v>
      </c>
      <c r="DO112" s="3">
        <f t="shared" si="168"/>
        <v>0.40287400000000001</v>
      </c>
      <c r="DP112" s="3">
        <f t="shared" si="169"/>
        <v>0.40088599999999996</v>
      </c>
      <c r="DQ112" s="3">
        <f t="shared" si="170"/>
        <v>0.39889799999999997</v>
      </c>
      <c r="DR112" s="3">
        <v>0.39690999999999999</v>
      </c>
      <c r="DS112" s="3">
        <f t="shared" si="171"/>
        <v>0.39509099999999997</v>
      </c>
      <c r="DT112" s="3">
        <f t="shared" si="172"/>
        <v>0.39327200000000001</v>
      </c>
      <c r="DU112" s="3">
        <f t="shared" si="173"/>
        <v>0.391453</v>
      </c>
      <c r="DV112" s="3">
        <f t="shared" si="174"/>
        <v>0.38963399999999998</v>
      </c>
      <c r="DW112" s="3">
        <f t="shared" si="175"/>
        <v>0.38781500000000002</v>
      </c>
      <c r="DX112" s="3">
        <f t="shared" si="176"/>
        <v>0.38599600000000001</v>
      </c>
      <c r="DY112" s="3">
        <f t="shared" si="177"/>
        <v>0.38417699999999999</v>
      </c>
      <c r="DZ112" s="3">
        <f t="shared" si="178"/>
        <v>0.38235799999999998</v>
      </c>
      <c r="EA112" s="3">
        <f t="shared" si="179"/>
        <v>0.38053900000000002</v>
      </c>
      <c r="EB112" s="3">
        <v>0.37872</v>
      </c>
      <c r="EC112" s="3">
        <f t="shared" si="180"/>
        <v>0.37705</v>
      </c>
      <c r="ED112" s="3">
        <f t="shared" si="181"/>
        <v>0.37537999999999999</v>
      </c>
      <c r="EE112" s="3">
        <f t="shared" si="182"/>
        <v>0.37370999999999999</v>
      </c>
      <c r="EF112" s="3">
        <f t="shared" si="183"/>
        <v>0.37203999999999998</v>
      </c>
      <c r="EG112" s="3">
        <f t="shared" si="184"/>
        <v>0.37036999999999998</v>
      </c>
      <c r="EH112" s="3">
        <f t="shared" si="185"/>
        <v>0.36870000000000003</v>
      </c>
      <c r="EI112" s="3">
        <f t="shared" si="186"/>
        <v>0.36703000000000002</v>
      </c>
      <c r="EJ112" s="3">
        <f t="shared" si="187"/>
        <v>0.36536000000000002</v>
      </c>
      <c r="EK112" s="3">
        <f t="shared" si="188"/>
        <v>0.36369000000000001</v>
      </c>
      <c r="EL112" s="3">
        <v>0.36202000000000001</v>
      </c>
      <c r="EM112" s="3">
        <f t="shared" si="189"/>
        <v>0.360485</v>
      </c>
      <c r="EN112" s="3">
        <f t="shared" si="190"/>
        <v>0.35894999999999999</v>
      </c>
      <c r="EO112" s="3">
        <f t="shared" si="191"/>
        <v>0.35741499999999998</v>
      </c>
      <c r="EP112" s="3">
        <f t="shared" si="192"/>
        <v>0.35587999999999997</v>
      </c>
      <c r="EQ112" s="3">
        <f t="shared" si="193"/>
        <v>0.35434500000000002</v>
      </c>
      <c r="ER112" s="3">
        <f t="shared" si="194"/>
        <v>0.35281000000000001</v>
      </c>
      <c r="ES112" s="3">
        <f t="shared" si="195"/>
        <v>0.351275</v>
      </c>
      <c r="ET112" s="3">
        <f t="shared" si="196"/>
        <v>0.34974</v>
      </c>
      <c r="EU112" s="3">
        <f t="shared" si="197"/>
        <v>0.34820499999999999</v>
      </c>
      <c r="EV112" s="3">
        <v>0.34666999999999998</v>
      </c>
    </row>
    <row r="113" spans="1:204" x14ac:dyDescent="0.25">
      <c r="A113">
        <v>110</v>
      </c>
      <c r="B113" s="3">
        <v>0.59057000000000004</v>
      </c>
      <c r="C113" s="3">
        <f>B113+(L113-B113)*1/10</f>
        <v>0.58726200000000006</v>
      </c>
      <c r="D113" s="3">
        <f>B113+(L113-B113)*2/10</f>
        <v>0.58395400000000008</v>
      </c>
      <c r="E113" s="3">
        <f>B113+(L113-B113)*3/10</f>
        <v>0.580646</v>
      </c>
      <c r="F113" s="3">
        <f>B113+(L113-B113)*4/10</f>
        <v>0.57733800000000002</v>
      </c>
      <c r="G113" s="3">
        <f>B113+(L113-B113)*5/10</f>
        <v>0.57403000000000004</v>
      </c>
      <c r="H113" s="3">
        <f>B113+(L113-B113)*6/10</f>
        <v>0.57072200000000006</v>
      </c>
      <c r="I113" s="3">
        <f>B113+(L113-B113)*7/10</f>
        <v>0.56741400000000008</v>
      </c>
      <c r="J113" s="3">
        <f>B113+(L113-B113)*8/10</f>
        <v>0.564106</v>
      </c>
      <c r="K113" s="3">
        <f>B113+(L113-B113)*9/10</f>
        <v>0.56079800000000002</v>
      </c>
      <c r="L113" s="3">
        <v>0.55749000000000004</v>
      </c>
      <c r="M113" s="3">
        <f>L113+(V113-L113)*1/10</f>
        <v>0.55796400000000002</v>
      </c>
      <c r="N113" s="3">
        <f>L113+(V113-L113)*2/10</f>
        <v>0.55843799999999999</v>
      </c>
      <c r="O113" s="3">
        <f>L113+(V113-L113)*3/10</f>
        <v>0.55891200000000008</v>
      </c>
      <c r="P113" s="3">
        <f>L113+(V113-L113)*4/10</f>
        <v>0.55938600000000005</v>
      </c>
      <c r="Q113" s="3">
        <f>L113+(V113-L113)*5/10</f>
        <v>0.55986000000000002</v>
      </c>
      <c r="R113" s="3">
        <f>L113+(V113-L113)*6/10</f>
        <v>0.560334</v>
      </c>
      <c r="S113" s="3">
        <f>L113+(V113-L113)*7/10</f>
        <v>0.56080799999999997</v>
      </c>
      <c r="T113" s="3">
        <f>L113+(V113-L113)*8/10</f>
        <v>0.56128200000000006</v>
      </c>
      <c r="U113" s="3">
        <f>L113+(V113-L113)*9/10</f>
        <v>0.56175600000000003</v>
      </c>
      <c r="V113" s="3">
        <v>0.56223000000000001</v>
      </c>
      <c r="W113" s="3">
        <f>V113+(AF113-V113)*1/10</f>
        <v>0.56718999999999997</v>
      </c>
      <c r="X113" s="3">
        <f>V113+(AF113-V113)*2/10</f>
        <v>0.57215000000000005</v>
      </c>
      <c r="Y113" s="3">
        <f>V113+(AF113-V113)*3/10</f>
        <v>0.57711000000000001</v>
      </c>
      <c r="Z113" s="3">
        <f>V113+(AF113-V113)*4/10</f>
        <v>0.58206999999999998</v>
      </c>
      <c r="AA113" s="3">
        <f>V113+(AF113-V113)*5/10</f>
        <v>0.58702999999999994</v>
      </c>
      <c r="AB113" s="3">
        <f>V113+(AF113-V113)*6/10</f>
        <v>0.59199000000000002</v>
      </c>
      <c r="AC113" s="3">
        <f>V113+(AF113-V113)*7/10</f>
        <v>0.59694999999999998</v>
      </c>
      <c r="AD113" s="3">
        <f>V113+(AF113-V113)*8/10</f>
        <v>0.60190999999999995</v>
      </c>
      <c r="AE113" s="3">
        <f>V113+(AF113-V113)*9/10</f>
        <v>0.60687000000000002</v>
      </c>
      <c r="AF113" s="3">
        <v>0.61182999999999998</v>
      </c>
      <c r="AG113" s="3">
        <f>AF113+(AP113-AF113)*1/10</f>
        <v>0.61439299999999997</v>
      </c>
      <c r="AH113" s="3">
        <f>AF113+(AP113-AF113)*2/10</f>
        <v>0.61695599999999995</v>
      </c>
      <c r="AI113" s="3">
        <f>AF113+(AP113-AF113)*3/10</f>
        <v>0.61951900000000004</v>
      </c>
      <c r="AJ113" s="3">
        <f>AF113+(AP113-AF113)*4/10</f>
        <v>0.62208200000000002</v>
      </c>
      <c r="AK113" s="3">
        <f>AF113+(AP113-AF113)*5/10</f>
        <v>0.62464500000000001</v>
      </c>
      <c r="AL113" s="3">
        <f>AF113+(AP113-AF113)*6/10</f>
        <v>0.62720799999999999</v>
      </c>
      <c r="AM113" s="3">
        <f>AF113+(AP113-AF113)*7/10</f>
        <v>0.62977099999999997</v>
      </c>
      <c r="AN113" s="3">
        <f>AF113+(AP113-AF113)*8/10</f>
        <v>0.63233400000000006</v>
      </c>
      <c r="AO113" s="3">
        <f>AF113+(AP113-AF113)*9/10</f>
        <v>0.63489700000000004</v>
      </c>
      <c r="AP113" s="3">
        <v>0.63746000000000003</v>
      </c>
      <c r="AQ113" s="3">
        <f t="shared" si="99"/>
        <v>0.63455400000000006</v>
      </c>
      <c r="AR113" s="3">
        <f t="shared" si="100"/>
        <v>0.63164799999999999</v>
      </c>
      <c r="AS113" s="3">
        <f t="shared" si="101"/>
        <v>0.62874200000000002</v>
      </c>
      <c r="AT113" s="3">
        <f t="shared" si="102"/>
        <v>0.62583600000000006</v>
      </c>
      <c r="AU113" s="3">
        <f t="shared" si="103"/>
        <v>0.62292999999999998</v>
      </c>
      <c r="AV113" s="3">
        <f t="shared" si="104"/>
        <v>0.62002400000000002</v>
      </c>
      <c r="AW113" s="3">
        <f t="shared" si="105"/>
        <v>0.61711800000000006</v>
      </c>
      <c r="AX113" s="3">
        <f t="shared" si="106"/>
        <v>0.61421200000000009</v>
      </c>
      <c r="AY113" s="3">
        <f t="shared" si="107"/>
        <v>0.61130600000000002</v>
      </c>
      <c r="AZ113" s="3">
        <v>0.60840000000000005</v>
      </c>
      <c r="BA113" s="3">
        <f t="shared" si="108"/>
        <v>0.60487000000000002</v>
      </c>
      <c r="BB113" s="3">
        <f t="shared" si="109"/>
        <v>0.6013400000000001</v>
      </c>
      <c r="BC113" s="3">
        <f t="shared" si="110"/>
        <v>0.59781000000000006</v>
      </c>
      <c r="BD113" s="3">
        <f t="shared" si="111"/>
        <v>0.59428000000000003</v>
      </c>
      <c r="BE113" s="3">
        <f t="shared" si="112"/>
        <v>0.59075000000000011</v>
      </c>
      <c r="BF113" s="3">
        <f t="shared" si="113"/>
        <v>0.58722000000000008</v>
      </c>
      <c r="BG113" s="3">
        <f t="shared" si="114"/>
        <v>0.58369000000000004</v>
      </c>
      <c r="BH113" s="3">
        <f t="shared" si="115"/>
        <v>0.58016000000000001</v>
      </c>
      <c r="BI113" s="3">
        <f t="shared" si="116"/>
        <v>0.57663000000000009</v>
      </c>
      <c r="BJ113" s="3">
        <v>0.57310000000000005</v>
      </c>
      <c r="BK113" s="3">
        <f t="shared" si="117"/>
        <v>0.56979900000000006</v>
      </c>
      <c r="BL113" s="3">
        <f t="shared" si="118"/>
        <v>0.56649800000000006</v>
      </c>
      <c r="BM113" s="3">
        <f t="shared" si="119"/>
        <v>0.56319700000000006</v>
      </c>
      <c r="BN113" s="3">
        <f t="shared" si="120"/>
        <v>0.55989600000000006</v>
      </c>
      <c r="BO113" s="3">
        <f t="shared" si="121"/>
        <v>0.55659499999999995</v>
      </c>
      <c r="BP113" s="3">
        <f t="shared" si="122"/>
        <v>0.55329399999999995</v>
      </c>
      <c r="BQ113" s="3">
        <f t="shared" si="123"/>
        <v>0.54999299999999995</v>
      </c>
      <c r="BR113" s="3">
        <f t="shared" si="124"/>
        <v>0.54669199999999996</v>
      </c>
      <c r="BS113" s="3">
        <f t="shared" si="125"/>
        <v>0.54339099999999996</v>
      </c>
      <c r="BT113" s="3">
        <v>0.54008999999999996</v>
      </c>
      <c r="BU113" s="3">
        <f t="shared" si="126"/>
        <v>0.5370919999999999</v>
      </c>
      <c r="BV113" s="3">
        <f t="shared" si="127"/>
        <v>0.53409399999999996</v>
      </c>
      <c r="BW113" s="3">
        <f t="shared" si="128"/>
        <v>0.53109600000000001</v>
      </c>
      <c r="BX113" s="3">
        <f t="shared" si="129"/>
        <v>0.52809799999999996</v>
      </c>
      <c r="BY113" s="3">
        <f t="shared" si="130"/>
        <v>0.5250999999999999</v>
      </c>
      <c r="BZ113" s="3">
        <f t="shared" si="131"/>
        <v>0.52210199999999996</v>
      </c>
      <c r="CA113" s="3">
        <f t="shared" si="132"/>
        <v>0.51910400000000001</v>
      </c>
      <c r="CB113" s="3">
        <f t="shared" si="133"/>
        <v>0.51610599999999995</v>
      </c>
      <c r="CC113" s="3">
        <f t="shared" si="134"/>
        <v>0.5131079999999999</v>
      </c>
      <c r="CD113" s="3">
        <v>0.51010999999999995</v>
      </c>
      <c r="CE113" s="3">
        <f t="shared" si="135"/>
        <v>0.50739000000000001</v>
      </c>
      <c r="CF113" s="3">
        <f t="shared" si="136"/>
        <v>0.50466999999999995</v>
      </c>
      <c r="CG113" s="3">
        <f t="shared" si="137"/>
        <v>0.50195000000000001</v>
      </c>
      <c r="CH113" s="3">
        <f t="shared" si="138"/>
        <v>0.49922999999999995</v>
      </c>
      <c r="CI113" s="3">
        <f t="shared" si="139"/>
        <v>0.49651000000000001</v>
      </c>
      <c r="CJ113" s="3">
        <f t="shared" si="140"/>
        <v>0.49379000000000001</v>
      </c>
      <c r="CK113" s="3">
        <f t="shared" si="141"/>
        <v>0.49107000000000001</v>
      </c>
      <c r="CL113" s="3">
        <f t="shared" si="142"/>
        <v>0.48835000000000001</v>
      </c>
      <c r="CM113" s="3">
        <f t="shared" si="143"/>
        <v>0.48563000000000001</v>
      </c>
      <c r="CN113" s="3">
        <v>0.48291000000000001</v>
      </c>
      <c r="CO113" s="3">
        <f t="shared" si="144"/>
        <v>0.48042800000000002</v>
      </c>
      <c r="CP113" s="3">
        <f t="shared" si="145"/>
        <v>0.47794599999999998</v>
      </c>
      <c r="CQ113" s="3">
        <f t="shared" si="146"/>
        <v>0.475464</v>
      </c>
      <c r="CR113" s="3">
        <f t="shared" si="147"/>
        <v>0.47298200000000001</v>
      </c>
      <c r="CS113" s="3">
        <f t="shared" si="148"/>
        <v>0.47050000000000003</v>
      </c>
      <c r="CT113" s="3">
        <f t="shared" si="149"/>
        <v>0.46801799999999999</v>
      </c>
      <c r="CU113" s="3">
        <f t="shared" si="150"/>
        <v>0.46553600000000001</v>
      </c>
      <c r="CV113" s="3">
        <f t="shared" si="151"/>
        <v>0.46305400000000002</v>
      </c>
      <c r="CW113" s="3">
        <f t="shared" si="152"/>
        <v>0.46057199999999998</v>
      </c>
      <c r="CX113" s="3">
        <v>0.45809</v>
      </c>
      <c r="CY113" s="3">
        <f t="shared" si="153"/>
        <v>0.45582699999999998</v>
      </c>
      <c r="CZ113" s="3">
        <f t="shared" si="154"/>
        <v>0.45356400000000002</v>
      </c>
      <c r="DA113" s="3">
        <f t="shared" si="155"/>
        <v>0.45130100000000001</v>
      </c>
      <c r="DB113" s="3">
        <f t="shared" si="156"/>
        <v>0.44903799999999999</v>
      </c>
      <c r="DC113" s="3">
        <f t="shared" si="157"/>
        <v>0.44677500000000003</v>
      </c>
      <c r="DD113" s="3">
        <f t="shared" si="158"/>
        <v>0.44451200000000002</v>
      </c>
      <c r="DE113" s="3">
        <f t="shared" si="159"/>
        <v>0.442249</v>
      </c>
      <c r="DF113" s="3">
        <f t="shared" si="160"/>
        <v>0.43998599999999999</v>
      </c>
      <c r="DG113" s="3">
        <f t="shared" si="161"/>
        <v>0.43772300000000003</v>
      </c>
      <c r="DH113" s="3">
        <v>0.43546000000000001</v>
      </c>
      <c r="DI113" s="3">
        <f t="shared" si="162"/>
        <v>0.43339100000000003</v>
      </c>
      <c r="DJ113" s="3">
        <f t="shared" si="163"/>
        <v>0.43132200000000004</v>
      </c>
      <c r="DK113" s="3">
        <f t="shared" si="164"/>
        <v>0.429253</v>
      </c>
      <c r="DL113" s="3">
        <f t="shared" si="165"/>
        <v>0.42718400000000001</v>
      </c>
      <c r="DM113" s="3">
        <f t="shared" si="166"/>
        <v>0.42511500000000002</v>
      </c>
      <c r="DN113" s="3">
        <f t="shared" si="167"/>
        <v>0.42304600000000003</v>
      </c>
      <c r="DO113" s="3">
        <f t="shared" si="168"/>
        <v>0.42097700000000005</v>
      </c>
      <c r="DP113" s="3">
        <f t="shared" si="169"/>
        <v>0.418908</v>
      </c>
      <c r="DQ113" s="3">
        <f t="shared" si="170"/>
        <v>0.41683900000000002</v>
      </c>
      <c r="DR113" s="3">
        <v>0.41477000000000003</v>
      </c>
      <c r="DS113" s="3">
        <f t="shared" si="171"/>
        <v>0.41287600000000002</v>
      </c>
      <c r="DT113" s="3">
        <f t="shared" si="172"/>
        <v>0.41098200000000001</v>
      </c>
      <c r="DU113" s="3">
        <f t="shared" si="173"/>
        <v>0.40908800000000001</v>
      </c>
      <c r="DV113" s="3">
        <f t="shared" si="174"/>
        <v>0.407194</v>
      </c>
      <c r="DW113" s="3">
        <f t="shared" si="175"/>
        <v>0.40529999999999999</v>
      </c>
      <c r="DX113" s="3">
        <f t="shared" si="176"/>
        <v>0.40340600000000004</v>
      </c>
      <c r="DY113" s="3">
        <f t="shared" si="177"/>
        <v>0.40151200000000004</v>
      </c>
      <c r="DZ113" s="3">
        <f t="shared" si="178"/>
        <v>0.39961800000000003</v>
      </c>
      <c r="EA113" s="3">
        <f t="shared" si="179"/>
        <v>0.39772400000000002</v>
      </c>
      <c r="EB113" s="3">
        <v>0.39583000000000002</v>
      </c>
      <c r="EC113" s="3">
        <f t="shared" si="180"/>
        <v>0.394092</v>
      </c>
      <c r="ED113" s="3">
        <f t="shared" si="181"/>
        <v>0.39235400000000004</v>
      </c>
      <c r="EE113" s="3">
        <f t="shared" si="182"/>
        <v>0.39061600000000002</v>
      </c>
      <c r="EF113" s="3">
        <f t="shared" si="183"/>
        <v>0.388878</v>
      </c>
      <c r="EG113" s="3">
        <f t="shared" si="184"/>
        <v>0.38714000000000004</v>
      </c>
      <c r="EH113" s="3">
        <f t="shared" si="185"/>
        <v>0.38540200000000002</v>
      </c>
      <c r="EI113" s="3">
        <f t="shared" si="186"/>
        <v>0.38366400000000001</v>
      </c>
      <c r="EJ113" s="3">
        <f t="shared" si="187"/>
        <v>0.38192599999999999</v>
      </c>
      <c r="EK113" s="3">
        <f t="shared" si="188"/>
        <v>0.38018800000000003</v>
      </c>
      <c r="EL113" s="3">
        <v>0.37845000000000001</v>
      </c>
      <c r="EM113" s="3">
        <f t="shared" si="189"/>
        <v>0.37685099999999999</v>
      </c>
      <c r="EN113" s="3">
        <f t="shared" si="190"/>
        <v>0.37525200000000003</v>
      </c>
      <c r="EO113" s="3">
        <f t="shared" si="191"/>
        <v>0.37365300000000001</v>
      </c>
      <c r="EP113" s="3">
        <f t="shared" si="192"/>
        <v>0.372054</v>
      </c>
      <c r="EQ113" s="3">
        <f t="shared" si="193"/>
        <v>0.37045499999999998</v>
      </c>
      <c r="ER113" s="3">
        <f t="shared" si="194"/>
        <v>0.36885600000000002</v>
      </c>
      <c r="ES113" s="3">
        <f t="shared" si="195"/>
        <v>0.367257</v>
      </c>
      <c r="ET113" s="3">
        <f t="shared" si="196"/>
        <v>0.36565799999999998</v>
      </c>
      <c r="EU113" s="3">
        <f t="shared" si="197"/>
        <v>0.36405900000000002</v>
      </c>
      <c r="EV113" s="3">
        <v>0.36246</v>
      </c>
    </row>
    <row r="114" spans="1:204" x14ac:dyDescent="0.25">
      <c r="A114">
        <v>111</v>
      </c>
      <c r="B114" s="3">
        <f>K114+(U114-K114)*-9/10</f>
        <v>0.58089699999999989</v>
      </c>
      <c r="C114" s="3">
        <f>K114+(U114-K114)*-8/10</f>
        <v>0.58139399999999997</v>
      </c>
      <c r="D114" s="3">
        <f>K114+(U114-K114)*-7/10</f>
        <v>0.58189099999999994</v>
      </c>
      <c r="E114" s="3">
        <f>K114+(U114-K114)*-6/10</f>
        <v>0.58238799999999991</v>
      </c>
      <c r="F114" s="3">
        <f>K114+(U114-K114)*-5/10</f>
        <v>0.58288499999999988</v>
      </c>
      <c r="G114" s="3">
        <f>K114+(U114-K114)*-4/10</f>
        <v>0.58338199999999996</v>
      </c>
      <c r="H114" s="3">
        <f>K114+(U114-K114)*-3/10</f>
        <v>0.58387899999999993</v>
      </c>
      <c r="I114" s="3">
        <f>K114+(U114-K114)*-2/10</f>
        <v>0.5843759999999999</v>
      </c>
      <c r="J114" s="3">
        <f>K114+(U114-K114)*-1/10</f>
        <v>0.58487299999999998</v>
      </c>
      <c r="K114" s="3">
        <v>0.58536999999999995</v>
      </c>
      <c r="L114" s="3">
        <f>K114+(U114-K114)*1/10</f>
        <v>0.58586699999999992</v>
      </c>
      <c r="M114" s="3">
        <f>K114+(U114-K114)*2/10</f>
        <v>0.586364</v>
      </c>
      <c r="N114" s="3">
        <f>K114+(U114-K114)*3/10</f>
        <v>0.58686099999999997</v>
      </c>
      <c r="O114" s="3">
        <f>K114+(U114-K114)*4/10</f>
        <v>0.58735799999999994</v>
      </c>
      <c r="P114" s="3">
        <f>K114+(U114-K114)*5/10</f>
        <v>0.58785500000000002</v>
      </c>
      <c r="Q114" s="3">
        <f>K114+(U114-K114)*6/10</f>
        <v>0.58835199999999999</v>
      </c>
      <c r="R114" s="3">
        <f>K114+(U114-K114)*7/10</f>
        <v>0.58884899999999996</v>
      </c>
      <c r="S114" s="3">
        <f>K114+(U114-K114)*8/10</f>
        <v>0.58934599999999993</v>
      </c>
      <c r="T114" s="3">
        <f>K114+(U114-K114)*9/10</f>
        <v>0.58984300000000001</v>
      </c>
      <c r="U114" s="3">
        <v>0.59033999999999998</v>
      </c>
      <c r="V114" s="3">
        <f>U114+(AE114-U114)*1/10</f>
        <v>0.59554799999999997</v>
      </c>
      <c r="W114" s="3">
        <f>U114+(AE114-U114)*2/10</f>
        <v>0.60075599999999996</v>
      </c>
      <c r="X114" s="3">
        <f>U114+(AE114-U114)*3/10</f>
        <v>0.60596399999999995</v>
      </c>
      <c r="Y114" s="3">
        <f>U114+(AE114-U114)*4/10</f>
        <v>0.61117199999999994</v>
      </c>
      <c r="Z114" s="3">
        <f>U114+(AE114-U114)*5/10</f>
        <v>0.61637999999999993</v>
      </c>
      <c r="AA114" s="3">
        <f>U114+(AE114-U114)*6/10</f>
        <v>0.62158800000000003</v>
      </c>
      <c r="AB114" s="3">
        <f>U114+(AE114-U114)*7/10</f>
        <v>0.62679600000000002</v>
      </c>
      <c r="AC114" s="3">
        <f>U114+(AE114-U114)*8/10</f>
        <v>0.63200400000000001</v>
      </c>
      <c r="AD114" s="3">
        <f>U114+(AE114-U114)*9/10</f>
        <v>0.637212</v>
      </c>
      <c r="AE114" s="3">
        <v>0.64241999999999999</v>
      </c>
      <c r="AF114" s="3">
        <f>AE114+(AO114-AE114)*1/10</f>
        <v>0.64511099999999999</v>
      </c>
      <c r="AG114" s="3">
        <f>AE114+(AO114-AE114)*2/10</f>
        <v>0.64780199999999999</v>
      </c>
      <c r="AH114" s="3">
        <f>AE114+(AO114-AE114)*3/10</f>
        <v>0.65049299999999999</v>
      </c>
      <c r="AI114" s="3">
        <f>AE114+(AO114-AE114)*4/10</f>
        <v>0.65318399999999999</v>
      </c>
      <c r="AJ114" s="3">
        <f>AE114+(AO114-AE114)*5/10</f>
        <v>0.65587499999999999</v>
      </c>
      <c r="AK114" s="3">
        <f>AE114+(AO114-AE114)*6/10</f>
        <v>0.65856599999999998</v>
      </c>
      <c r="AL114" s="3">
        <f>AE114+(AO114-AE114)*7/10</f>
        <v>0.66125699999999998</v>
      </c>
      <c r="AM114" s="3">
        <f>AE114+(AO114-AE114)*8/10</f>
        <v>0.66394799999999998</v>
      </c>
      <c r="AN114" s="3">
        <f>AE114+(AO114-AE114)*9/10</f>
        <v>0.66663899999999998</v>
      </c>
      <c r="AO114" s="3">
        <v>0.66932999999999998</v>
      </c>
      <c r="AP114" s="3">
        <v>0.66752</v>
      </c>
      <c r="AQ114" s="3">
        <f t="shared" si="99"/>
        <v>0.66427899999999995</v>
      </c>
      <c r="AR114" s="3">
        <f t="shared" si="100"/>
        <v>0.66103800000000001</v>
      </c>
      <c r="AS114" s="3">
        <f t="shared" si="101"/>
        <v>0.65779699999999997</v>
      </c>
      <c r="AT114" s="3">
        <f t="shared" si="102"/>
        <v>0.65455600000000003</v>
      </c>
      <c r="AU114" s="3">
        <f t="shared" si="103"/>
        <v>0.65131499999999998</v>
      </c>
      <c r="AV114" s="3">
        <f t="shared" si="104"/>
        <v>0.64807399999999993</v>
      </c>
      <c r="AW114" s="3">
        <f t="shared" si="105"/>
        <v>0.64483299999999999</v>
      </c>
      <c r="AX114" s="3">
        <f t="shared" si="106"/>
        <v>0.64159199999999994</v>
      </c>
      <c r="AY114" s="3">
        <f t="shared" si="107"/>
        <v>0.638351</v>
      </c>
      <c r="AZ114" s="3">
        <v>0.63510999999999995</v>
      </c>
      <c r="BA114" s="3">
        <f t="shared" si="108"/>
        <v>0.631413</v>
      </c>
      <c r="BB114" s="3">
        <f t="shared" si="109"/>
        <v>0.62771599999999994</v>
      </c>
      <c r="BC114" s="3">
        <f t="shared" si="110"/>
        <v>0.62401899999999999</v>
      </c>
      <c r="BD114" s="3">
        <f t="shared" si="111"/>
        <v>0.62032199999999993</v>
      </c>
      <c r="BE114" s="3">
        <f t="shared" si="112"/>
        <v>0.61662499999999998</v>
      </c>
      <c r="BF114" s="3">
        <f t="shared" si="113"/>
        <v>0.61292800000000003</v>
      </c>
      <c r="BG114" s="3">
        <f t="shared" si="114"/>
        <v>0.60923099999999997</v>
      </c>
      <c r="BH114" s="3">
        <f t="shared" si="115"/>
        <v>0.60553400000000002</v>
      </c>
      <c r="BI114" s="3">
        <f t="shared" si="116"/>
        <v>0.60183699999999996</v>
      </c>
      <c r="BJ114" s="3">
        <v>0.59814000000000001</v>
      </c>
      <c r="BK114" s="3">
        <f t="shared" si="117"/>
        <v>0.59470699999999999</v>
      </c>
      <c r="BL114" s="3">
        <f t="shared" si="118"/>
        <v>0.59127399999999997</v>
      </c>
      <c r="BM114" s="3">
        <f t="shared" si="119"/>
        <v>0.58784100000000006</v>
      </c>
      <c r="BN114" s="3">
        <f t="shared" si="120"/>
        <v>0.58440800000000004</v>
      </c>
      <c r="BO114" s="3">
        <f t="shared" si="121"/>
        <v>0.58097500000000002</v>
      </c>
      <c r="BP114" s="3">
        <f t="shared" si="122"/>
        <v>0.577542</v>
      </c>
      <c r="BQ114" s="3">
        <f t="shared" si="123"/>
        <v>0.57410899999999998</v>
      </c>
      <c r="BR114" s="3">
        <f t="shared" si="124"/>
        <v>0.57067600000000007</v>
      </c>
      <c r="BS114" s="3">
        <f t="shared" si="125"/>
        <v>0.56724300000000005</v>
      </c>
      <c r="BT114" s="3">
        <v>0.56381000000000003</v>
      </c>
      <c r="BU114" s="3">
        <f t="shared" si="126"/>
        <v>0.560693</v>
      </c>
      <c r="BV114" s="3">
        <f t="shared" si="127"/>
        <v>0.55757600000000007</v>
      </c>
      <c r="BW114" s="3">
        <f t="shared" si="128"/>
        <v>0.55445900000000004</v>
      </c>
      <c r="BX114" s="3">
        <f t="shared" si="129"/>
        <v>0.551342</v>
      </c>
      <c r="BY114" s="3">
        <f t="shared" si="130"/>
        <v>0.54822499999999996</v>
      </c>
      <c r="BZ114" s="3">
        <f t="shared" si="131"/>
        <v>0.54510800000000004</v>
      </c>
      <c r="CA114" s="3">
        <f t="shared" si="132"/>
        <v>0.541991</v>
      </c>
      <c r="CB114" s="3">
        <f t="shared" si="133"/>
        <v>0.53887399999999996</v>
      </c>
      <c r="CC114" s="3">
        <f t="shared" si="134"/>
        <v>0.53575700000000004</v>
      </c>
      <c r="CD114" s="3">
        <v>0.53264</v>
      </c>
      <c r="CE114" s="3">
        <f t="shared" si="135"/>
        <v>0.52981</v>
      </c>
      <c r="CF114" s="3">
        <f t="shared" si="136"/>
        <v>0.52698</v>
      </c>
      <c r="CG114" s="3">
        <f t="shared" si="137"/>
        <v>0.52415</v>
      </c>
      <c r="CH114" s="3">
        <f t="shared" si="138"/>
        <v>0.52132000000000001</v>
      </c>
      <c r="CI114" s="3">
        <f t="shared" si="139"/>
        <v>0.51849000000000001</v>
      </c>
      <c r="CJ114" s="3">
        <f t="shared" si="140"/>
        <v>0.51566000000000001</v>
      </c>
      <c r="CK114" s="3">
        <f t="shared" si="141"/>
        <v>0.51283000000000001</v>
      </c>
      <c r="CL114" s="3">
        <f t="shared" si="142"/>
        <v>0.51</v>
      </c>
      <c r="CM114" s="3">
        <f t="shared" si="143"/>
        <v>0.50717000000000001</v>
      </c>
      <c r="CN114" s="3">
        <v>0.50434000000000001</v>
      </c>
      <c r="CO114" s="3">
        <f t="shared" si="144"/>
        <v>0.50175800000000004</v>
      </c>
      <c r="CP114" s="3">
        <f t="shared" si="145"/>
        <v>0.49917600000000001</v>
      </c>
      <c r="CQ114" s="3">
        <f t="shared" si="146"/>
        <v>0.49659399999999998</v>
      </c>
      <c r="CR114" s="3">
        <f t="shared" si="147"/>
        <v>0.49401200000000001</v>
      </c>
      <c r="CS114" s="3">
        <f t="shared" si="148"/>
        <v>0.49143000000000003</v>
      </c>
      <c r="CT114" s="3">
        <f t="shared" si="149"/>
        <v>0.488848</v>
      </c>
      <c r="CU114" s="3">
        <f t="shared" si="150"/>
        <v>0.48626599999999998</v>
      </c>
      <c r="CV114" s="3">
        <f t="shared" si="151"/>
        <v>0.483684</v>
      </c>
      <c r="CW114" s="3">
        <f t="shared" si="152"/>
        <v>0.48110200000000003</v>
      </c>
      <c r="CX114" s="3">
        <v>0.47852</v>
      </c>
      <c r="CY114" s="3">
        <f t="shared" si="153"/>
        <v>0.476165</v>
      </c>
      <c r="CZ114" s="3">
        <f t="shared" si="154"/>
        <v>0.47381000000000001</v>
      </c>
      <c r="DA114" s="3">
        <f t="shared" si="155"/>
        <v>0.47145500000000001</v>
      </c>
      <c r="DB114" s="3">
        <f t="shared" si="156"/>
        <v>0.46910000000000002</v>
      </c>
      <c r="DC114" s="3">
        <f t="shared" si="157"/>
        <v>0.46674499999999997</v>
      </c>
      <c r="DD114" s="3">
        <f t="shared" si="158"/>
        <v>0.46438999999999997</v>
      </c>
      <c r="DE114" s="3">
        <f t="shared" si="159"/>
        <v>0.46203499999999997</v>
      </c>
      <c r="DF114" s="3">
        <f t="shared" si="160"/>
        <v>0.45967999999999998</v>
      </c>
      <c r="DG114" s="3">
        <f t="shared" si="161"/>
        <v>0.45732499999999998</v>
      </c>
      <c r="DH114" s="3">
        <v>0.45496999999999999</v>
      </c>
      <c r="DI114" s="3">
        <f t="shared" si="162"/>
        <v>0.452818</v>
      </c>
      <c r="DJ114" s="3">
        <f t="shared" si="163"/>
        <v>0.45066600000000001</v>
      </c>
      <c r="DK114" s="3">
        <f t="shared" si="164"/>
        <v>0.44851399999999997</v>
      </c>
      <c r="DL114" s="3">
        <f t="shared" si="165"/>
        <v>0.44636199999999998</v>
      </c>
      <c r="DM114" s="3">
        <f t="shared" si="166"/>
        <v>0.44420999999999999</v>
      </c>
      <c r="DN114" s="3">
        <f t="shared" si="167"/>
        <v>0.44205800000000001</v>
      </c>
      <c r="DO114" s="3">
        <f t="shared" si="168"/>
        <v>0.43990600000000002</v>
      </c>
      <c r="DP114" s="3">
        <f t="shared" si="169"/>
        <v>0.43775399999999998</v>
      </c>
      <c r="DQ114" s="3">
        <f t="shared" si="170"/>
        <v>0.43560199999999999</v>
      </c>
      <c r="DR114" s="3">
        <v>0.43345</v>
      </c>
      <c r="DS114" s="3">
        <f t="shared" si="171"/>
        <v>0.43147800000000003</v>
      </c>
      <c r="DT114" s="3">
        <f t="shared" si="172"/>
        <v>0.429506</v>
      </c>
      <c r="DU114" s="3">
        <f t="shared" si="173"/>
        <v>0.42753399999999997</v>
      </c>
      <c r="DV114" s="3">
        <f t="shared" si="174"/>
        <v>0.425562</v>
      </c>
      <c r="DW114" s="3">
        <f t="shared" si="175"/>
        <v>0.42359000000000002</v>
      </c>
      <c r="DX114" s="3">
        <f t="shared" si="176"/>
        <v>0.42161799999999999</v>
      </c>
      <c r="DY114" s="3">
        <f t="shared" si="177"/>
        <v>0.41964599999999996</v>
      </c>
      <c r="DZ114" s="3">
        <f t="shared" si="178"/>
        <v>0.41767399999999999</v>
      </c>
      <c r="EA114" s="3">
        <f t="shared" si="179"/>
        <v>0.41570200000000002</v>
      </c>
      <c r="EB114" s="3">
        <v>0.41372999999999999</v>
      </c>
      <c r="EC114" s="3">
        <f t="shared" si="180"/>
        <v>0.41192000000000001</v>
      </c>
      <c r="ED114" s="3">
        <f t="shared" si="181"/>
        <v>0.41010999999999997</v>
      </c>
      <c r="EE114" s="3">
        <f t="shared" si="182"/>
        <v>0.4083</v>
      </c>
      <c r="EF114" s="3">
        <f t="shared" si="183"/>
        <v>0.40648999999999996</v>
      </c>
      <c r="EG114" s="3">
        <f t="shared" si="184"/>
        <v>0.40467999999999998</v>
      </c>
      <c r="EH114" s="3">
        <f t="shared" si="185"/>
        <v>0.40287000000000001</v>
      </c>
      <c r="EI114" s="3">
        <f t="shared" si="186"/>
        <v>0.40105999999999997</v>
      </c>
      <c r="EJ114" s="3">
        <f t="shared" si="187"/>
        <v>0.39924999999999999</v>
      </c>
      <c r="EK114" s="3">
        <f t="shared" si="188"/>
        <v>0.39743999999999996</v>
      </c>
      <c r="EL114" s="3">
        <v>0.39562999999999998</v>
      </c>
      <c r="EM114" s="3">
        <f t="shared" si="189"/>
        <v>0.39396399999999998</v>
      </c>
      <c r="EN114" s="3">
        <f t="shared" si="190"/>
        <v>0.39229799999999998</v>
      </c>
      <c r="EO114" s="3">
        <f t="shared" si="191"/>
        <v>0.39063199999999998</v>
      </c>
      <c r="EP114" s="3">
        <f t="shared" si="192"/>
        <v>0.38896599999999998</v>
      </c>
      <c r="EQ114" s="3">
        <f t="shared" si="193"/>
        <v>0.38729999999999998</v>
      </c>
      <c r="ER114" s="3">
        <f t="shared" si="194"/>
        <v>0.38563399999999998</v>
      </c>
      <c r="ES114" s="3">
        <f t="shared" si="195"/>
        <v>0.38396799999999998</v>
      </c>
      <c r="ET114" s="3">
        <f t="shared" si="196"/>
        <v>0.38230199999999998</v>
      </c>
      <c r="EU114" s="3">
        <f t="shared" si="197"/>
        <v>0.38063599999999997</v>
      </c>
      <c r="EV114" s="3">
        <v>0.37896999999999997</v>
      </c>
    </row>
    <row r="115" spans="1:204" x14ac:dyDescent="0.25">
      <c r="A115">
        <v>112</v>
      </c>
      <c r="B115" s="3">
        <f>J115+(T115-J115)*-8/10</f>
        <v>0.61046400000000001</v>
      </c>
      <c r="C115" s="3">
        <f>J115+(T115-J115)*-7/10</f>
        <v>0.61098599999999992</v>
      </c>
      <c r="D115" s="3">
        <f>J115+(T115-J115)*-6/10</f>
        <v>0.61150799999999994</v>
      </c>
      <c r="E115" s="3">
        <f>J115+(T115-J115)*-5/10</f>
        <v>0.61202999999999996</v>
      </c>
      <c r="F115" s="3">
        <f>J115+(T115-J115)*-4/10</f>
        <v>0.61255199999999999</v>
      </c>
      <c r="G115" s="3">
        <f>J115+(T115-J115)*-3/10</f>
        <v>0.61307400000000001</v>
      </c>
      <c r="H115" s="3">
        <f>J115+(T115-J115)*-2/10</f>
        <v>0.61359599999999992</v>
      </c>
      <c r="I115" s="3">
        <f>J115+(T115-J115)*-1/10</f>
        <v>0.61411799999999994</v>
      </c>
      <c r="J115" s="3">
        <v>0.61463999999999996</v>
      </c>
      <c r="K115" s="3">
        <f>J115+(T115-J115)*1/10</f>
        <v>0.61516199999999999</v>
      </c>
      <c r="L115" s="3">
        <f>J115+(T115-J115)*2/10</f>
        <v>0.61568400000000001</v>
      </c>
      <c r="M115" s="3">
        <f>J115+(T115-J115)*3/10</f>
        <v>0.61620599999999992</v>
      </c>
      <c r="N115" s="3">
        <f>J115+(T115-J115)*4/10</f>
        <v>0.61672799999999994</v>
      </c>
      <c r="O115" s="3">
        <f>J115+(T115-J115)*5/10</f>
        <v>0.61724999999999997</v>
      </c>
      <c r="P115" s="3">
        <f>J115+(T115-J115)*6/10</f>
        <v>0.61777199999999999</v>
      </c>
      <c r="Q115" s="3">
        <f>J115+(T115-J115)*7/10</f>
        <v>0.61829400000000001</v>
      </c>
      <c r="R115" s="3">
        <f>J115+(T115-J115)*8/10</f>
        <v>0.61881599999999992</v>
      </c>
      <c r="S115" s="3">
        <f>J115+(T115-J115)*9/10</f>
        <v>0.61933799999999994</v>
      </c>
      <c r="T115" s="3">
        <v>0.61985999999999997</v>
      </c>
      <c r="U115" s="3">
        <f>T115+(AD115-T115)*1/10</f>
        <v>0.62532799999999999</v>
      </c>
      <c r="V115" s="3">
        <f>T115+(AD115-T115)*2/10</f>
        <v>0.63079600000000002</v>
      </c>
      <c r="W115" s="3">
        <f>T115+(AD115-T115)*3/10</f>
        <v>0.63626399999999994</v>
      </c>
      <c r="X115" s="3">
        <f>T115+(AD115-T115)*4/10</f>
        <v>0.64173199999999997</v>
      </c>
      <c r="Y115" s="3">
        <f>T115+(AD115-T115)*5/10</f>
        <v>0.6472</v>
      </c>
      <c r="Z115" s="3">
        <f>T115+(AD115-T115)*6/10</f>
        <v>0.65266800000000003</v>
      </c>
      <c r="AA115" s="3">
        <f>T115+(AD115-T115)*7/10</f>
        <v>0.65813600000000005</v>
      </c>
      <c r="AB115" s="3">
        <f>T115+(AD115-T115)*8/10</f>
        <v>0.66360399999999997</v>
      </c>
      <c r="AC115" s="3">
        <f>T115+(AD115-T115)*9/10</f>
        <v>0.669072</v>
      </c>
      <c r="AD115" s="3">
        <v>0.67454000000000003</v>
      </c>
      <c r="AE115" s="3">
        <f>AD115+(AN115-AD115)*1/10</f>
        <v>0.67736600000000002</v>
      </c>
      <c r="AF115" s="3">
        <f>AD115+(AN115-AD115)*2/10</f>
        <v>0.68019200000000002</v>
      </c>
      <c r="AG115" s="3">
        <f>AD115+(AN115-AD115)*3/10</f>
        <v>0.68301800000000001</v>
      </c>
      <c r="AH115" s="3">
        <f>AD115+(AN115-AD115)*4/10</f>
        <v>0.68584400000000001</v>
      </c>
      <c r="AI115" s="3">
        <f>AD115+(AN115-AD115)*5/10</f>
        <v>0.68867</v>
      </c>
      <c r="AJ115" s="3">
        <f>AD115+(AN115-AD115)*6/10</f>
        <v>0.691496</v>
      </c>
      <c r="AK115" s="3">
        <f>AD115+(AN115-AD115)*7/10</f>
        <v>0.69432199999999999</v>
      </c>
      <c r="AL115" s="3">
        <f>AD115+(AN115-AD115)*8/10</f>
        <v>0.69714799999999999</v>
      </c>
      <c r="AM115" s="3">
        <f>AD115+(AN115-AD115)*9/10</f>
        <v>0.69997399999999999</v>
      </c>
      <c r="AN115" s="3">
        <v>0.70279999999999998</v>
      </c>
      <c r="AO115" s="3">
        <f>AN115+(AP115-AN115)/2</f>
        <v>0.70066000000000006</v>
      </c>
      <c r="AP115" s="3">
        <v>0.69852000000000003</v>
      </c>
      <c r="AQ115" s="3">
        <f t="shared" si="99"/>
        <v>0.694963</v>
      </c>
      <c r="AR115" s="3">
        <f t="shared" si="100"/>
        <v>0.69140600000000008</v>
      </c>
      <c r="AS115" s="3">
        <f t="shared" si="101"/>
        <v>0.68784900000000004</v>
      </c>
      <c r="AT115" s="3">
        <f t="shared" si="102"/>
        <v>0.68429200000000001</v>
      </c>
      <c r="AU115" s="3">
        <f t="shared" si="103"/>
        <v>0.68073500000000009</v>
      </c>
      <c r="AV115" s="3">
        <f t="shared" si="104"/>
        <v>0.67717800000000006</v>
      </c>
      <c r="AW115" s="3">
        <f t="shared" si="105"/>
        <v>0.67362100000000003</v>
      </c>
      <c r="AX115" s="3">
        <f t="shared" si="106"/>
        <v>0.67006399999999999</v>
      </c>
      <c r="AY115" s="3">
        <f t="shared" si="107"/>
        <v>0.66650700000000007</v>
      </c>
      <c r="AZ115" s="3">
        <v>0.66295000000000004</v>
      </c>
      <c r="BA115" s="3">
        <f t="shared" si="108"/>
        <v>0.659084</v>
      </c>
      <c r="BB115" s="3">
        <f t="shared" si="109"/>
        <v>0.65521800000000008</v>
      </c>
      <c r="BC115" s="3">
        <f t="shared" si="110"/>
        <v>0.65135200000000004</v>
      </c>
      <c r="BD115" s="3">
        <f t="shared" si="111"/>
        <v>0.64748600000000001</v>
      </c>
      <c r="BE115" s="3">
        <f t="shared" si="112"/>
        <v>0.64362000000000008</v>
      </c>
      <c r="BF115" s="3">
        <f t="shared" si="113"/>
        <v>0.63975400000000004</v>
      </c>
      <c r="BG115" s="3">
        <f t="shared" si="114"/>
        <v>0.63588800000000001</v>
      </c>
      <c r="BH115" s="3">
        <f t="shared" si="115"/>
        <v>0.63202199999999997</v>
      </c>
      <c r="BI115" s="3">
        <f t="shared" si="116"/>
        <v>0.62815600000000005</v>
      </c>
      <c r="BJ115" s="3">
        <v>0.62429000000000001</v>
      </c>
      <c r="BK115" s="3">
        <f t="shared" si="117"/>
        <v>0.62071900000000002</v>
      </c>
      <c r="BL115" s="3">
        <f t="shared" si="118"/>
        <v>0.61714800000000003</v>
      </c>
      <c r="BM115" s="3">
        <f t="shared" si="119"/>
        <v>0.61357700000000004</v>
      </c>
      <c r="BN115" s="3">
        <f t="shared" si="120"/>
        <v>0.61000600000000005</v>
      </c>
      <c r="BO115" s="3">
        <f t="shared" si="121"/>
        <v>0.60643500000000006</v>
      </c>
      <c r="BP115" s="3">
        <f t="shared" si="122"/>
        <v>0.60286399999999996</v>
      </c>
      <c r="BQ115" s="3">
        <f t="shared" si="123"/>
        <v>0.59929299999999996</v>
      </c>
      <c r="BR115" s="3">
        <f t="shared" si="124"/>
        <v>0.59572199999999997</v>
      </c>
      <c r="BS115" s="3">
        <f t="shared" si="125"/>
        <v>0.59215099999999998</v>
      </c>
      <c r="BT115" s="3">
        <v>0.58857999999999999</v>
      </c>
      <c r="BU115" s="3">
        <f t="shared" si="126"/>
        <v>0.58533900000000005</v>
      </c>
      <c r="BV115" s="3">
        <f t="shared" si="127"/>
        <v>0.582098</v>
      </c>
      <c r="BW115" s="3">
        <f t="shared" si="128"/>
        <v>0.57885699999999995</v>
      </c>
      <c r="BX115" s="3">
        <f t="shared" si="129"/>
        <v>0.57561600000000002</v>
      </c>
      <c r="BY115" s="3">
        <f t="shared" si="130"/>
        <v>0.57237500000000008</v>
      </c>
      <c r="BZ115" s="3">
        <f t="shared" si="131"/>
        <v>0.56913400000000003</v>
      </c>
      <c r="CA115" s="3">
        <f t="shared" si="132"/>
        <v>0.56589299999999998</v>
      </c>
      <c r="CB115" s="3">
        <f t="shared" si="133"/>
        <v>0.56265200000000004</v>
      </c>
      <c r="CC115" s="3">
        <f t="shared" si="134"/>
        <v>0.5594110000000001</v>
      </c>
      <c r="CD115" s="3">
        <v>0.55617000000000005</v>
      </c>
      <c r="CE115" s="3">
        <f t="shared" si="135"/>
        <v>0.553226</v>
      </c>
      <c r="CF115" s="3">
        <f t="shared" si="136"/>
        <v>0.55028200000000005</v>
      </c>
      <c r="CG115" s="3">
        <f t="shared" si="137"/>
        <v>0.5473380000000001</v>
      </c>
      <c r="CH115" s="3">
        <f t="shared" si="138"/>
        <v>0.54439400000000004</v>
      </c>
      <c r="CI115" s="3">
        <f t="shared" si="139"/>
        <v>0.54144999999999999</v>
      </c>
      <c r="CJ115" s="3">
        <f t="shared" si="140"/>
        <v>0.53850600000000004</v>
      </c>
      <c r="CK115" s="3">
        <f t="shared" si="141"/>
        <v>0.53556200000000009</v>
      </c>
      <c r="CL115" s="3">
        <f t="shared" si="142"/>
        <v>0.53261800000000004</v>
      </c>
      <c r="CM115" s="3">
        <f t="shared" si="143"/>
        <v>0.52967399999999998</v>
      </c>
      <c r="CN115" s="3">
        <v>0.52673000000000003</v>
      </c>
      <c r="CO115" s="3">
        <f t="shared" si="144"/>
        <v>0.52404400000000007</v>
      </c>
      <c r="CP115" s="3">
        <f t="shared" si="145"/>
        <v>0.52135799999999999</v>
      </c>
      <c r="CQ115" s="3">
        <f t="shared" si="146"/>
        <v>0.51867200000000002</v>
      </c>
      <c r="CR115" s="3">
        <f t="shared" si="147"/>
        <v>0.51598600000000006</v>
      </c>
      <c r="CS115" s="3">
        <f t="shared" si="148"/>
        <v>0.51329999999999998</v>
      </c>
      <c r="CT115" s="3">
        <f t="shared" si="149"/>
        <v>0.51061400000000001</v>
      </c>
      <c r="CU115" s="3">
        <f t="shared" si="150"/>
        <v>0.50792800000000005</v>
      </c>
      <c r="CV115" s="3">
        <f t="shared" si="151"/>
        <v>0.50524199999999997</v>
      </c>
      <c r="CW115" s="3">
        <f t="shared" si="152"/>
        <v>0.502556</v>
      </c>
      <c r="CX115" s="3">
        <v>0.49986999999999998</v>
      </c>
      <c r="CY115" s="3">
        <f t="shared" si="153"/>
        <v>0.497419</v>
      </c>
      <c r="CZ115" s="3">
        <f t="shared" si="154"/>
        <v>0.49496799999999996</v>
      </c>
      <c r="DA115" s="3">
        <f t="shared" si="155"/>
        <v>0.49251699999999998</v>
      </c>
      <c r="DB115" s="3">
        <f t="shared" si="156"/>
        <v>0.490066</v>
      </c>
      <c r="DC115" s="3">
        <f t="shared" si="157"/>
        <v>0.48761500000000002</v>
      </c>
      <c r="DD115" s="3">
        <f t="shared" si="158"/>
        <v>0.48516399999999998</v>
      </c>
      <c r="DE115" s="3">
        <f t="shared" si="159"/>
        <v>0.482713</v>
      </c>
      <c r="DF115" s="3">
        <f t="shared" si="160"/>
        <v>0.48026200000000002</v>
      </c>
      <c r="DG115" s="3">
        <f t="shared" si="161"/>
        <v>0.47781099999999999</v>
      </c>
      <c r="DH115" s="3">
        <v>0.47536</v>
      </c>
      <c r="DI115" s="3">
        <f t="shared" si="162"/>
        <v>0.47312100000000001</v>
      </c>
      <c r="DJ115" s="3">
        <f t="shared" si="163"/>
        <v>0.47088200000000002</v>
      </c>
      <c r="DK115" s="3">
        <f t="shared" si="164"/>
        <v>0.46864299999999998</v>
      </c>
      <c r="DL115" s="3">
        <f t="shared" si="165"/>
        <v>0.46640399999999999</v>
      </c>
      <c r="DM115" s="3">
        <f t="shared" si="166"/>
        <v>0.46416499999999999</v>
      </c>
      <c r="DN115" s="3">
        <f t="shared" si="167"/>
        <v>0.461926</v>
      </c>
      <c r="DO115" s="3">
        <f t="shared" si="168"/>
        <v>0.45968700000000001</v>
      </c>
      <c r="DP115" s="3">
        <f t="shared" si="169"/>
        <v>0.45744799999999997</v>
      </c>
      <c r="DQ115" s="3">
        <f t="shared" si="170"/>
        <v>0.45520899999999997</v>
      </c>
      <c r="DR115" s="3">
        <v>0.45296999999999998</v>
      </c>
      <c r="DS115" s="3">
        <f t="shared" si="171"/>
        <v>0.45091700000000001</v>
      </c>
      <c r="DT115" s="3">
        <f t="shared" si="172"/>
        <v>0.44886399999999999</v>
      </c>
      <c r="DU115" s="3">
        <f t="shared" si="173"/>
        <v>0.44681099999999996</v>
      </c>
      <c r="DV115" s="3">
        <f t="shared" si="174"/>
        <v>0.44475799999999999</v>
      </c>
      <c r="DW115" s="3">
        <f t="shared" si="175"/>
        <v>0.44270500000000002</v>
      </c>
      <c r="DX115" s="3">
        <f t="shared" si="176"/>
        <v>0.44065199999999999</v>
      </c>
      <c r="DY115" s="3">
        <f t="shared" si="177"/>
        <v>0.43859899999999996</v>
      </c>
      <c r="DZ115" s="3">
        <f t="shared" si="178"/>
        <v>0.43654599999999999</v>
      </c>
      <c r="EA115" s="3">
        <f t="shared" si="179"/>
        <v>0.43449300000000002</v>
      </c>
      <c r="EB115" s="3">
        <v>0.43243999999999999</v>
      </c>
      <c r="EC115" s="3">
        <f t="shared" si="180"/>
        <v>0.43055699999999997</v>
      </c>
      <c r="ED115" s="3">
        <f t="shared" si="181"/>
        <v>0.428674</v>
      </c>
      <c r="EE115" s="3">
        <f t="shared" si="182"/>
        <v>0.42679099999999998</v>
      </c>
      <c r="EF115" s="3">
        <f t="shared" si="183"/>
        <v>0.42490800000000001</v>
      </c>
      <c r="EG115" s="3">
        <f t="shared" si="184"/>
        <v>0.42302499999999998</v>
      </c>
      <c r="EH115" s="3">
        <f t="shared" si="185"/>
        <v>0.42114199999999996</v>
      </c>
      <c r="EI115" s="3">
        <f t="shared" si="186"/>
        <v>0.41925899999999999</v>
      </c>
      <c r="EJ115" s="3">
        <f t="shared" si="187"/>
        <v>0.41737599999999997</v>
      </c>
      <c r="EK115" s="3">
        <f t="shared" si="188"/>
        <v>0.415493</v>
      </c>
      <c r="EL115" s="3">
        <v>0.41360999999999998</v>
      </c>
      <c r="EM115" s="3">
        <f t="shared" si="189"/>
        <v>0.41187399999999996</v>
      </c>
      <c r="EN115" s="3">
        <f t="shared" si="190"/>
        <v>0.410138</v>
      </c>
      <c r="EO115" s="3">
        <f t="shared" si="191"/>
        <v>0.40840199999999999</v>
      </c>
      <c r="EP115" s="3">
        <f t="shared" si="192"/>
        <v>0.40666599999999997</v>
      </c>
      <c r="EQ115" s="3">
        <f t="shared" si="193"/>
        <v>0.40493000000000001</v>
      </c>
      <c r="ER115" s="3">
        <f t="shared" si="194"/>
        <v>0.403194</v>
      </c>
      <c r="ES115" s="3">
        <f t="shared" si="195"/>
        <v>0.40145799999999998</v>
      </c>
      <c r="ET115" s="3">
        <f t="shared" si="196"/>
        <v>0.39972199999999997</v>
      </c>
      <c r="EU115" s="3">
        <f t="shared" si="197"/>
        <v>0.39798600000000001</v>
      </c>
      <c r="EV115" s="3">
        <v>0.39624999999999999</v>
      </c>
    </row>
    <row r="116" spans="1:204" x14ac:dyDescent="0.25">
      <c r="A116">
        <v>113</v>
      </c>
      <c r="B116" s="3">
        <f>I116+(S116-I116)*-7/10</f>
        <v>0.64152699999999996</v>
      </c>
      <c r="C116" s="3">
        <f>I116+(S116-I116)*-6/10</f>
        <v>0.64207599999999998</v>
      </c>
      <c r="D116" s="3">
        <f>I116+(S116-I116)*-5/10</f>
        <v>0.642625</v>
      </c>
      <c r="E116" s="3">
        <f>I116+(S116-I116)*-4/10</f>
        <v>0.64317400000000002</v>
      </c>
      <c r="F116" s="3">
        <f>I116+(S116-I116)*-3/10</f>
        <v>0.64372300000000005</v>
      </c>
      <c r="G116" s="3">
        <f>I116+(S116-I116)*-2/10</f>
        <v>0.64427199999999996</v>
      </c>
      <c r="H116" s="3">
        <f>I116+(S116-I116)*-1/10</f>
        <v>0.64482099999999998</v>
      </c>
      <c r="I116" s="3">
        <v>0.64537</v>
      </c>
      <c r="J116" s="3">
        <f>I116+(S116-I116)*1/10</f>
        <v>0.64591900000000002</v>
      </c>
      <c r="K116" s="3">
        <f>I116+(S116-I116)*2/10</f>
        <v>0.64646800000000004</v>
      </c>
      <c r="L116" s="3">
        <f>I116+(S116-I116)*3/10</f>
        <v>0.64701699999999995</v>
      </c>
      <c r="M116" s="3">
        <f>I116+(S116-I116)*4/10</f>
        <v>0.64756599999999997</v>
      </c>
      <c r="N116" s="3">
        <f>I116+(S116-I116)*5/10</f>
        <v>0.648115</v>
      </c>
      <c r="O116" s="3">
        <f>I116+(S116-I116)*6/10</f>
        <v>0.64866400000000002</v>
      </c>
      <c r="P116" s="3">
        <f>I116+(S116-I116)*7/10</f>
        <v>0.64921300000000004</v>
      </c>
      <c r="Q116" s="3">
        <f>I116+(S116-I116)*8/10</f>
        <v>0.64976199999999995</v>
      </c>
      <c r="R116" s="3">
        <f>I116+(S116-I116)*9/10</f>
        <v>0.65031099999999997</v>
      </c>
      <c r="S116" s="3">
        <v>0.65085999999999999</v>
      </c>
      <c r="T116" s="3">
        <f>S116+(AC116-S116)*1/10</f>
        <v>0.65660099999999999</v>
      </c>
      <c r="U116" s="3">
        <f>S116+(AC116-S116)*2/10</f>
        <v>0.66234199999999999</v>
      </c>
      <c r="V116" s="3">
        <f>S116+(AC116-S116)*3/10</f>
        <v>0.66808299999999998</v>
      </c>
      <c r="W116" s="3">
        <f>S116+(AC116-S116)*4/10</f>
        <v>0.67382399999999998</v>
      </c>
      <c r="X116" s="3">
        <f>S116+(AC116-S116)*5/10</f>
        <v>0.67956499999999997</v>
      </c>
      <c r="Y116" s="3">
        <f>S116+(AC116-S116)*6/10</f>
        <v>0.68530599999999997</v>
      </c>
      <c r="Z116" s="3">
        <f>S116+(AC116-S116)*7/10</f>
        <v>0.69104699999999997</v>
      </c>
      <c r="AA116" s="3">
        <f>S116+(AC116-S116)*8/10</f>
        <v>0.69678799999999996</v>
      </c>
      <c r="AB116" s="3">
        <f>S116+(AC116-S116)*9/10</f>
        <v>0.70252899999999996</v>
      </c>
      <c r="AC116" s="3">
        <v>0.70826999999999996</v>
      </c>
      <c r="AD116" s="3">
        <f>AC116+(AM116-AC116)*1/10</f>
        <v>0.71123700000000001</v>
      </c>
      <c r="AE116" s="3">
        <f>AC116+(AM116-AC116)*2/10</f>
        <v>0.71420399999999995</v>
      </c>
      <c r="AF116" s="3">
        <f>AC116+(AM116-AC116)*3/10</f>
        <v>0.717171</v>
      </c>
      <c r="AG116" s="3">
        <f>AC116+(AM116-AC116)*4/10</f>
        <v>0.72013799999999994</v>
      </c>
      <c r="AH116" s="3">
        <f>AC116+(AM116-AC116)*5/10</f>
        <v>0.723105</v>
      </c>
      <c r="AI116" s="3">
        <f>AC116+(AM116-AC116)*6/10</f>
        <v>0.72607200000000005</v>
      </c>
      <c r="AJ116" s="3">
        <f>AC116+(AM116-AC116)*7/10</f>
        <v>0.72903899999999999</v>
      </c>
      <c r="AK116" s="3">
        <f>AC116+(AM116-AC116)*8/10</f>
        <v>0.73200600000000005</v>
      </c>
      <c r="AL116" s="3">
        <f>AC116+(AM116-AC116)*9/10</f>
        <v>0.73497299999999999</v>
      </c>
      <c r="AM116" s="3">
        <v>0.73794000000000004</v>
      </c>
      <c r="AN116" s="3">
        <f>AM116+(AP116-AM116)*1/3</f>
        <v>0.73547000000000007</v>
      </c>
      <c r="AO116" s="3">
        <f>AM116+(AP116-AM116)*2/3</f>
        <v>0.73299999999999998</v>
      </c>
      <c r="AP116" s="3">
        <v>0.73053000000000001</v>
      </c>
      <c r="AQ116" s="3">
        <f t="shared" si="99"/>
        <v>0.72667400000000004</v>
      </c>
      <c r="AR116" s="3">
        <f t="shared" si="100"/>
        <v>0.72281799999999996</v>
      </c>
      <c r="AS116" s="3">
        <f t="shared" si="101"/>
        <v>0.71896199999999999</v>
      </c>
      <c r="AT116" s="3">
        <f t="shared" si="102"/>
        <v>0.71510600000000002</v>
      </c>
      <c r="AU116" s="3">
        <f t="shared" si="103"/>
        <v>0.71124999999999994</v>
      </c>
      <c r="AV116" s="3">
        <f t="shared" si="104"/>
        <v>0.70739399999999997</v>
      </c>
      <c r="AW116" s="3">
        <f t="shared" si="105"/>
        <v>0.703538</v>
      </c>
      <c r="AX116" s="3">
        <f t="shared" si="106"/>
        <v>0.69968200000000003</v>
      </c>
      <c r="AY116" s="3">
        <f t="shared" si="107"/>
        <v>0.69582599999999994</v>
      </c>
      <c r="AZ116" s="3">
        <v>0.69196999999999997</v>
      </c>
      <c r="BA116" s="3">
        <f t="shared" si="108"/>
        <v>0.68793099999999996</v>
      </c>
      <c r="BB116" s="3">
        <f t="shared" si="109"/>
        <v>0.68389199999999994</v>
      </c>
      <c r="BC116" s="3">
        <f t="shared" si="110"/>
        <v>0.67985300000000004</v>
      </c>
      <c r="BD116" s="3">
        <f t="shared" si="111"/>
        <v>0.67581400000000003</v>
      </c>
      <c r="BE116" s="3">
        <f t="shared" si="112"/>
        <v>0.67177500000000001</v>
      </c>
      <c r="BF116" s="3">
        <f t="shared" si="113"/>
        <v>0.667736</v>
      </c>
      <c r="BG116" s="3">
        <f t="shared" si="114"/>
        <v>0.66369699999999998</v>
      </c>
      <c r="BH116" s="3">
        <f t="shared" si="115"/>
        <v>0.65965800000000008</v>
      </c>
      <c r="BI116" s="3">
        <f t="shared" si="116"/>
        <v>0.65561900000000006</v>
      </c>
      <c r="BJ116" s="3">
        <v>0.65158000000000005</v>
      </c>
      <c r="BK116" s="3">
        <f t="shared" si="117"/>
        <v>0.647868</v>
      </c>
      <c r="BL116" s="3">
        <f t="shared" si="118"/>
        <v>0.64415600000000006</v>
      </c>
      <c r="BM116" s="3">
        <f t="shared" si="119"/>
        <v>0.64044400000000001</v>
      </c>
      <c r="BN116" s="3">
        <f t="shared" si="120"/>
        <v>0.63673200000000008</v>
      </c>
      <c r="BO116" s="3">
        <f t="shared" si="121"/>
        <v>0.63302000000000003</v>
      </c>
      <c r="BP116" s="3">
        <f t="shared" si="122"/>
        <v>0.62930799999999998</v>
      </c>
      <c r="BQ116" s="3">
        <f t="shared" si="123"/>
        <v>0.62559600000000004</v>
      </c>
      <c r="BR116" s="3">
        <f t="shared" si="124"/>
        <v>0.62188399999999999</v>
      </c>
      <c r="BS116" s="3">
        <f t="shared" si="125"/>
        <v>0.61817200000000005</v>
      </c>
      <c r="BT116" s="3">
        <v>0.61446000000000001</v>
      </c>
      <c r="BU116" s="3">
        <f t="shared" si="126"/>
        <v>0.61108899999999999</v>
      </c>
      <c r="BV116" s="3">
        <f t="shared" si="127"/>
        <v>0.60771799999999998</v>
      </c>
      <c r="BW116" s="3">
        <f t="shared" si="128"/>
        <v>0.60434699999999997</v>
      </c>
      <c r="BX116" s="3">
        <f t="shared" si="129"/>
        <v>0.60097599999999995</v>
      </c>
      <c r="BY116" s="3">
        <f t="shared" si="130"/>
        <v>0.59760499999999994</v>
      </c>
      <c r="BZ116" s="3">
        <f t="shared" si="131"/>
        <v>0.59423400000000004</v>
      </c>
      <c r="CA116" s="3">
        <f t="shared" si="132"/>
        <v>0.59086300000000003</v>
      </c>
      <c r="CB116" s="3">
        <f t="shared" si="133"/>
        <v>0.58749200000000001</v>
      </c>
      <c r="CC116" s="3">
        <f t="shared" si="134"/>
        <v>0.584121</v>
      </c>
      <c r="CD116" s="3">
        <v>0.58074999999999999</v>
      </c>
      <c r="CE116" s="3">
        <f t="shared" si="135"/>
        <v>0.57768699999999995</v>
      </c>
      <c r="CF116" s="3">
        <f t="shared" si="136"/>
        <v>0.57462400000000002</v>
      </c>
      <c r="CG116" s="3">
        <f t="shared" si="137"/>
        <v>0.57156099999999999</v>
      </c>
      <c r="CH116" s="3">
        <f t="shared" si="138"/>
        <v>0.56849800000000006</v>
      </c>
      <c r="CI116" s="3">
        <f t="shared" si="139"/>
        <v>0.56543500000000002</v>
      </c>
      <c r="CJ116" s="3">
        <f t="shared" si="140"/>
        <v>0.56237199999999998</v>
      </c>
      <c r="CK116" s="3">
        <f t="shared" si="141"/>
        <v>0.55930900000000006</v>
      </c>
      <c r="CL116" s="3">
        <f t="shared" si="142"/>
        <v>0.55624600000000002</v>
      </c>
      <c r="CM116" s="3">
        <f t="shared" si="143"/>
        <v>0.55318300000000009</v>
      </c>
      <c r="CN116" s="3">
        <v>0.55012000000000005</v>
      </c>
      <c r="CO116" s="3">
        <f t="shared" si="144"/>
        <v>0.54732600000000009</v>
      </c>
      <c r="CP116" s="3">
        <f t="shared" si="145"/>
        <v>0.54453200000000002</v>
      </c>
      <c r="CQ116" s="3">
        <f t="shared" si="146"/>
        <v>0.54173800000000005</v>
      </c>
      <c r="CR116" s="3">
        <f t="shared" si="147"/>
        <v>0.53894399999999998</v>
      </c>
      <c r="CS116" s="3">
        <f t="shared" si="148"/>
        <v>0.53615000000000002</v>
      </c>
      <c r="CT116" s="3">
        <f t="shared" si="149"/>
        <v>0.53335600000000005</v>
      </c>
      <c r="CU116" s="3">
        <f t="shared" si="150"/>
        <v>0.53056199999999998</v>
      </c>
      <c r="CV116" s="3">
        <f t="shared" si="151"/>
        <v>0.52776800000000001</v>
      </c>
      <c r="CW116" s="3">
        <f t="shared" si="152"/>
        <v>0.52497399999999994</v>
      </c>
      <c r="CX116" s="3">
        <v>0.52217999999999998</v>
      </c>
      <c r="CY116" s="3">
        <f t="shared" si="153"/>
        <v>0.51963000000000004</v>
      </c>
      <c r="CZ116" s="3">
        <f t="shared" si="154"/>
        <v>0.51707999999999998</v>
      </c>
      <c r="DA116" s="3">
        <f t="shared" si="155"/>
        <v>0.51452999999999993</v>
      </c>
      <c r="DB116" s="3">
        <f t="shared" si="156"/>
        <v>0.51197999999999999</v>
      </c>
      <c r="DC116" s="3">
        <f t="shared" si="157"/>
        <v>0.50943000000000005</v>
      </c>
      <c r="DD116" s="3">
        <f t="shared" si="158"/>
        <v>0.50688</v>
      </c>
      <c r="DE116" s="3">
        <f t="shared" si="159"/>
        <v>0.50432999999999995</v>
      </c>
      <c r="DF116" s="3">
        <f t="shared" si="160"/>
        <v>0.50178</v>
      </c>
      <c r="DG116" s="3">
        <f t="shared" si="161"/>
        <v>0.49923000000000001</v>
      </c>
      <c r="DH116" s="3">
        <v>0.49668000000000001</v>
      </c>
      <c r="DI116" s="3">
        <f t="shared" si="162"/>
        <v>0.49435000000000001</v>
      </c>
      <c r="DJ116" s="3">
        <f t="shared" si="163"/>
        <v>0.49202000000000001</v>
      </c>
      <c r="DK116" s="3">
        <f t="shared" si="164"/>
        <v>0.48969000000000001</v>
      </c>
      <c r="DL116" s="3">
        <f t="shared" si="165"/>
        <v>0.48736000000000002</v>
      </c>
      <c r="DM116" s="3">
        <f t="shared" si="166"/>
        <v>0.48503000000000002</v>
      </c>
      <c r="DN116" s="3">
        <f t="shared" si="167"/>
        <v>0.48270000000000002</v>
      </c>
      <c r="DO116" s="3">
        <f t="shared" si="168"/>
        <v>0.48037000000000002</v>
      </c>
      <c r="DP116" s="3">
        <f t="shared" si="169"/>
        <v>0.47804000000000002</v>
      </c>
      <c r="DQ116" s="3">
        <f t="shared" si="170"/>
        <v>0.47571000000000002</v>
      </c>
      <c r="DR116" s="3">
        <v>0.47338000000000002</v>
      </c>
      <c r="DS116" s="3">
        <f t="shared" si="171"/>
        <v>0.47124300000000002</v>
      </c>
      <c r="DT116" s="3">
        <f t="shared" si="172"/>
        <v>0.46910600000000002</v>
      </c>
      <c r="DU116" s="3">
        <f t="shared" si="173"/>
        <v>0.46696900000000002</v>
      </c>
      <c r="DV116" s="3">
        <f t="shared" si="174"/>
        <v>0.46483200000000002</v>
      </c>
      <c r="DW116" s="3">
        <f t="shared" si="175"/>
        <v>0.46269500000000002</v>
      </c>
      <c r="DX116" s="3">
        <f t="shared" si="176"/>
        <v>0.46055800000000002</v>
      </c>
      <c r="DY116" s="3">
        <f t="shared" si="177"/>
        <v>0.45842100000000002</v>
      </c>
      <c r="DZ116" s="3">
        <f t="shared" si="178"/>
        <v>0.45628400000000002</v>
      </c>
      <c r="EA116" s="3">
        <f t="shared" si="179"/>
        <v>0.45414700000000002</v>
      </c>
      <c r="EB116" s="3">
        <v>0.45201000000000002</v>
      </c>
      <c r="EC116" s="3">
        <f t="shared" si="180"/>
        <v>0.45004700000000003</v>
      </c>
      <c r="ED116" s="3">
        <f t="shared" si="181"/>
        <v>0.44808400000000004</v>
      </c>
      <c r="EE116" s="3">
        <f t="shared" si="182"/>
        <v>0.44612099999999999</v>
      </c>
      <c r="EF116" s="3">
        <f t="shared" si="183"/>
        <v>0.444158</v>
      </c>
      <c r="EG116" s="3">
        <f t="shared" si="184"/>
        <v>0.442195</v>
      </c>
      <c r="EH116" s="3">
        <f t="shared" si="185"/>
        <v>0.44023200000000001</v>
      </c>
      <c r="EI116" s="3">
        <f t="shared" si="186"/>
        <v>0.43826900000000002</v>
      </c>
      <c r="EJ116" s="3">
        <f t="shared" si="187"/>
        <v>0.43630599999999997</v>
      </c>
      <c r="EK116" s="3">
        <f t="shared" si="188"/>
        <v>0.43434299999999998</v>
      </c>
      <c r="EL116" s="3">
        <v>0.43237999999999999</v>
      </c>
      <c r="EM116" s="3">
        <f t="shared" si="189"/>
        <v>0.43057400000000001</v>
      </c>
      <c r="EN116" s="3">
        <f t="shared" si="190"/>
        <v>0.42876799999999998</v>
      </c>
      <c r="EO116" s="3">
        <f t="shared" si="191"/>
        <v>0.42696200000000001</v>
      </c>
      <c r="EP116" s="3">
        <f t="shared" si="192"/>
        <v>0.42515599999999998</v>
      </c>
      <c r="EQ116" s="3">
        <f t="shared" si="193"/>
        <v>0.42335</v>
      </c>
      <c r="ER116" s="3">
        <f t="shared" si="194"/>
        <v>0.42154400000000003</v>
      </c>
      <c r="ES116" s="3">
        <f t="shared" si="195"/>
        <v>0.419738</v>
      </c>
      <c r="ET116" s="3">
        <f t="shared" si="196"/>
        <v>0.41793200000000003</v>
      </c>
      <c r="EU116" s="3">
        <f t="shared" si="197"/>
        <v>0.416126</v>
      </c>
      <c r="EV116" s="3">
        <v>0.41432000000000002</v>
      </c>
    </row>
    <row r="117" spans="1:204" x14ac:dyDescent="0.25">
      <c r="A117">
        <v>114</v>
      </c>
      <c r="B117" s="3">
        <f>H117+(R117-H117)*-6/10</f>
        <v>0.67418400000000001</v>
      </c>
      <c r="C117" s="3">
        <f>H117+(R117-H117)*-5/10</f>
        <v>0.67476000000000003</v>
      </c>
      <c r="D117" s="3">
        <f>H117+(R117-H117)*-4/10</f>
        <v>0.67533600000000005</v>
      </c>
      <c r="E117" s="3">
        <f>H117+(R117-H117)*-3/10</f>
        <v>0.67591200000000007</v>
      </c>
      <c r="F117" s="3">
        <f>H117+(R117-H117)*-2/10</f>
        <v>0.67648799999999998</v>
      </c>
      <c r="G117" s="3">
        <f>H117+(R117-H117)*-1/10</f>
        <v>0.677064</v>
      </c>
      <c r="H117" s="3">
        <v>0.67764000000000002</v>
      </c>
      <c r="I117" s="3">
        <f>H117+(R117-H117)*1/10</f>
        <v>0.67821600000000004</v>
      </c>
      <c r="J117" s="3">
        <f>H117+(R117-H117)*2/10</f>
        <v>0.67879200000000006</v>
      </c>
      <c r="K117" s="3">
        <f>H117+(R117-H117)*3/10</f>
        <v>0.67936799999999997</v>
      </c>
      <c r="L117" s="3">
        <f>H117+(R117-H117)*4/10</f>
        <v>0.67994399999999999</v>
      </c>
      <c r="M117" s="3">
        <f>H117+(R117-H117)*5/10</f>
        <v>0.68052000000000001</v>
      </c>
      <c r="N117" s="3">
        <f>H117+(R117-H117)*6/10</f>
        <v>0.68109600000000003</v>
      </c>
      <c r="O117" s="3">
        <f>H117+(R117-H117)*7/10</f>
        <v>0.68167200000000006</v>
      </c>
      <c r="P117" s="3">
        <f>H117+(R117-H117)*8/10</f>
        <v>0.68224799999999997</v>
      </c>
      <c r="Q117" s="3">
        <f>H117+(R117-H117)*9/10</f>
        <v>0.68282399999999999</v>
      </c>
      <c r="R117" s="3">
        <v>0.68340000000000001</v>
      </c>
      <c r="S117" s="3">
        <f>R117+(AB117-R117)*1/10</f>
        <v>0.68942800000000004</v>
      </c>
      <c r="T117" s="3">
        <f>R117+(AB117-R117)*2/10</f>
        <v>0.69545599999999996</v>
      </c>
      <c r="U117" s="3">
        <f>R117+(AB117-R117)*3/10</f>
        <v>0.701484</v>
      </c>
      <c r="V117" s="3">
        <f>R117+(AB117-R117)*4/10</f>
        <v>0.70751200000000003</v>
      </c>
      <c r="W117" s="3">
        <f>R117+(AB117-R117)*5/10</f>
        <v>0.71354000000000006</v>
      </c>
      <c r="X117" s="3">
        <f>R117+(AB117-R117)*6/10</f>
        <v>0.71956799999999999</v>
      </c>
      <c r="Y117" s="3">
        <f>R117+(AB117-R117)*7/10</f>
        <v>0.72559600000000002</v>
      </c>
      <c r="Z117" s="3">
        <f>R117+(AB117-R117)*8/10</f>
        <v>0.73162400000000005</v>
      </c>
      <c r="AA117" s="3">
        <f>R117+(AB117-R117)*9/10</f>
        <v>0.73765199999999997</v>
      </c>
      <c r="AB117" s="3">
        <v>0.74368000000000001</v>
      </c>
      <c r="AC117" s="3">
        <f>AB117+(AL117-AB117)*1/10</f>
        <v>0.74679499999999999</v>
      </c>
      <c r="AD117" s="3">
        <f>AB117+(AL117-AB117)*2/10</f>
        <v>0.74990999999999997</v>
      </c>
      <c r="AE117" s="3">
        <f>AB117+(AL117-AB117)*3/10</f>
        <v>0.75302500000000006</v>
      </c>
      <c r="AF117" s="3">
        <f>AB117+(AL117-AB117)*4/10</f>
        <v>0.75614000000000003</v>
      </c>
      <c r="AG117" s="3">
        <f>AB117+(AL117-AB117)*5/10</f>
        <v>0.75925500000000001</v>
      </c>
      <c r="AH117" s="3">
        <f>AB117+(AL117-AB117)*6/10</f>
        <v>0.76236999999999999</v>
      </c>
      <c r="AI117" s="3">
        <f>AB117+(AL117-AB117)*7/10</f>
        <v>0.76548499999999997</v>
      </c>
      <c r="AJ117" s="3">
        <f>AB117+(AL117-AB117)*8/10</f>
        <v>0.76860000000000006</v>
      </c>
      <c r="AK117" s="3">
        <f>AB117+(AL117-AB117)*9/10</f>
        <v>0.77171500000000004</v>
      </c>
      <c r="AL117" s="3">
        <v>0.77483000000000002</v>
      </c>
      <c r="AM117" s="3">
        <f>AL117+(AP117-AL117)*1/4</f>
        <v>0.77203500000000003</v>
      </c>
      <c r="AN117" s="3">
        <f>AL117+(AP117-AL117)*2/4</f>
        <v>0.76924000000000003</v>
      </c>
      <c r="AO117" s="3">
        <f>AL117+(AP117-AL117)*3/4</f>
        <v>0.76644500000000004</v>
      </c>
      <c r="AP117" s="3">
        <v>0.76365000000000005</v>
      </c>
      <c r="AQ117" s="3">
        <f t="shared" si="99"/>
        <v>0.75951000000000002</v>
      </c>
      <c r="AR117" s="3">
        <f t="shared" si="100"/>
        <v>0.75536999999999999</v>
      </c>
      <c r="AS117" s="3">
        <f t="shared" si="101"/>
        <v>0.75123000000000006</v>
      </c>
      <c r="AT117" s="3">
        <f t="shared" si="102"/>
        <v>0.74709000000000003</v>
      </c>
      <c r="AU117" s="3">
        <f t="shared" si="103"/>
        <v>0.74295</v>
      </c>
      <c r="AV117" s="3">
        <f t="shared" si="104"/>
        <v>0.73880999999999997</v>
      </c>
      <c r="AW117" s="3">
        <f t="shared" si="105"/>
        <v>0.73466999999999993</v>
      </c>
      <c r="AX117" s="3">
        <f t="shared" si="106"/>
        <v>0.73053000000000001</v>
      </c>
      <c r="AY117" s="3">
        <f t="shared" si="107"/>
        <v>0.72638999999999998</v>
      </c>
      <c r="AZ117" s="3">
        <v>0.72224999999999995</v>
      </c>
      <c r="BA117" s="3">
        <f t="shared" si="108"/>
        <v>0.71803499999999998</v>
      </c>
      <c r="BB117" s="3">
        <f t="shared" si="109"/>
        <v>0.71382000000000001</v>
      </c>
      <c r="BC117" s="3">
        <f t="shared" si="110"/>
        <v>0.70960499999999993</v>
      </c>
      <c r="BD117" s="3">
        <f t="shared" si="111"/>
        <v>0.70538999999999996</v>
      </c>
      <c r="BE117" s="3">
        <f t="shared" si="112"/>
        <v>0.70117499999999999</v>
      </c>
      <c r="BF117" s="3">
        <f t="shared" si="113"/>
        <v>0.69696000000000002</v>
      </c>
      <c r="BG117" s="3">
        <f t="shared" si="114"/>
        <v>0.69274500000000006</v>
      </c>
      <c r="BH117" s="3">
        <f t="shared" si="115"/>
        <v>0.68852999999999998</v>
      </c>
      <c r="BI117" s="3">
        <f t="shared" si="116"/>
        <v>0.68431500000000001</v>
      </c>
      <c r="BJ117" s="3">
        <v>0.68010000000000004</v>
      </c>
      <c r="BK117" s="3">
        <f t="shared" si="117"/>
        <v>0.67623800000000001</v>
      </c>
      <c r="BL117" s="3">
        <f t="shared" si="118"/>
        <v>0.67237600000000008</v>
      </c>
      <c r="BM117" s="3">
        <f t="shared" si="119"/>
        <v>0.66851400000000005</v>
      </c>
      <c r="BN117" s="3">
        <f t="shared" si="120"/>
        <v>0.66465200000000002</v>
      </c>
      <c r="BO117" s="3">
        <f t="shared" si="121"/>
        <v>0.66078999999999999</v>
      </c>
      <c r="BP117" s="3">
        <f t="shared" si="122"/>
        <v>0.65692800000000007</v>
      </c>
      <c r="BQ117" s="3">
        <f t="shared" si="123"/>
        <v>0.65306600000000004</v>
      </c>
      <c r="BR117" s="3">
        <f t="shared" si="124"/>
        <v>0.649204</v>
      </c>
      <c r="BS117" s="3">
        <f t="shared" si="125"/>
        <v>0.64534200000000008</v>
      </c>
      <c r="BT117" s="3">
        <v>0.64148000000000005</v>
      </c>
      <c r="BU117" s="3">
        <f t="shared" si="126"/>
        <v>0.63797400000000004</v>
      </c>
      <c r="BV117" s="3">
        <f t="shared" si="127"/>
        <v>0.63446800000000003</v>
      </c>
      <c r="BW117" s="3">
        <f t="shared" si="128"/>
        <v>0.63096200000000002</v>
      </c>
      <c r="BX117" s="3">
        <f t="shared" si="129"/>
        <v>0.62745600000000001</v>
      </c>
      <c r="BY117" s="3">
        <f t="shared" si="130"/>
        <v>0.62395</v>
      </c>
      <c r="BZ117" s="3">
        <f t="shared" si="131"/>
        <v>0.620444</v>
      </c>
      <c r="CA117" s="3">
        <f t="shared" si="132"/>
        <v>0.61693799999999999</v>
      </c>
      <c r="CB117" s="3">
        <f t="shared" si="133"/>
        <v>0.61343199999999998</v>
      </c>
      <c r="CC117" s="3">
        <f t="shared" si="134"/>
        <v>0.60992599999999997</v>
      </c>
      <c r="CD117" s="3">
        <v>0.60641999999999996</v>
      </c>
      <c r="CE117" s="3">
        <f t="shared" si="135"/>
        <v>0.60323599999999999</v>
      </c>
      <c r="CF117" s="3">
        <f t="shared" si="136"/>
        <v>0.60005199999999992</v>
      </c>
      <c r="CG117" s="3">
        <f t="shared" si="137"/>
        <v>0.59686799999999995</v>
      </c>
      <c r="CH117" s="3">
        <f t="shared" si="138"/>
        <v>0.59368399999999999</v>
      </c>
      <c r="CI117" s="3">
        <f t="shared" si="139"/>
        <v>0.59050000000000002</v>
      </c>
      <c r="CJ117" s="3">
        <f t="shared" si="140"/>
        <v>0.58731599999999995</v>
      </c>
      <c r="CK117" s="3">
        <f t="shared" si="141"/>
        <v>0.58413199999999998</v>
      </c>
      <c r="CL117" s="3">
        <f t="shared" si="142"/>
        <v>0.58094800000000002</v>
      </c>
      <c r="CM117" s="3">
        <f t="shared" si="143"/>
        <v>0.57776399999999994</v>
      </c>
      <c r="CN117" s="3">
        <v>0.57457999999999998</v>
      </c>
      <c r="CO117" s="3">
        <f t="shared" si="144"/>
        <v>0.57167299999999999</v>
      </c>
      <c r="CP117" s="3">
        <f t="shared" si="145"/>
        <v>0.56876599999999999</v>
      </c>
      <c r="CQ117" s="3">
        <f t="shared" si="146"/>
        <v>0.565859</v>
      </c>
      <c r="CR117" s="3">
        <f t="shared" si="147"/>
        <v>0.56295200000000001</v>
      </c>
      <c r="CS117" s="3">
        <f t="shared" si="148"/>
        <v>0.56004500000000002</v>
      </c>
      <c r="CT117" s="3">
        <f t="shared" si="149"/>
        <v>0.55713800000000002</v>
      </c>
      <c r="CU117" s="3">
        <f t="shared" si="150"/>
        <v>0.55423100000000003</v>
      </c>
      <c r="CV117" s="3">
        <f t="shared" si="151"/>
        <v>0.55132400000000004</v>
      </c>
      <c r="CW117" s="3">
        <f t="shared" si="152"/>
        <v>0.54841700000000004</v>
      </c>
      <c r="CX117" s="3">
        <v>0.54551000000000005</v>
      </c>
      <c r="CY117" s="3">
        <f t="shared" si="153"/>
        <v>0.54285600000000001</v>
      </c>
      <c r="CZ117" s="3">
        <f t="shared" si="154"/>
        <v>0.54020200000000007</v>
      </c>
      <c r="DA117" s="3">
        <f t="shared" si="155"/>
        <v>0.53754800000000003</v>
      </c>
      <c r="DB117" s="3">
        <f t="shared" si="156"/>
        <v>0.53489400000000009</v>
      </c>
      <c r="DC117" s="3">
        <f t="shared" si="157"/>
        <v>0.53224000000000005</v>
      </c>
      <c r="DD117" s="3">
        <f t="shared" si="158"/>
        <v>0.529586</v>
      </c>
      <c r="DE117" s="3">
        <f t="shared" si="159"/>
        <v>0.52693200000000007</v>
      </c>
      <c r="DF117" s="3">
        <f t="shared" si="160"/>
        <v>0.52427800000000002</v>
      </c>
      <c r="DG117" s="3">
        <f t="shared" si="161"/>
        <v>0.52162400000000009</v>
      </c>
      <c r="DH117" s="3">
        <v>0.51897000000000004</v>
      </c>
      <c r="DI117" s="3">
        <f t="shared" si="162"/>
        <v>0.516544</v>
      </c>
      <c r="DJ117" s="3">
        <f t="shared" si="163"/>
        <v>0.51411800000000007</v>
      </c>
      <c r="DK117" s="3">
        <f t="shared" si="164"/>
        <v>0.51169200000000004</v>
      </c>
      <c r="DL117" s="3">
        <f t="shared" si="165"/>
        <v>0.509266</v>
      </c>
      <c r="DM117" s="3">
        <f t="shared" si="166"/>
        <v>0.50683999999999996</v>
      </c>
      <c r="DN117" s="3">
        <f t="shared" si="167"/>
        <v>0.50441400000000003</v>
      </c>
      <c r="DO117" s="3">
        <f t="shared" si="168"/>
        <v>0.50198799999999999</v>
      </c>
      <c r="DP117" s="3">
        <f t="shared" si="169"/>
        <v>0.49956200000000001</v>
      </c>
      <c r="DQ117" s="3">
        <f t="shared" si="170"/>
        <v>0.49713599999999997</v>
      </c>
      <c r="DR117" s="3">
        <v>0.49470999999999998</v>
      </c>
      <c r="DS117" s="3">
        <f t="shared" si="171"/>
        <v>0.49248599999999998</v>
      </c>
      <c r="DT117" s="3">
        <f t="shared" si="172"/>
        <v>0.49026199999999998</v>
      </c>
      <c r="DU117" s="3">
        <f t="shared" si="173"/>
        <v>0.48803799999999997</v>
      </c>
      <c r="DV117" s="3">
        <f t="shared" si="174"/>
        <v>0.48581399999999997</v>
      </c>
      <c r="DW117" s="3">
        <f t="shared" si="175"/>
        <v>0.48358999999999996</v>
      </c>
      <c r="DX117" s="3">
        <f t="shared" si="176"/>
        <v>0.48136600000000002</v>
      </c>
      <c r="DY117" s="3">
        <f t="shared" si="177"/>
        <v>0.47914200000000001</v>
      </c>
      <c r="DZ117" s="3">
        <f t="shared" si="178"/>
        <v>0.47691800000000001</v>
      </c>
      <c r="EA117" s="3">
        <f t="shared" si="179"/>
        <v>0.474694</v>
      </c>
      <c r="EB117" s="3">
        <v>0.47247</v>
      </c>
      <c r="EC117" s="3">
        <f t="shared" si="180"/>
        <v>0.47042699999999998</v>
      </c>
      <c r="ED117" s="3">
        <f t="shared" si="181"/>
        <v>0.46838400000000002</v>
      </c>
      <c r="EE117" s="3">
        <f t="shared" si="182"/>
        <v>0.46634100000000001</v>
      </c>
      <c r="EF117" s="3">
        <f t="shared" si="183"/>
        <v>0.46429799999999999</v>
      </c>
      <c r="EG117" s="3">
        <f t="shared" si="184"/>
        <v>0.46225499999999997</v>
      </c>
      <c r="EH117" s="3">
        <f t="shared" si="185"/>
        <v>0.46021200000000001</v>
      </c>
      <c r="EI117" s="3">
        <f t="shared" si="186"/>
        <v>0.45816899999999999</v>
      </c>
      <c r="EJ117" s="3">
        <f t="shared" si="187"/>
        <v>0.45612599999999998</v>
      </c>
      <c r="EK117" s="3">
        <f t="shared" si="188"/>
        <v>0.45408300000000001</v>
      </c>
      <c r="EL117" s="3">
        <v>0.45204</v>
      </c>
      <c r="EM117" s="3">
        <f t="shared" si="189"/>
        <v>0.45015899999999998</v>
      </c>
      <c r="EN117" s="3">
        <f t="shared" si="190"/>
        <v>0.44827800000000001</v>
      </c>
      <c r="EO117" s="3">
        <f t="shared" si="191"/>
        <v>0.44639699999999999</v>
      </c>
      <c r="EP117" s="3">
        <f t="shared" si="192"/>
        <v>0.44451600000000002</v>
      </c>
      <c r="EQ117" s="3">
        <f t="shared" si="193"/>
        <v>0.442635</v>
      </c>
      <c r="ER117" s="3">
        <f t="shared" si="194"/>
        <v>0.44075399999999998</v>
      </c>
      <c r="ES117" s="3">
        <f t="shared" si="195"/>
        <v>0.43887300000000001</v>
      </c>
      <c r="ET117" s="3">
        <f t="shared" si="196"/>
        <v>0.43699199999999999</v>
      </c>
      <c r="EU117" s="3">
        <f t="shared" si="197"/>
        <v>0.43511100000000003</v>
      </c>
      <c r="EV117" s="3">
        <v>0.43323</v>
      </c>
    </row>
    <row r="118" spans="1:204" x14ac:dyDescent="0.25">
      <c r="A118">
        <v>115</v>
      </c>
      <c r="B118" s="3">
        <f>G118+(Q118-G118)*-5/10</f>
        <v>0.7084950000000001</v>
      </c>
      <c r="C118" s="3">
        <f>G118+(Q118-G118)*-4/10</f>
        <v>0.70910000000000006</v>
      </c>
      <c r="D118" s="3">
        <f>G118+(Q118-G118)*-3/10</f>
        <v>0.70970500000000003</v>
      </c>
      <c r="E118" s="3">
        <f>G118+(Q118-G118)*-2/10</f>
        <v>0.71031</v>
      </c>
      <c r="F118" s="3">
        <f>G118+(Q118-G118)*-1/10</f>
        <v>0.71091500000000007</v>
      </c>
      <c r="G118" s="3">
        <v>0.71152000000000004</v>
      </c>
      <c r="H118" s="3">
        <f>G118+(Q118-G118)*1/10</f>
        <v>0.71212500000000001</v>
      </c>
      <c r="I118" s="3">
        <f>G118+(Q118-G118)*2/10</f>
        <v>0.71273000000000009</v>
      </c>
      <c r="J118" s="3">
        <f>G118+(Q118-G118)*3/10</f>
        <v>0.71333500000000005</v>
      </c>
      <c r="K118" s="3">
        <f>G118+(Q118-G118)*4/10</f>
        <v>0.71394000000000002</v>
      </c>
      <c r="L118" s="3">
        <f>G118+(Q118-G118)*5/10</f>
        <v>0.71454499999999999</v>
      </c>
      <c r="M118" s="3">
        <f>G118+(Q118-G118)*6/10</f>
        <v>0.71515000000000006</v>
      </c>
      <c r="N118" s="3">
        <f>G118+(Q118-G118)*7/10</f>
        <v>0.71575500000000003</v>
      </c>
      <c r="O118" s="3">
        <f>G118+(Q118-G118)*8/10</f>
        <v>0.71636</v>
      </c>
      <c r="P118" s="3">
        <f>G118+(Q118-G118)*9/10</f>
        <v>0.71696500000000007</v>
      </c>
      <c r="Q118" s="3">
        <v>0.71757000000000004</v>
      </c>
      <c r="R118" s="3">
        <f>Q118+(AA118-Q118)*1/10</f>
        <v>0.72389999999999999</v>
      </c>
      <c r="S118" s="3">
        <f>Q118+(AA118-Q118)*2/10</f>
        <v>0.73023000000000005</v>
      </c>
      <c r="T118" s="3">
        <f>Q118+(AA118-Q118)*3/10</f>
        <v>0.73655999999999999</v>
      </c>
      <c r="U118" s="3">
        <f>Q118+(AA118-Q118)*4/10</f>
        <v>0.74289000000000005</v>
      </c>
      <c r="V118" s="3">
        <f>Q118+(AA118-Q118)*5/10</f>
        <v>0.74922</v>
      </c>
      <c r="W118" s="3">
        <f>Q118+(AA118-Q118)*6/10</f>
        <v>0.75554999999999994</v>
      </c>
      <c r="X118" s="3">
        <f>Q118+(AA118-Q118)*7/10</f>
        <v>0.76188</v>
      </c>
      <c r="Y118" s="3">
        <f>Q118+(AA118-Q118)*8/10</f>
        <v>0.76820999999999995</v>
      </c>
      <c r="Z118" s="3">
        <f>Q118+(AA118-Q118)*9/10</f>
        <v>0.77454000000000001</v>
      </c>
      <c r="AA118" s="3">
        <v>0.78086999999999995</v>
      </c>
      <c r="AB118" s="3">
        <f>AA118+(AK118-AA118)*1/10</f>
        <v>0.78414099999999998</v>
      </c>
      <c r="AC118" s="3">
        <f>AA118+(AK118-AA118)*2/10</f>
        <v>0.787412</v>
      </c>
      <c r="AD118" s="3">
        <f>AA118+(AK118-AA118)*3/10</f>
        <v>0.79068299999999991</v>
      </c>
      <c r="AE118" s="3">
        <f>AA118+(AK118-AA118)*4/10</f>
        <v>0.79395399999999994</v>
      </c>
      <c r="AF118" s="3">
        <f>AA118+(AK118-AA118)*5/10</f>
        <v>0.79722499999999996</v>
      </c>
      <c r="AG118" s="3">
        <f>AA118+(AK118-AA118)*6/10</f>
        <v>0.80049599999999999</v>
      </c>
      <c r="AH118" s="3">
        <f>AA118+(AK118-AA118)*7/10</f>
        <v>0.80376700000000001</v>
      </c>
      <c r="AI118" s="3">
        <f>AA118+(AK118-AA118)*8/10</f>
        <v>0.80703799999999992</v>
      </c>
      <c r="AJ118" s="3">
        <f>AA118+(AK118-AA118)*9/10</f>
        <v>0.81030899999999995</v>
      </c>
      <c r="AK118" s="3">
        <v>0.81357999999999997</v>
      </c>
      <c r="AL118" s="3">
        <f>AK118+(AP118-AK118)*1/5</f>
        <v>0.81046200000000002</v>
      </c>
      <c r="AM118" s="3">
        <f>AK118+(AP118-AK118)*2/5</f>
        <v>0.80734399999999995</v>
      </c>
      <c r="AN118" s="3">
        <f>AK118+(AP118-AK118)*3/5</f>
        <v>0.804226</v>
      </c>
      <c r="AO118" s="3">
        <f>AK118+(AP118-AK118)*4/5</f>
        <v>0.80110799999999993</v>
      </c>
      <c r="AP118" s="3">
        <v>0.79798999999999998</v>
      </c>
      <c r="AQ118" s="3">
        <f t="shared" si="99"/>
        <v>0.793574</v>
      </c>
      <c r="AR118" s="3">
        <f t="shared" si="100"/>
        <v>0.78915800000000003</v>
      </c>
      <c r="AS118" s="3">
        <f t="shared" si="101"/>
        <v>0.78474199999999994</v>
      </c>
      <c r="AT118" s="3">
        <f t="shared" si="102"/>
        <v>0.78032599999999996</v>
      </c>
      <c r="AU118" s="3">
        <f t="shared" si="103"/>
        <v>0.77590999999999999</v>
      </c>
      <c r="AV118" s="3">
        <f t="shared" si="104"/>
        <v>0.77149400000000001</v>
      </c>
      <c r="AW118" s="3">
        <f t="shared" si="105"/>
        <v>0.76707800000000004</v>
      </c>
      <c r="AX118" s="3">
        <f t="shared" si="106"/>
        <v>0.76266199999999995</v>
      </c>
      <c r="AY118" s="3">
        <f t="shared" si="107"/>
        <v>0.75824599999999998</v>
      </c>
      <c r="AZ118" s="3">
        <v>0.75383</v>
      </c>
      <c r="BA118" s="3">
        <f t="shared" si="108"/>
        <v>0.74943400000000004</v>
      </c>
      <c r="BB118" s="3">
        <f t="shared" si="109"/>
        <v>0.74503799999999998</v>
      </c>
      <c r="BC118" s="3">
        <f t="shared" si="110"/>
        <v>0.74064200000000002</v>
      </c>
      <c r="BD118" s="3">
        <f t="shared" si="111"/>
        <v>0.73624599999999996</v>
      </c>
      <c r="BE118" s="3">
        <f t="shared" si="112"/>
        <v>0.73185</v>
      </c>
      <c r="BF118" s="3">
        <f t="shared" si="113"/>
        <v>0.72745400000000005</v>
      </c>
      <c r="BG118" s="3">
        <f t="shared" si="114"/>
        <v>0.72305799999999998</v>
      </c>
      <c r="BH118" s="3">
        <f t="shared" si="115"/>
        <v>0.71866200000000002</v>
      </c>
      <c r="BI118" s="3">
        <f t="shared" si="116"/>
        <v>0.71426599999999996</v>
      </c>
      <c r="BJ118" s="3">
        <v>0.70987</v>
      </c>
      <c r="BK118" s="3">
        <f t="shared" si="117"/>
        <v>0.70585500000000001</v>
      </c>
      <c r="BL118" s="3">
        <f t="shared" si="118"/>
        <v>0.70184000000000002</v>
      </c>
      <c r="BM118" s="3">
        <f t="shared" si="119"/>
        <v>0.69782500000000003</v>
      </c>
      <c r="BN118" s="3">
        <f t="shared" si="120"/>
        <v>0.69381000000000004</v>
      </c>
      <c r="BO118" s="3">
        <f t="shared" si="121"/>
        <v>0.68979499999999994</v>
      </c>
      <c r="BP118" s="3">
        <f t="shared" si="122"/>
        <v>0.68577999999999995</v>
      </c>
      <c r="BQ118" s="3">
        <f t="shared" si="123"/>
        <v>0.68176499999999995</v>
      </c>
      <c r="BR118" s="3">
        <f t="shared" si="124"/>
        <v>0.67774999999999996</v>
      </c>
      <c r="BS118" s="3">
        <f t="shared" si="125"/>
        <v>0.67373499999999997</v>
      </c>
      <c r="BT118" s="3">
        <v>0.66971999999999998</v>
      </c>
      <c r="BU118" s="3">
        <f t="shared" si="126"/>
        <v>0.666072</v>
      </c>
      <c r="BV118" s="3">
        <f t="shared" si="127"/>
        <v>0.66242400000000001</v>
      </c>
      <c r="BW118" s="3">
        <f t="shared" si="128"/>
        <v>0.65877600000000003</v>
      </c>
      <c r="BX118" s="3">
        <f t="shared" si="129"/>
        <v>0.65512800000000004</v>
      </c>
      <c r="BY118" s="3">
        <f t="shared" si="130"/>
        <v>0.65148000000000006</v>
      </c>
      <c r="BZ118" s="3">
        <f t="shared" si="131"/>
        <v>0.64783199999999996</v>
      </c>
      <c r="CA118" s="3">
        <f t="shared" si="132"/>
        <v>0.64418399999999998</v>
      </c>
      <c r="CB118" s="3">
        <f t="shared" si="133"/>
        <v>0.64053599999999999</v>
      </c>
      <c r="CC118" s="3">
        <f t="shared" si="134"/>
        <v>0.63688800000000001</v>
      </c>
      <c r="CD118" s="3">
        <v>0.63324000000000003</v>
      </c>
      <c r="CE118" s="3">
        <f t="shared" si="135"/>
        <v>0.62992800000000004</v>
      </c>
      <c r="CF118" s="3">
        <f t="shared" si="136"/>
        <v>0.62661600000000006</v>
      </c>
      <c r="CG118" s="3">
        <f t="shared" si="137"/>
        <v>0.62330399999999997</v>
      </c>
      <c r="CH118" s="3">
        <f t="shared" si="138"/>
        <v>0.61999199999999999</v>
      </c>
      <c r="CI118" s="3">
        <f t="shared" si="139"/>
        <v>0.61668000000000001</v>
      </c>
      <c r="CJ118" s="3">
        <f t="shared" si="140"/>
        <v>0.61336800000000002</v>
      </c>
      <c r="CK118" s="3">
        <f t="shared" si="141"/>
        <v>0.61005600000000004</v>
      </c>
      <c r="CL118" s="3">
        <f t="shared" si="142"/>
        <v>0.60674399999999995</v>
      </c>
      <c r="CM118" s="3">
        <f t="shared" si="143"/>
        <v>0.60343199999999997</v>
      </c>
      <c r="CN118" s="3">
        <v>0.60011999999999999</v>
      </c>
      <c r="CO118" s="3">
        <f t="shared" si="144"/>
        <v>0.59709499999999993</v>
      </c>
      <c r="CP118" s="3">
        <f t="shared" si="145"/>
        <v>0.59406999999999999</v>
      </c>
      <c r="CQ118" s="3">
        <f t="shared" si="146"/>
        <v>0.59104500000000004</v>
      </c>
      <c r="CR118" s="3">
        <f t="shared" si="147"/>
        <v>0.58801999999999999</v>
      </c>
      <c r="CS118" s="3">
        <f t="shared" si="148"/>
        <v>0.58499499999999993</v>
      </c>
      <c r="CT118" s="3">
        <f t="shared" si="149"/>
        <v>0.58196999999999999</v>
      </c>
      <c r="CU118" s="3">
        <f t="shared" si="150"/>
        <v>0.57894500000000004</v>
      </c>
      <c r="CV118" s="3">
        <f t="shared" si="151"/>
        <v>0.57591999999999999</v>
      </c>
      <c r="CW118" s="3">
        <f t="shared" si="152"/>
        <v>0.57289499999999993</v>
      </c>
      <c r="CX118" s="3">
        <v>0.56986999999999999</v>
      </c>
      <c r="CY118" s="3">
        <f t="shared" si="153"/>
        <v>0.56711</v>
      </c>
      <c r="CZ118" s="3">
        <f t="shared" si="154"/>
        <v>0.56435000000000002</v>
      </c>
      <c r="DA118" s="3">
        <f t="shared" si="155"/>
        <v>0.56159000000000003</v>
      </c>
      <c r="DB118" s="3">
        <f t="shared" si="156"/>
        <v>0.55883000000000005</v>
      </c>
      <c r="DC118" s="3">
        <f t="shared" si="157"/>
        <v>0.55607000000000006</v>
      </c>
      <c r="DD118" s="3">
        <f t="shared" si="158"/>
        <v>0.55330999999999997</v>
      </c>
      <c r="DE118" s="3">
        <f t="shared" si="159"/>
        <v>0.55054999999999998</v>
      </c>
      <c r="DF118" s="3">
        <f t="shared" si="160"/>
        <v>0.54779</v>
      </c>
      <c r="DG118" s="3">
        <f t="shared" si="161"/>
        <v>0.54503000000000001</v>
      </c>
      <c r="DH118" s="3">
        <v>0.54227000000000003</v>
      </c>
      <c r="DI118" s="3">
        <f t="shared" si="162"/>
        <v>0.53974500000000003</v>
      </c>
      <c r="DJ118" s="3">
        <f t="shared" si="163"/>
        <v>0.53722000000000003</v>
      </c>
      <c r="DK118" s="3">
        <f t="shared" si="164"/>
        <v>0.53469500000000003</v>
      </c>
      <c r="DL118" s="3">
        <f t="shared" si="165"/>
        <v>0.53217000000000003</v>
      </c>
      <c r="DM118" s="3">
        <f t="shared" si="166"/>
        <v>0.52964500000000003</v>
      </c>
      <c r="DN118" s="3">
        <f t="shared" si="167"/>
        <v>0.52712000000000003</v>
      </c>
      <c r="DO118" s="3">
        <f t="shared" si="168"/>
        <v>0.52459500000000003</v>
      </c>
      <c r="DP118" s="3">
        <f t="shared" si="169"/>
        <v>0.52207000000000003</v>
      </c>
      <c r="DQ118" s="3">
        <f t="shared" si="170"/>
        <v>0.51954500000000003</v>
      </c>
      <c r="DR118" s="3">
        <v>0.51702000000000004</v>
      </c>
      <c r="DS118" s="3">
        <f t="shared" si="171"/>
        <v>0.51470400000000005</v>
      </c>
      <c r="DT118" s="3">
        <f t="shared" si="172"/>
        <v>0.51238800000000007</v>
      </c>
      <c r="DU118" s="3">
        <f t="shared" si="173"/>
        <v>0.51007200000000008</v>
      </c>
      <c r="DV118" s="3">
        <f t="shared" si="174"/>
        <v>0.50775599999999999</v>
      </c>
      <c r="DW118" s="3">
        <f t="shared" si="175"/>
        <v>0.50544</v>
      </c>
      <c r="DX118" s="3">
        <f t="shared" si="176"/>
        <v>0.50312400000000002</v>
      </c>
      <c r="DY118" s="3">
        <f t="shared" si="177"/>
        <v>0.50080800000000003</v>
      </c>
      <c r="DZ118" s="3">
        <f t="shared" si="178"/>
        <v>0.49849200000000005</v>
      </c>
      <c r="EA118" s="3">
        <f t="shared" si="179"/>
        <v>0.49617600000000001</v>
      </c>
      <c r="EB118" s="3">
        <v>0.49386000000000002</v>
      </c>
      <c r="EC118" s="3">
        <f t="shared" si="180"/>
        <v>0.491734</v>
      </c>
      <c r="ED118" s="3">
        <f t="shared" si="181"/>
        <v>0.48960800000000004</v>
      </c>
      <c r="EE118" s="3">
        <f t="shared" si="182"/>
        <v>0.48748200000000003</v>
      </c>
      <c r="EF118" s="3">
        <f t="shared" si="183"/>
        <v>0.48535600000000001</v>
      </c>
      <c r="EG118" s="3">
        <f t="shared" si="184"/>
        <v>0.48323000000000005</v>
      </c>
      <c r="EH118" s="3">
        <f t="shared" si="185"/>
        <v>0.48110400000000003</v>
      </c>
      <c r="EI118" s="3">
        <f t="shared" si="186"/>
        <v>0.47897800000000001</v>
      </c>
      <c r="EJ118" s="3">
        <f t="shared" si="187"/>
        <v>0.476852</v>
      </c>
      <c r="EK118" s="3">
        <f t="shared" si="188"/>
        <v>0.47472600000000004</v>
      </c>
      <c r="EL118" s="3">
        <v>0.47260000000000002</v>
      </c>
      <c r="EM118" s="3">
        <f t="shared" si="189"/>
        <v>0.47064</v>
      </c>
      <c r="EN118" s="3">
        <f t="shared" si="190"/>
        <v>0.46868000000000004</v>
      </c>
      <c r="EO118" s="3">
        <f t="shared" si="191"/>
        <v>0.46672000000000002</v>
      </c>
      <c r="EP118" s="3">
        <f t="shared" si="192"/>
        <v>0.46476000000000001</v>
      </c>
      <c r="EQ118" s="3">
        <f t="shared" si="193"/>
        <v>0.46279999999999999</v>
      </c>
      <c r="ER118" s="3">
        <f t="shared" si="194"/>
        <v>0.46084000000000003</v>
      </c>
      <c r="ES118" s="3">
        <f t="shared" si="195"/>
        <v>0.45888000000000001</v>
      </c>
      <c r="ET118" s="3">
        <f t="shared" si="196"/>
        <v>0.45691999999999999</v>
      </c>
      <c r="EU118" s="3">
        <f t="shared" si="197"/>
        <v>0.45496000000000003</v>
      </c>
      <c r="EV118" s="3">
        <v>0.45300000000000001</v>
      </c>
    </row>
    <row r="119" spans="1:204" x14ac:dyDescent="0.25">
      <c r="A119">
        <v>116</v>
      </c>
      <c r="B119" s="3">
        <f>F119+(P119-F119)*-4/10</f>
        <v>0.74454600000000004</v>
      </c>
      <c r="C119" s="3">
        <f>F119+(P119-F119)*-3/10</f>
        <v>0.74518200000000001</v>
      </c>
      <c r="D119" s="3">
        <f>F119+(P119-F119)*-2/10</f>
        <v>0.74581800000000009</v>
      </c>
      <c r="E119" s="3">
        <f>F119+(P119-F119)*-1/10</f>
        <v>0.74645400000000006</v>
      </c>
      <c r="F119" s="3">
        <v>0.74709000000000003</v>
      </c>
      <c r="G119" s="3">
        <f>F119+(P119-F119)*1/10</f>
        <v>0.747726</v>
      </c>
      <c r="H119" s="3">
        <f>F119+(P119-F119)*2/10</f>
        <v>0.74836199999999997</v>
      </c>
      <c r="I119" s="3">
        <f>F119+(P119-F119)*3/10</f>
        <v>0.74899800000000005</v>
      </c>
      <c r="J119" s="3">
        <f>F119+(P119-F119)*4/10</f>
        <v>0.74963400000000002</v>
      </c>
      <c r="K119" s="3">
        <f>F119+(P119-F119)*5/10</f>
        <v>0.75026999999999999</v>
      </c>
      <c r="L119" s="3">
        <f>F119+(P119-F119)*6/10</f>
        <v>0.75090599999999996</v>
      </c>
      <c r="M119" s="3">
        <f>F119+(P119-F119)*7/10</f>
        <v>0.75154199999999993</v>
      </c>
      <c r="N119" s="3">
        <f>F119+(P119-F119)*8/10</f>
        <v>0.75217800000000001</v>
      </c>
      <c r="O119" s="3">
        <f>F119+(P119-F119)*9/10</f>
        <v>0.75281399999999998</v>
      </c>
      <c r="P119" s="3">
        <v>0.75344999999999995</v>
      </c>
      <c r="Q119" s="3">
        <f>P119+(Z119-P119)*1/10</f>
        <v>0.76009599999999999</v>
      </c>
      <c r="R119" s="3">
        <f>P119+(Z119-P119)*2/10</f>
        <v>0.76674199999999992</v>
      </c>
      <c r="S119" s="3">
        <f>P119+(Z119-P119)*3/10</f>
        <v>0.77338799999999996</v>
      </c>
      <c r="T119" s="3">
        <f>P119+(Z119-P119)*4/10</f>
        <v>0.78003400000000001</v>
      </c>
      <c r="U119" s="3">
        <f>P119+(Z119-P119)*5/10</f>
        <v>0.78668000000000005</v>
      </c>
      <c r="V119" s="3">
        <f>P119+(Z119-P119)*6/10</f>
        <v>0.79332599999999998</v>
      </c>
      <c r="W119" s="3">
        <f>P119+(Z119-P119)*7/10</f>
        <v>0.79997200000000002</v>
      </c>
      <c r="X119" s="3">
        <f>P119+(Z119-P119)*8/10</f>
        <v>0.80661800000000006</v>
      </c>
      <c r="Y119" s="3">
        <f>P119+(Z119-P119)*9/10</f>
        <v>0.81326399999999999</v>
      </c>
      <c r="Z119" s="3">
        <v>0.81991000000000003</v>
      </c>
      <c r="AA119" s="3">
        <f>Z119+(AJ119-Z119)*1/10</f>
        <v>0.82334400000000008</v>
      </c>
      <c r="AB119" s="3">
        <f>Z119+(AJ119-Z119)*2/10</f>
        <v>0.82677800000000001</v>
      </c>
      <c r="AC119" s="3">
        <f>Z119+(AJ119-Z119)*3/10</f>
        <v>0.83021199999999995</v>
      </c>
      <c r="AD119" s="3">
        <f>Z119+(AJ119-Z119)*4/10</f>
        <v>0.833646</v>
      </c>
      <c r="AE119" s="3">
        <f>Z119+(AJ119-Z119)*5/10</f>
        <v>0.83708000000000005</v>
      </c>
      <c r="AF119" s="3">
        <f>Z119+(AJ119-Z119)*6/10</f>
        <v>0.84051399999999998</v>
      </c>
      <c r="AG119" s="3">
        <f>Z119+(AJ119-Z119)*7/10</f>
        <v>0.84394799999999992</v>
      </c>
      <c r="AH119" s="3">
        <f>Z119+(AJ119-Z119)*8/10</f>
        <v>0.84738199999999997</v>
      </c>
      <c r="AI119" s="3">
        <f>Z119+(AJ119-Z119)*9/10</f>
        <v>0.85081600000000002</v>
      </c>
      <c r="AJ119" s="3">
        <v>0.85424999999999995</v>
      </c>
      <c r="AK119" s="3">
        <f>AJ119+(AP119-AJ119)*1/6</f>
        <v>0.85081333333333331</v>
      </c>
      <c r="AL119" s="3">
        <f>AJ119+(AP119-AJ119)*2/6</f>
        <v>0.84737666666666667</v>
      </c>
      <c r="AM119" s="3">
        <f>AJ119+(AP119-AJ119)*3/6</f>
        <v>0.84393999999999991</v>
      </c>
      <c r="AN119" s="3">
        <f>AJ119+(AP119-AJ119)*4/6</f>
        <v>0.84050333333333327</v>
      </c>
      <c r="AO119" s="3">
        <f>AJ119+(AP119-AJ119)*5/6</f>
        <v>0.83706666666666663</v>
      </c>
      <c r="AP119" s="3">
        <v>0.83362999999999998</v>
      </c>
      <c r="AQ119" s="3">
        <f t="shared" si="99"/>
        <v>0.82894599999999996</v>
      </c>
      <c r="AR119" s="3">
        <f t="shared" si="100"/>
        <v>0.82426199999999994</v>
      </c>
      <c r="AS119" s="3">
        <f t="shared" si="101"/>
        <v>0.81957800000000003</v>
      </c>
      <c r="AT119" s="3">
        <f t="shared" si="102"/>
        <v>0.81489400000000001</v>
      </c>
      <c r="AU119" s="3">
        <f t="shared" si="103"/>
        <v>0.81020999999999999</v>
      </c>
      <c r="AV119" s="3">
        <f t="shared" si="104"/>
        <v>0.80552599999999996</v>
      </c>
      <c r="AW119" s="3">
        <f t="shared" si="105"/>
        <v>0.80084199999999994</v>
      </c>
      <c r="AX119" s="3">
        <f t="shared" si="106"/>
        <v>0.79615800000000003</v>
      </c>
      <c r="AY119" s="3">
        <f t="shared" si="107"/>
        <v>0.79147400000000001</v>
      </c>
      <c r="AZ119" s="3">
        <v>0.78678999999999999</v>
      </c>
      <c r="BA119" s="3">
        <f t="shared" si="108"/>
        <v>0.78220699999999999</v>
      </c>
      <c r="BB119" s="3">
        <f t="shared" si="109"/>
        <v>0.77762399999999998</v>
      </c>
      <c r="BC119" s="3">
        <f t="shared" si="110"/>
        <v>0.77304099999999998</v>
      </c>
      <c r="BD119" s="3">
        <f t="shared" si="111"/>
        <v>0.76845799999999997</v>
      </c>
      <c r="BE119" s="3">
        <f t="shared" si="112"/>
        <v>0.76387499999999997</v>
      </c>
      <c r="BF119" s="3">
        <f t="shared" si="113"/>
        <v>0.75929199999999997</v>
      </c>
      <c r="BG119" s="3">
        <f t="shared" si="114"/>
        <v>0.75470899999999996</v>
      </c>
      <c r="BH119" s="3">
        <f t="shared" si="115"/>
        <v>0.75012599999999996</v>
      </c>
      <c r="BI119" s="3">
        <f t="shared" si="116"/>
        <v>0.74554299999999996</v>
      </c>
      <c r="BJ119" s="3">
        <v>0.74095999999999995</v>
      </c>
      <c r="BK119" s="3">
        <f t="shared" si="117"/>
        <v>0.73678399999999999</v>
      </c>
      <c r="BL119" s="3">
        <f t="shared" si="118"/>
        <v>0.73260799999999993</v>
      </c>
      <c r="BM119" s="3">
        <f t="shared" si="119"/>
        <v>0.72843199999999997</v>
      </c>
      <c r="BN119" s="3">
        <f t="shared" si="120"/>
        <v>0.72425600000000001</v>
      </c>
      <c r="BO119" s="3">
        <f t="shared" si="121"/>
        <v>0.72008000000000005</v>
      </c>
      <c r="BP119" s="3">
        <f t="shared" si="122"/>
        <v>0.71590399999999998</v>
      </c>
      <c r="BQ119" s="3">
        <f t="shared" si="123"/>
        <v>0.71172800000000003</v>
      </c>
      <c r="BR119" s="3">
        <f t="shared" si="124"/>
        <v>0.70755200000000007</v>
      </c>
      <c r="BS119" s="3">
        <f t="shared" si="125"/>
        <v>0.703376</v>
      </c>
      <c r="BT119" s="3">
        <v>0.69920000000000004</v>
      </c>
      <c r="BU119" s="3">
        <f t="shared" si="126"/>
        <v>0.69540800000000003</v>
      </c>
      <c r="BV119" s="3">
        <f t="shared" si="127"/>
        <v>0.69161600000000001</v>
      </c>
      <c r="BW119" s="3">
        <f t="shared" si="128"/>
        <v>0.68782399999999999</v>
      </c>
      <c r="BX119" s="3">
        <f t="shared" si="129"/>
        <v>0.68403199999999997</v>
      </c>
      <c r="BY119" s="3">
        <f t="shared" si="130"/>
        <v>0.68023999999999996</v>
      </c>
      <c r="BZ119" s="3">
        <f t="shared" si="131"/>
        <v>0.67644800000000005</v>
      </c>
      <c r="CA119" s="3">
        <f t="shared" si="132"/>
        <v>0.67265600000000003</v>
      </c>
      <c r="CB119" s="3">
        <f t="shared" si="133"/>
        <v>0.66886400000000001</v>
      </c>
      <c r="CC119" s="3">
        <f t="shared" si="134"/>
        <v>0.665072</v>
      </c>
      <c r="CD119" s="3">
        <v>0.66127999999999998</v>
      </c>
      <c r="CE119" s="3">
        <f t="shared" si="135"/>
        <v>0.65783499999999995</v>
      </c>
      <c r="CF119" s="3">
        <f t="shared" si="136"/>
        <v>0.65439000000000003</v>
      </c>
      <c r="CG119" s="3">
        <f t="shared" si="137"/>
        <v>0.650945</v>
      </c>
      <c r="CH119" s="3">
        <f t="shared" si="138"/>
        <v>0.64749999999999996</v>
      </c>
      <c r="CI119" s="3">
        <f t="shared" si="139"/>
        <v>0.64405500000000004</v>
      </c>
      <c r="CJ119" s="3">
        <f t="shared" si="140"/>
        <v>0.64061000000000001</v>
      </c>
      <c r="CK119" s="3">
        <f t="shared" si="141"/>
        <v>0.63716499999999998</v>
      </c>
      <c r="CL119" s="3">
        <f t="shared" si="142"/>
        <v>0.63371999999999995</v>
      </c>
      <c r="CM119" s="3">
        <f t="shared" si="143"/>
        <v>0.63027500000000003</v>
      </c>
      <c r="CN119" s="3">
        <v>0.62683</v>
      </c>
      <c r="CO119" s="3">
        <f t="shared" si="144"/>
        <v>0.62368199999999996</v>
      </c>
      <c r="CP119" s="3">
        <f t="shared" si="145"/>
        <v>0.62053400000000003</v>
      </c>
      <c r="CQ119" s="3">
        <f t="shared" si="146"/>
        <v>0.61738599999999999</v>
      </c>
      <c r="CR119" s="3">
        <f t="shared" si="147"/>
        <v>0.61423800000000006</v>
      </c>
      <c r="CS119" s="3">
        <f t="shared" si="148"/>
        <v>0.61109000000000002</v>
      </c>
      <c r="CT119" s="3">
        <f t="shared" si="149"/>
        <v>0.60794199999999998</v>
      </c>
      <c r="CU119" s="3">
        <f t="shared" si="150"/>
        <v>0.60479400000000005</v>
      </c>
      <c r="CV119" s="3">
        <f t="shared" si="151"/>
        <v>0.60164600000000001</v>
      </c>
      <c r="CW119" s="3">
        <f t="shared" si="152"/>
        <v>0.59849800000000009</v>
      </c>
      <c r="CX119" s="3">
        <v>0.59535000000000005</v>
      </c>
      <c r="CY119" s="3">
        <f t="shared" si="153"/>
        <v>0.59247700000000003</v>
      </c>
      <c r="CZ119" s="3">
        <f t="shared" si="154"/>
        <v>0.58960400000000002</v>
      </c>
      <c r="DA119" s="3">
        <f t="shared" si="155"/>
        <v>0.586731</v>
      </c>
      <c r="DB119" s="3">
        <f t="shared" si="156"/>
        <v>0.58385799999999999</v>
      </c>
      <c r="DC119" s="3">
        <f t="shared" si="157"/>
        <v>0.58098500000000008</v>
      </c>
      <c r="DD119" s="3">
        <f t="shared" si="158"/>
        <v>0.57811200000000007</v>
      </c>
      <c r="DE119" s="3">
        <f t="shared" si="159"/>
        <v>0.57523900000000006</v>
      </c>
      <c r="DF119" s="3">
        <f t="shared" si="160"/>
        <v>0.57236600000000004</v>
      </c>
      <c r="DG119" s="3">
        <f t="shared" si="161"/>
        <v>0.56949300000000003</v>
      </c>
      <c r="DH119" s="3">
        <v>0.56662000000000001</v>
      </c>
      <c r="DI119" s="3">
        <f t="shared" si="162"/>
        <v>0.56399299999999997</v>
      </c>
      <c r="DJ119" s="3">
        <f t="shared" si="163"/>
        <v>0.56136600000000003</v>
      </c>
      <c r="DK119" s="3">
        <f t="shared" si="164"/>
        <v>0.55873899999999999</v>
      </c>
      <c r="DL119" s="3">
        <f t="shared" si="165"/>
        <v>0.55611200000000005</v>
      </c>
      <c r="DM119" s="3">
        <f t="shared" si="166"/>
        <v>0.553485</v>
      </c>
      <c r="DN119" s="3">
        <f t="shared" si="167"/>
        <v>0.55085799999999996</v>
      </c>
      <c r="DO119" s="3">
        <f t="shared" si="168"/>
        <v>0.54823100000000002</v>
      </c>
      <c r="DP119" s="3">
        <f t="shared" si="169"/>
        <v>0.54560399999999998</v>
      </c>
      <c r="DQ119" s="3">
        <f t="shared" si="170"/>
        <v>0.54297700000000004</v>
      </c>
      <c r="DR119" s="3">
        <v>0.54035</v>
      </c>
      <c r="DS119" s="3">
        <f t="shared" si="171"/>
        <v>0.53793999999999997</v>
      </c>
      <c r="DT119" s="3">
        <f t="shared" si="172"/>
        <v>0.53552999999999995</v>
      </c>
      <c r="DU119" s="3">
        <f t="shared" si="173"/>
        <v>0.53312000000000004</v>
      </c>
      <c r="DV119" s="3">
        <f t="shared" si="174"/>
        <v>0.53071000000000002</v>
      </c>
      <c r="DW119" s="3">
        <f t="shared" si="175"/>
        <v>0.52829999999999999</v>
      </c>
      <c r="DX119" s="3">
        <f t="shared" si="176"/>
        <v>0.52588999999999997</v>
      </c>
      <c r="DY119" s="3">
        <f t="shared" si="177"/>
        <v>0.52347999999999995</v>
      </c>
      <c r="DZ119" s="3">
        <f t="shared" si="178"/>
        <v>0.52107000000000003</v>
      </c>
      <c r="EA119" s="3">
        <f t="shared" si="179"/>
        <v>0.51866000000000001</v>
      </c>
      <c r="EB119" s="3">
        <v>0.51624999999999999</v>
      </c>
      <c r="EC119" s="3">
        <f t="shared" si="180"/>
        <v>0.51403399999999999</v>
      </c>
      <c r="ED119" s="3">
        <f t="shared" si="181"/>
        <v>0.511818</v>
      </c>
      <c r="EE119" s="3">
        <f t="shared" si="182"/>
        <v>0.509602</v>
      </c>
      <c r="EF119" s="3">
        <f t="shared" si="183"/>
        <v>0.507386</v>
      </c>
      <c r="EG119" s="3">
        <f t="shared" si="184"/>
        <v>0.50517000000000001</v>
      </c>
      <c r="EH119" s="3">
        <f t="shared" si="185"/>
        <v>0.50295400000000001</v>
      </c>
      <c r="EI119" s="3">
        <f t="shared" si="186"/>
        <v>0.50073800000000002</v>
      </c>
      <c r="EJ119" s="3">
        <f t="shared" si="187"/>
        <v>0.49852199999999997</v>
      </c>
      <c r="EK119" s="3">
        <f t="shared" si="188"/>
        <v>0.49630599999999997</v>
      </c>
      <c r="EL119" s="3">
        <v>0.49408999999999997</v>
      </c>
      <c r="EM119" s="3">
        <f t="shared" si="189"/>
        <v>0.49204899999999996</v>
      </c>
      <c r="EN119" s="3">
        <f t="shared" si="190"/>
        <v>0.490008</v>
      </c>
      <c r="EO119" s="3">
        <f t="shared" si="191"/>
        <v>0.48796699999999998</v>
      </c>
      <c r="EP119" s="3">
        <f t="shared" si="192"/>
        <v>0.48592599999999997</v>
      </c>
      <c r="EQ119" s="3">
        <f t="shared" si="193"/>
        <v>0.48388500000000001</v>
      </c>
      <c r="ER119" s="3">
        <f t="shared" si="194"/>
        <v>0.48184399999999999</v>
      </c>
      <c r="ES119" s="3">
        <f t="shared" si="195"/>
        <v>0.47980299999999998</v>
      </c>
      <c r="ET119" s="3">
        <f t="shared" si="196"/>
        <v>0.47776199999999996</v>
      </c>
      <c r="EU119" s="3">
        <f t="shared" si="197"/>
        <v>0.475721</v>
      </c>
      <c r="EV119" s="3">
        <v>0.47367999999999999</v>
      </c>
    </row>
    <row r="120" spans="1:204" x14ac:dyDescent="0.25">
      <c r="A120">
        <v>117</v>
      </c>
      <c r="B120" s="3">
        <f>E120+(O120-E120)*-3/10</f>
        <v>0.78244899999999995</v>
      </c>
      <c r="C120" s="3">
        <f>E120+(O120-E120)*-2/10</f>
        <v>0.78311599999999992</v>
      </c>
      <c r="D120" s="3">
        <f>E120+(O120-E120)*-1/10</f>
        <v>0.78378300000000001</v>
      </c>
      <c r="E120" s="3">
        <v>0.78444999999999998</v>
      </c>
      <c r="F120" s="3">
        <f>E120+(O120-E120)*1/10</f>
        <v>0.78511699999999995</v>
      </c>
      <c r="G120" s="3">
        <f>E120+(O120-E120)*2/10</f>
        <v>0.78578400000000004</v>
      </c>
      <c r="H120" s="3">
        <f>E120+(O120-E120)*3/10</f>
        <v>0.78645100000000001</v>
      </c>
      <c r="I120" s="3">
        <f>E120+(O120-E120)*4/10</f>
        <v>0.78711799999999998</v>
      </c>
      <c r="J120" s="3">
        <f>E120+(O120-E120)*5/10</f>
        <v>0.78778499999999996</v>
      </c>
      <c r="K120" s="3">
        <f>E120+(O120-E120)*6/10</f>
        <v>0.78845200000000004</v>
      </c>
      <c r="L120" s="3">
        <f>E120+(O120-E120)*7/10</f>
        <v>0.78911900000000001</v>
      </c>
      <c r="M120" s="3">
        <f>E120+(O120-E120)*8/10</f>
        <v>0.78978599999999999</v>
      </c>
      <c r="N120" s="3">
        <f>E120+(O120-E120)*9/10</f>
        <v>0.79045300000000007</v>
      </c>
      <c r="O120" s="3">
        <v>0.79112000000000005</v>
      </c>
      <c r="P120" s="3">
        <f>O120+(Y120-O120)*1/10</f>
        <v>0.79809800000000009</v>
      </c>
      <c r="Q120" s="3">
        <f>O120+(Y120-O120)*2/10</f>
        <v>0.80507600000000001</v>
      </c>
      <c r="R120" s="3">
        <f>O120+(Y120-O120)*3/10</f>
        <v>0.81205400000000005</v>
      </c>
      <c r="S120" s="3">
        <f>O120+(Y120-O120)*4/10</f>
        <v>0.81903199999999998</v>
      </c>
      <c r="T120" s="3">
        <f>O120+(Y120-O120)*5/10</f>
        <v>0.82601000000000002</v>
      </c>
      <c r="U120" s="3">
        <f>O120+(Y120-O120)*6/10</f>
        <v>0.83298800000000006</v>
      </c>
      <c r="V120" s="3">
        <f>O120+(Y120-O120)*7/10</f>
        <v>0.83996599999999999</v>
      </c>
      <c r="W120" s="3">
        <f>O120+(Y120-O120)*8/10</f>
        <v>0.84694400000000003</v>
      </c>
      <c r="X120" s="3">
        <f>O120+(Y120-O120)*9/10</f>
        <v>0.85392199999999996</v>
      </c>
      <c r="Y120" s="3">
        <v>0.8609</v>
      </c>
      <c r="Z120" s="3">
        <f>Y120+(AI120-Y120)*1/10</f>
        <v>0.86450700000000003</v>
      </c>
      <c r="AA120" s="3">
        <f>Y120+(AI120-Y120)*2/10</f>
        <v>0.86811400000000005</v>
      </c>
      <c r="AB120" s="3">
        <f>Y120+(AI120-Y120)*3/10</f>
        <v>0.87172099999999997</v>
      </c>
      <c r="AC120" s="3">
        <f>Y120+(AI120-Y120)*4/10</f>
        <v>0.87532799999999999</v>
      </c>
      <c r="AD120" s="3">
        <f>Y120+(AI120-Y120)*5/10</f>
        <v>0.87893500000000002</v>
      </c>
      <c r="AE120" s="3">
        <f>Y120+(AI120-Y120)*6/10</f>
        <v>0.88254200000000005</v>
      </c>
      <c r="AF120" s="3">
        <f>Y120+(AI120-Y120)*7/10</f>
        <v>0.88614900000000008</v>
      </c>
      <c r="AG120" s="3">
        <f>Y120+(AI120-Y120)*8/10</f>
        <v>0.88975599999999999</v>
      </c>
      <c r="AH120" s="3">
        <f>Y120+(AI120-Y120)*9/10</f>
        <v>0.89336300000000002</v>
      </c>
      <c r="AI120" s="3">
        <v>0.89697000000000005</v>
      </c>
      <c r="AJ120" s="3">
        <f>AI120+(AP120-AI120)*1/7</f>
        <v>0.89321142857142866</v>
      </c>
      <c r="AK120" s="3">
        <f>AI120+(AP120-AI120)*2/7</f>
        <v>0.88945285714285716</v>
      </c>
      <c r="AL120" s="3">
        <f>AI120+(AP120-AI120)*3/7</f>
        <v>0.88569428571428577</v>
      </c>
      <c r="AM120" s="3">
        <f>AI120+(AP120-AI120)*4/7</f>
        <v>0.88193571428571427</v>
      </c>
      <c r="AN120" s="3">
        <f>AI120+(AP120-AI120)*5/7</f>
        <v>0.87817714285714288</v>
      </c>
      <c r="AO120" s="3">
        <f>AI120+(AP120-AI120)*6/7</f>
        <v>0.87441857142857138</v>
      </c>
      <c r="AP120" s="3">
        <v>0.87065999999999999</v>
      </c>
      <c r="AQ120" s="3">
        <f t="shared" si="99"/>
        <v>0.86571200000000004</v>
      </c>
      <c r="AR120" s="3">
        <f t="shared" si="100"/>
        <v>0.86076399999999997</v>
      </c>
      <c r="AS120" s="3">
        <f t="shared" si="101"/>
        <v>0.85581600000000002</v>
      </c>
      <c r="AT120" s="3">
        <f t="shared" si="102"/>
        <v>0.85086799999999996</v>
      </c>
      <c r="AU120" s="3">
        <f t="shared" si="103"/>
        <v>0.84592000000000001</v>
      </c>
      <c r="AV120" s="3">
        <f t="shared" si="104"/>
        <v>0.84097200000000005</v>
      </c>
      <c r="AW120" s="3">
        <f t="shared" si="105"/>
        <v>0.83602399999999999</v>
      </c>
      <c r="AX120" s="3">
        <f t="shared" si="106"/>
        <v>0.83107600000000004</v>
      </c>
      <c r="AY120" s="3">
        <f t="shared" si="107"/>
        <v>0.82612799999999997</v>
      </c>
      <c r="AZ120" s="3">
        <v>0.82118000000000002</v>
      </c>
      <c r="BA120" s="3">
        <f t="shared" si="108"/>
        <v>0.81640400000000002</v>
      </c>
      <c r="BB120" s="3">
        <f t="shared" si="109"/>
        <v>0.81162800000000002</v>
      </c>
      <c r="BC120" s="3">
        <f t="shared" si="110"/>
        <v>0.80685200000000001</v>
      </c>
      <c r="BD120" s="3">
        <f t="shared" si="111"/>
        <v>0.80207600000000001</v>
      </c>
      <c r="BE120" s="3">
        <f t="shared" si="112"/>
        <v>0.79730000000000001</v>
      </c>
      <c r="BF120" s="3">
        <f t="shared" si="113"/>
        <v>0.79252400000000001</v>
      </c>
      <c r="BG120" s="3">
        <f t="shared" si="114"/>
        <v>0.787748</v>
      </c>
      <c r="BH120" s="3">
        <f t="shared" si="115"/>
        <v>0.782972</v>
      </c>
      <c r="BI120" s="3">
        <f t="shared" si="116"/>
        <v>0.778196</v>
      </c>
      <c r="BJ120" s="3">
        <v>0.77342</v>
      </c>
      <c r="BK120" s="3">
        <f t="shared" si="117"/>
        <v>0.76907899999999996</v>
      </c>
      <c r="BL120" s="3">
        <f t="shared" si="118"/>
        <v>0.76473800000000003</v>
      </c>
      <c r="BM120" s="3">
        <f t="shared" si="119"/>
        <v>0.76039699999999999</v>
      </c>
      <c r="BN120" s="3">
        <f t="shared" si="120"/>
        <v>0.75605600000000006</v>
      </c>
      <c r="BO120" s="3">
        <f t="shared" si="121"/>
        <v>0.75171500000000002</v>
      </c>
      <c r="BP120" s="3">
        <f t="shared" si="122"/>
        <v>0.74737399999999998</v>
      </c>
      <c r="BQ120" s="3">
        <f t="shared" si="123"/>
        <v>0.74303300000000005</v>
      </c>
      <c r="BR120" s="3">
        <f t="shared" si="124"/>
        <v>0.73869200000000002</v>
      </c>
      <c r="BS120" s="3">
        <f t="shared" si="125"/>
        <v>0.73435100000000009</v>
      </c>
      <c r="BT120" s="3">
        <v>0.73001000000000005</v>
      </c>
      <c r="BU120" s="3">
        <f t="shared" si="126"/>
        <v>0.72606500000000007</v>
      </c>
      <c r="BV120" s="3">
        <f t="shared" si="127"/>
        <v>0.72211999999999998</v>
      </c>
      <c r="BW120" s="3">
        <f t="shared" si="128"/>
        <v>0.71817500000000001</v>
      </c>
      <c r="BX120" s="3">
        <f t="shared" si="129"/>
        <v>0.71423000000000003</v>
      </c>
      <c r="BY120" s="3">
        <f t="shared" si="130"/>
        <v>0.71028500000000006</v>
      </c>
      <c r="BZ120" s="3">
        <f t="shared" si="131"/>
        <v>0.70633999999999997</v>
      </c>
      <c r="CA120" s="3">
        <f t="shared" si="132"/>
        <v>0.70239499999999999</v>
      </c>
      <c r="CB120" s="3">
        <f t="shared" si="133"/>
        <v>0.69845000000000002</v>
      </c>
      <c r="CC120" s="3">
        <f t="shared" si="134"/>
        <v>0.69450499999999993</v>
      </c>
      <c r="CD120" s="3">
        <v>0.69055999999999995</v>
      </c>
      <c r="CE120" s="3">
        <f t="shared" si="135"/>
        <v>0.686975</v>
      </c>
      <c r="CF120" s="3">
        <f t="shared" si="136"/>
        <v>0.68338999999999994</v>
      </c>
      <c r="CG120" s="3">
        <f t="shared" si="137"/>
        <v>0.67980499999999999</v>
      </c>
      <c r="CH120" s="3">
        <f t="shared" si="138"/>
        <v>0.67621999999999993</v>
      </c>
      <c r="CI120" s="3">
        <f t="shared" si="139"/>
        <v>0.67263499999999998</v>
      </c>
      <c r="CJ120" s="3">
        <f t="shared" si="140"/>
        <v>0.66905000000000003</v>
      </c>
      <c r="CK120" s="3">
        <f t="shared" si="141"/>
        <v>0.66546499999999997</v>
      </c>
      <c r="CL120" s="3">
        <f t="shared" si="142"/>
        <v>0.66188000000000002</v>
      </c>
      <c r="CM120" s="3">
        <f t="shared" si="143"/>
        <v>0.65829499999999996</v>
      </c>
      <c r="CN120" s="3">
        <v>0.65471000000000001</v>
      </c>
      <c r="CO120" s="3">
        <f t="shared" si="144"/>
        <v>0.65143600000000002</v>
      </c>
      <c r="CP120" s="3">
        <f t="shared" si="145"/>
        <v>0.64816200000000002</v>
      </c>
      <c r="CQ120" s="3">
        <f t="shared" si="146"/>
        <v>0.64488800000000002</v>
      </c>
      <c r="CR120" s="3">
        <f t="shared" si="147"/>
        <v>0.64161400000000002</v>
      </c>
      <c r="CS120" s="3">
        <f t="shared" si="148"/>
        <v>0.63834000000000002</v>
      </c>
      <c r="CT120" s="3">
        <f t="shared" si="149"/>
        <v>0.63506600000000002</v>
      </c>
      <c r="CU120" s="3">
        <f t="shared" si="150"/>
        <v>0.63179200000000002</v>
      </c>
      <c r="CV120" s="3">
        <f t="shared" si="151"/>
        <v>0.62851800000000002</v>
      </c>
      <c r="CW120" s="3">
        <f t="shared" si="152"/>
        <v>0.62524400000000002</v>
      </c>
      <c r="CX120" s="3">
        <v>0.62197000000000002</v>
      </c>
      <c r="CY120" s="3">
        <f t="shared" si="153"/>
        <v>0.618981</v>
      </c>
      <c r="CZ120" s="3">
        <f t="shared" si="154"/>
        <v>0.61599199999999998</v>
      </c>
      <c r="DA120" s="3">
        <f t="shared" si="155"/>
        <v>0.61300300000000008</v>
      </c>
      <c r="DB120" s="3">
        <f t="shared" si="156"/>
        <v>0.61001400000000006</v>
      </c>
      <c r="DC120" s="3">
        <f t="shared" si="157"/>
        <v>0.60702500000000004</v>
      </c>
      <c r="DD120" s="3">
        <f t="shared" si="158"/>
        <v>0.60403600000000002</v>
      </c>
      <c r="DE120" s="3">
        <f t="shared" si="159"/>
        <v>0.601047</v>
      </c>
      <c r="DF120" s="3">
        <f t="shared" si="160"/>
        <v>0.59805800000000009</v>
      </c>
      <c r="DG120" s="3">
        <f t="shared" si="161"/>
        <v>0.59506900000000007</v>
      </c>
      <c r="DH120" s="3">
        <v>0.59208000000000005</v>
      </c>
      <c r="DI120" s="3">
        <f t="shared" si="162"/>
        <v>0.58934500000000001</v>
      </c>
      <c r="DJ120" s="3">
        <f t="shared" si="163"/>
        <v>0.58661000000000008</v>
      </c>
      <c r="DK120" s="3">
        <f t="shared" si="164"/>
        <v>0.58387500000000003</v>
      </c>
      <c r="DL120" s="3">
        <f t="shared" si="165"/>
        <v>0.58113999999999999</v>
      </c>
      <c r="DM120" s="3">
        <f t="shared" si="166"/>
        <v>0.57840500000000006</v>
      </c>
      <c r="DN120" s="3">
        <f t="shared" si="167"/>
        <v>0.57567000000000002</v>
      </c>
      <c r="DO120" s="3">
        <f t="shared" si="168"/>
        <v>0.57293499999999997</v>
      </c>
      <c r="DP120" s="3">
        <f t="shared" si="169"/>
        <v>0.57019999999999993</v>
      </c>
      <c r="DQ120" s="3">
        <f t="shared" si="170"/>
        <v>0.567465</v>
      </c>
      <c r="DR120" s="3">
        <v>0.56472999999999995</v>
      </c>
      <c r="DS120" s="3">
        <f t="shared" si="171"/>
        <v>0.562222</v>
      </c>
      <c r="DT120" s="3">
        <f t="shared" si="172"/>
        <v>0.55971399999999993</v>
      </c>
      <c r="DU120" s="3">
        <f t="shared" si="173"/>
        <v>0.55720599999999998</v>
      </c>
      <c r="DV120" s="3">
        <f t="shared" si="174"/>
        <v>0.55469799999999991</v>
      </c>
      <c r="DW120" s="3">
        <f t="shared" si="175"/>
        <v>0.55218999999999996</v>
      </c>
      <c r="DX120" s="3">
        <f t="shared" si="176"/>
        <v>0.549682</v>
      </c>
      <c r="DY120" s="3">
        <f t="shared" si="177"/>
        <v>0.54717399999999994</v>
      </c>
      <c r="DZ120" s="3">
        <f t="shared" si="178"/>
        <v>0.54466599999999998</v>
      </c>
      <c r="EA120" s="3">
        <f t="shared" si="179"/>
        <v>0.54215799999999992</v>
      </c>
      <c r="EB120" s="3">
        <v>0.53964999999999996</v>
      </c>
      <c r="EC120" s="3">
        <f t="shared" si="180"/>
        <v>0.53734099999999996</v>
      </c>
      <c r="ED120" s="3">
        <f t="shared" si="181"/>
        <v>0.53503199999999995</v>
      </c>
      <c r="EE120" s="3">
        <f t="shared" si="182"/>
        <v>0.53272299999999995</v>
      </c>
      <c r="EF120" s="3">
        <f t="shared" si="183"/>
        <v>0.53041399999999994</v>
      </c>
      <c r="EG120" s="3">
        <f t="shared" si="184"/>
        <v>0.52810500000000005</v>
      </c>
      <c r="EH120" s="3">
        <f t="shared" si="185"/>
        <v>0.52579600000000004</v>
      </c>
      <c r="EI120" s="3">
        <f t="shared" si="186"/>
        <v>0.52348700000000004</v>
      </c>
      <c r="EJ120" s="3">
        <f t="shared" si="187"/>
        <v>0.52117800000000003</v>
      </c>
      <c r="EK120" s="3">
        <f t="shared" si="188"/>
        <v>0.51886900000000002</v>
      </c>
      <c r="EL120" s="3">
        <v>0.51656000000000002</v>
      </c>
      <c r="EM120" s="3">
        <f t="shared" si="189"/>
        <v>0.51443499999999998</v>
      </c>
      <c r="EN120" s="3">
        <f t="shared" si="190"/>
        <v>0.51231000000000004</v>
      </c>
      <c r="EO120" s="3">
        <f t="shared" si="191"/>
        <v>0.510185</v>
      </c>
      <c r="EP120" s="3">
        <f t="shared" si="192"/>
        <v>0.50805999999999996</v>
      </c>
      <c r="EQ120" s="3">
        <f t="shared" si="193"/>
        <v>0.50593500000000002</v>
      </c>
      <c r="ER120" s="3">
        <f t="shared" si="194"/>
        <v>0.50380999999999998</v>
      </c>
      <c r="ES120" s="3">
        <f t="shared" si="195"/>
        <v>0.50168499999999994</v>
      </c>
      <c r="ET120" s="3">
        <f t="shared" si="196"/>
        <v>0.49956</v>
      </c>
      <c r="EU120" s="3">
        <f t="shared" si="197"/>
        <v>0.49743499999999996</v>
      </c>
      <c r="EV120" s="3">
        <v>0.49530999999999997</v>
      </c>
    </row>
    <row r="121" spans="1:204" x14ac:dyDescent="0.25">
      <c r="A121">
        <v>118</v>
      </c>
      <c r="B121" s="3">
        <f>D121+(N121-D121)*-2/10</f>
        <v>0.82227000000000006</v>
      </c>
      <c r="C121" s="3">
        <f>D121+(N121-D121)*-1/10</f>
        <v>0.82296999999999998</v>
      </c>
      <c r="D121" s="3">
        <v>0.82367000000000001</v>
      </c>
      <c r="E121" s="3">
        <f>D121+(N121-D121)*1/10</f>
        <v>0.82437000000000005</v>
      </c>
      <c r="F121" s="3">
        <f>D121+(N121-D121)*2/10</f>
        <v>0.82506999999999997</v>
      </c>
      <c r="G121" s="3">
        <f>D121+(N121-D121)*3/10</f>
        <v>0.82577</v>
      </c>
      <c r="H121" s="3">
        <f>D121+(N121-D121)*4/10</f>
        <v>0.82647000000000004</v>
      </c>
      <c r="I121" s="3">
        <f>D121+(N121-D121)*5/10</f>
        <v>0.82716999999999996</v>
      </c>
      <c r="J121" s="3">
        <f>D121+(N121-D121)*6/10</f>
        <v>0.82786999999999999</v>
      </c>
      <c r="K121" s="3">
        <f>D121+(N121-D121)*7/10</f>
        <v>0.82857000000000003</v>
      </c>
      <c r="L121" s="3">
        <f>D121+(N121-D121)*8/10</f>
        <v>0.82927000000000006</v>
      </c>
      <c r="M121" s="3">
        <f>D121+(N121-D121)*9/10</f>
        <v>0.82996999999999999</v>
      </c>
      <c r="N121" s="3">
        <v>0.83067000000000002</v>
      </c>
      <c r="O121" s="3">
        <f>N121+(X121-N121)*1/10</f>
        <v>0.83799800000000002</v>
      </c>
      <c r="P121" s="3">
        <f>N121+(X121-N121)*2/10</f>
        <v>0.84532600000000002</v>
      </c>
      <c r="Q121" s="3">
        <f>N121+(X121-N121)*3/10</f>
        <v>0.85265400000000002</v>
      </c>
      <c r="R121" s="3">
        <f>N121+(X121-N121)*4/10</f>
        <v>0.85998200000000002</v>
      </c>
      <c r="S121" s="3">
        <f>N121+(X121-N121)*5/10</f>
        <v>0.86731000000000003</v>
      </c>
      <c r="T121" s="3">
        <f>N121+(X121-N121)*6/10</f>
        <v>0.87463800000000003</v>
      </c>
      <c r="U121" s="3">
        <f>N121+(X121-N121)*7/10</f>
        <v>0.88196600000000003</v>
      </c>
      <c r="V121" s="3">
        <f>N121+(X121-N121)*8/10</f>
        <v>0.88929400000000003</v>
      </c>
      <c r="W121" s="3">
        <f>N121+(X121-N121)*9/10</f>
        <v>0.89662200000000003</v>
      </c>
      <c r="X121" s="3">
        <v>0.90395000000000003</v>
      </c>
      <c r="Y121" s="3">
        <f>X121+(AH121-X121)*1/10</f>
        <v>0.90773700000000002</v>
      </c>
      <c r="Z121" s="3">
        <f>X121+(AH121-X121)*2/10</f>
        <v>0.911524</v>
      </c>
      <c r="AA121" s="3">
        <f>X121+(AH121-X121)*3/10</f>
        <v>0.91531099999999999</v>
      </c>
      <c r="AB121" s="3">
        <f>X121+(AH121-X121)*4/10</f>
        <v>0.91909799999999997</v>
      </c>
      <c r="AC121" s="3">
        <f>X121+(AH121-X121)*5/10</f>
        <v>0.92288499999999996</v>
      </c>
      <c r="AD121" s="3">
        <f>X121+(AH121-X121)*6/10</f>
        <v>0.92667200000000005</v>
      </c>
      <c r="AE121" s="3">
        <f>X121+(AH121-X121)*7/10</f>
        <v>0.93045900000000004</v>
      </c>
      <c r="AF121" s="3">
        <f>X121+(AH121-X121)*8/10</f>
        <v>0.93424600000000002</v>
      </c>
      <c r="AG121" s="3">
        <f>X121+(AH121-X121)*9/10</f>
        <v>0.93803300000000001</v>
      </c>
      <c r="AH121" s="3">
        <v>0.94181999999999999</v>
      </c>
      <c r="AI121" s="3">
        <f>AH121+(AP121-AH121)*1/8</f>
        <v>0.93774124999999997</v>
      </c>
      <c r="AJ121" s="3">
        <f>AH121+(AP121-AH121)*2/8</f>
        <v>0.93366250000000006</v>
      </c>
      <c r="AK121" s="3">
        <f>AH121+(AP121-AH121)*3/8</f>
        <v>0.92958375000000004</v>
      </c>
      <c r="AL121" s="3">
        <f>AH121+(AP121-AH121)*4/8</f>
        <v>0.92550500000000002</v>
      </c>
      <c r="AM121" s="3">
        <f>AH121+(AP121-AH121)*5/8</f>
        <v>0.92142625</v>
      </c>
      <c r="AN121" s="3">
        <f>AH121+(AP121-AH121)*6/8</f>
        <v>0.91734749999999998</v>
      </c>
      <c r="AO121" s="3">
        <f>AH121+(AP121-AH121)*7/8</f>
        <v>0.91326875000000007</v>
      </c>
      <c r="AP121" s="3">
        <v>0.90919000000000005</v>
      </c>
      <c r="AQ121" s="3">
        <f t="shared" si="99"/>
        <v>0.90397800000000006</v>
      </c>
      <c r="AR121" s="3">
        <f t="shared" si="100"/>
        <v>0.89876600000000006</v>
      </c>
      <c r="AS121" s="3">
        <f t="shared" si="101"/>
        <v>0.89355400000000007</v>
      </c>
      <c r="AT121" s="3">
        <f t="shared" si="102"/>
        <v>0.88834200000000008</v>
      </c>
      <c r="AU121" s="3">
        <f t="shared" si="103"/>
        <v>0.88312999999999997</v>
      </c>
      <c r="AV121" s="3">
        <f t="shared" si="104"/>
        <v>0.87791799999999998</v>
      </c>
      <c r="AW121" s="3">
        <f t="shared" si="105"/>
        <v>0.87270599999999998</v>
      </c>
      <c r="AX121" s="3">
        <f t="shared" si="106"/>
        <v>0.86749399999999999</v>
      </c>
      <c r="AY121" s="3">
        <f t="shared" si="107"/>
        <v>0.86228199999999999</v>
      </c>
      <c r="AZ121" s="3">
        <v>0.85707</v>
      </c>
      <c r="BA121" s="3">
        <f t="shared" si="108"/>
        <v>0.85209699999999999</v>
      </c>
      <c r="BB121" s="3">
        <f t="shared" si="109"/>
        <v>0.84712399999999999</v>
      </c>
      <c r="BC121" s="3">
        <f t="shared" si="110"/>
        <v>0.84215099999999998</v>
      </c>
      <c r="BD121" s="3">
        <f t="shared" si="111"/>
        <v>0.83717799999999998</v>
      </c>
      <c r="BE121" s="3">
        <f t="shared" si="112"/>
        <v>0.83220499999999997</v>
      </c>
      <c r="BF121" s="3">
        <f t="shared" si="113"/>
        <v>0.82723199999999997</v>
      </c>
      <c r="BG121" s="3">
        <f t="shared" si="114"/>
        <v>0.82225899999999996</v>
      </c>
      <c r="BH121" s="3">
        <f t="shared" si="115"/>
        <v>0.81728599999999996</v>
      </c>
      <c r="BI121" s="3">
        <f t="shared" si="116"/>
        <v>0.81231299999999995</v>
      </c>
      <c r="BJ121" s="3">
        <v>0.80733999999999995</v>
      </c>
      <c r="BK121" s="3">
        <f t="shared" si="117"/>
        <v>0.80282599999999993</v>
      </c>
      <c r="BL121" s="3">
        <f t="shared" si="118"/>
        <v>0.79831199999999991</v>
      </c>
      <c r="BM121" s="3">
        <f t="shared" si="119"/>
        <v>0.793798</v>
      </c>
      <c r="BN121" s="3">
        <f t="shared" si="120"/>
        <v>0.78928399999999999</v>
      </c>
      <c r="BO121" s="3">
        <f t="shared" si="121"/>
        <v>0.78476999999999997</v>
      </c>
      <c r="BP121" s="3">
        <f t="shared" si="122"/>
        <v>0.78025599999999995</v>
      </c>
      <c r="BQ121" s="3">
        <f t="shared" si="123"/>
        <v>0.77574199999999993</v>
      </c>
      <c r="BR121" s="3">
        <f t="shared" si="124"/>
        <v>0.77122800000000002</v>
      </c>
      <c r="BS121" s="3">
        <f t="shared" si="125"/>
        <v>0.76671400000000001</v>
      </c>
      <c r="BT121" s="3">
        <v>0.76219999999999999</v>
      </c>
      <c r="BU121" s="3">
        <f t="shared" si="126"/>
        <v>0.758104</v>
      </c>
      <c r="BV121" s="3">
        <f t="shared" si="127"/>
        <v>0.75400800000000001</v>
      </c>
      <c r="BW121" s="3">
        <f t="shared" si="128"/>
        <v>0.74991200000000002</v>
      </c>
      <c r="BX121" s="3">
        <f t="shared" si="129"/>
        <v>0.74581600000000003</v>
      </c>
      <c r="BY121" s="3">
        <f t="shared" si="130"/>
        <v>0.74171999999999993</v>
      </c>
      <c r="BZ121" s="3">
        <f t="shared" si="131"/>
        <v>0.73762399999999995</v>
      </c>
      <c r="CA121" s="3">
        <f t="shared" si="132"/>
        <v>0.73352799999999996</v>
      </c>
      <c r="CB121" s="3">
        <f t="shared" si="133"/>
        <v>0.72943199999999997</v>
      </c>
      <c r="CC121" s="3">
        <f t="shared" si="134"/>
        <v>0.72533599999999998</v>
      </c>
      <c r="CD121" s="3">
        <v>0.72123999999999999</v>
      </c>
      <c r="CE121" s="3">
        <f t="shared" si="135"/>
        <v>0.717503</v>
      </c>
      <c r="CF121" s="3">
        <f t="shared" si="136"/>
        <v>0.71376600000000001</v>
      </c>
      <c r="CG121" s="3">
        <f t="shared" si="137"/>
        <v>0.71002900000000002</v>
      </c>
      <c r="CH121" s="3">
        <f t="shared" si="138"/>
        <v>0.70629200000000003</v>
      </c>
      <c r="CI121" s="3">
        <f t="shared" si="139"/>
        <v>0.70255500000000004</v>
      </c>
      <c r="CJ121" s="3">
        <f t="shared" si="140"/>
        <v>0.69881799999999994</v>
      </c>
      <c r="CK121" s="3">
        <f t="shared" si="141"/>
        <v>0.69508099999999995</v>
      </c>
      <c r="CL121" s="3">
        <f t="shared" si="142"/>
        <v>0.69134399999999996</v>
      </c>
      <c r="CM121" s="3">
        <f t="shared" si="143"/>
        <v>0.68760699999999997</v>
      </c>
      <c r="CN121" s="3">
        <v>0.68386999999999998</v>
      </c>
      <c r="CO121" s="3">
        <f t="shared" si="144"/>
        <v>0.68046399999999996</v>
      </c>
      <c r="CP121" s="3">
        <f t="shared" si="145"/>
        <v>0.67705799999999994</v>
      </c>
      <c r="CQ121" s="3">
        <f t="shared" si="146"/>
        <v>0.67365200000000003</v>
      </c>
      <c r="CR121" s="3">
        <f t="shared" si="147"/>
        <v>0.67024600000000001</v>
      </c>
      <c r="CS121" s="3">
        <f t="shared" si="148"/>
        <v>0.66683999999999999</v>
      </c>
      <c r="CT121" s="3">
        <f t="shared" si="149"/>
        <v>0.66343399999999997</v>
      </c>
      <c r="CU121" s="3">
        <f t="shared" si="150"/>
        <v>0.66002799999999995</v>
      </c>
      <c r="CV121" s="3">
        <f t="shared" si="151"/>
        <v>0.65662200000000004</v>
      </c>
      <c r="CW121" s="3">
        <f t="shared" si="152"/>
        <v>0.65321600000000002</v>
      </c>
      <c r="CX121" s="3">
        <v>0.64981</v>
      </c>
      <c r="CY121" s="3">
        <f t="shared" si="153"/>
        <v>0.64669900000000002</v>
      </c>
      <c r="CZ121" s="3">
        <f t="shared" si="154"/>
        <v>0.64358800000000005</v>
      </c>
      <c r="DA121" s="3">
        <f t="shared" si="155"/>
        <v>0.64047699999999996</v>
      </c>
      <c r="DB121" s="3">
        <f t="shared" si="156"/>
        <v>0.63736599999999999</v>
      </c>
      <c r="DC121" s="3">
        <f t="shared" si="157"/>
        <v>0.63425500000000001</v>
      </c>
      <c r="DD121" s="3">
        <f t="shared" si="158"/>
        <v>0.63114400000000004</v>
      </c>
      <c r="DE121" s="3">
        <f t="shared" si="159"/>
        <v>0.62803300000000006</v>
      </c>
      <c r="DF121" s="3">
        <f t="shared" si="160"/>
        <v>0.62492199999999998</v>
      </c>
      <c r="DG121" s="3">
        <f t="shared" si="161"/>
        <v>0.621811</v>
      </c>
      <c r="DH121" s="3">
        <v>0.61870000000000003</v>
      </c>
      <c r="DI121" s="3">
        <f t="shared" si="162"/>
        <v>0.61585299999999998</v>
      </c>
      <c r="DJ121" s="3">
        <f t="shared" si="163"/>
        <v>0.61300600000000005</v>
      </c>
      <c r="DK121" s="3">
        <f t="shared" si="164"/>
        <v>0.61015900000000001</v>
      </c>
      <c r="DL121" s="3">
        <f t="shared" si="165"/>
        <v>0.60731200000000007</v>
      </c>
      <c r="DM121" s="3">
        <f t="shared" si="166"/>
        <v>0.60446500000000003</v>
      </c>
      <c r="DN121" s="3">
        <f t="shared" si="167"/>
        <v>0.60161799999999999</v>
      </c>
      <c r="DO121" s="3">
        <f t="shared" si="168"/>
        <v>0.59877100000000005</v>
      </c>
      <c r="DP121" s="3">
        <f t="shared" si="169"/>
        <v>0.59592400000000001</v>
      </c>
      <c r="DQ121" s="3">
        <f t="shared" si="170"/>
        <v>0.59307700000000008</v>
      </c>
      <c r="DR121" s="3">
        <v>0.59023000000000003</v>
      </c>
      <c r="DS121" s="3">
        <f t="shared" si="171"/>
        <v>0.58761799999999997</v>
      </c>
      <c r="DT121" s="3">
        <f t="shared" si="172"/>
        <v>0.58500600000000003</v>
      </c>
      <c r="DU121" s="3">
        <f t="shared" si="173"/>
        <v>0.58239400000000008</v>
      </c>
      <c r="DV121" s="3">
        <f t="shared" si="174"/>
        <v>0.57978200000000002</v>
      </c>
      <c r="DW121" s="3">
        <f t="shared" si="175"/>
        <v>0.57716999999999996</v>
      </c>
      <c r="DX121" s="3">
        <f t="shared" si="176"/>
        <v>0.57455800000000001</v>
      </c>
      <c r="DY121" s="3">
        <f t="shared" si="177"/>
        <v>0.57194600000000007</v>
      </c>
      <c r="DZ121" s="3">
        <f t="shared" si="178"/>
        <v>0.56933400000000001</v>
      </c>
      <c r="EA121" s="3">
        <f t="shared" si="179"/>
        <v>0.56672199999999995</v>
      </c>
      <c r="EB121" s="3">
        <v>0.56411</v>
      </c>
      <c r="EC121" s="3">
        <f t="shared" si="180"/>
        <v>0.56170699999999996</v>
      </c>
      <c r="ED121" s="3">
        <f t="shared" si="181"/>
        <v>0.55930400000000002</v>
      </c>
      <c r="EE121" s="3">
        <f t="shared" si="182"/>
        <v>0.55690099999999998</v>
      </c>
      <c r="EF121" s="3">
        <f t="shared" si="183"/>
        <v>0.55449800000000005</v>
      </c>
      <c r="EG121" s="3">
        <f t="shared" si="184"/>
        <v>0.552095</v>
      </c>
      <c r="EH121" s="3">
        <f t="shared" si="185"/>
        <v>0.54969199999999996</v>
      </c>
      <c r="EI121" s="3">
        <f t="shared" si="186"/>
        <v>0.54728900000000003</v>
      </c>
      <c r="EJ121" s="3">
        <f t="shared" si="187"/>
        <v>0.54488599999999998</v>
      </c>
      <c r="EK121" s="3">
        <f t="shared" si="188"/>
        <v>0.54248300000000005</v>
      </c>
      <c r="EL121" s="3">
        <v>0.54008</v>
      </c>
      <c r="EM121" s="3">
        <f t="shared" si="189"/>
        <v>0.53786699999999998</v>
      </c>
      <c r="EN121" s="3">
        <f t="shared" si="190"/>
        <v>0.53565399999999996</v>
      </c>
      <c r="EO121" s="3">
        <f t="shared" si="191"/>
        <v>0.53344100000000005</v>
      </c>
      <c r="EP121" s="3">
        <f t="shared" si="192"/>
        <v>0.53122800000000003</v>
      </c>
      <c r="EQ121" s="3">
        <f t="shared" si="193"/>
        <v>0.52901500000000001</v>
      </c>
      <c r="ER121" s="3">
        <f t="shared" si="194"/>
        <v>0.52680199999999999</v>
      </c>
      <c r="ES121" s="3">
        <f t="shared" si="195"/>
        <v>0.52458899999999997</v>
      </c>
      <c r="ET121" s="3">
        <f t="shared" si="196"/>
        <v>0.52237600000000006</v>
      </c>
      <c r="EU121" s="3">
        <f t="shared" si="197"/>
        <v>0.52016300000000004</v>
      </c>
      <c r="EV121" s="3">
        <v>0.51795000000000002</v>
      </c>
    </row>
    <row r="122" spans="1:204" x14ac:dyDescent="0.25">
      <c r="A122">
        <v>119</v>
      </c>
      <c r="B122" s="3">
        <f>C122+(M122-C122)*-1/10</f>
        <v>0.86411400000000005</v>
      </c>
      <c r="C122" s="3">
        <v>0.86485000000000001</v>
      </c>
      <c r="D122" s="3">
        <f>C122+(M122-C122)*1/10</f>
        <v>0.86558599999999997</v>
      </c>
      <c r="E122" s="3">
        <f>C122+(M122-C122)*2/10</f>
        <v>0.86632200000000004</v>
      </c>
      <c r="F122" s="3">
        <f>C122+(M122-C122)*3/10</f>
        <v>0.867058</v>
      </c>
      <c r="G122" s="3">
        <f>C122+(M122-C122)*4/10</f>
        <v>0.86779400000000007</v>
      </c>
      <c r="H122" s="3">
        <f>C122+(M122-C122)*5/10</f>
        <v>0.86853000000000002</v>
      </c>
      <c r="I122" s="3">
        <f>C122+(M122-C122)*6/10</f>
        <v>0.86926599999999998</v>
      </c>
      <c r="J122" s="3">
        <f>C122+(M122-C122)*7/10</f>
        <v>0.87000200000000005</v>
      </c>
      <c r="K122" s="3">
        <f>C122+(M122-C122)*8/10</f>
        <v>0.87073800000000001</v>
      </c>
      <c r="L122" s="3">
        <f>C122+(M122-C122)*9/10</f>
        <v>0.87147400000000008</v>
      </c>
      <c r="M122" s="3">
        <v>0.87221000000000004</v>
      </c>
      <c r="N122" s="3">
        <f>M122+(W122-M122)*1/10</f>
        <v>0.87990400000000002</v>
      </c>
      <c r="O122" s="3">
        <f>M122+(W122-M122)*2/10</f>
        <v>0.887598</v>
      </c>
      <c r="P122" s="3">
        <f>M122+(W122-M122)*3/10</f>
        <v>0.89529200000000009</v>
      </c>
      <c r="Q122" s="3">
        <f>M122+(W122-M122)*4/10</f>
        <v>0.90298600000000007</v>
      </c>
      <c r="R122" s="3">
        <f>M122+(W122-M122)*5/10</f>
        <v>0.91068000000000005</v>
      </c>
      <c r="S122" s="3">
        <f>M122+(W122-M122)*6/10</f>
        <v>0.91837400000000002</v>
      </c>
      <c r="T122" s="3">
        <f>M122+(W122-M122)*7/10</f>
        <v>0.926068</v>
      </c>
      <c r="U122" s="3">
        <f>M122+(W122-M122)*8/10</f>
        <v>0.93376200000000009</v>
      </c>
      <c r="V122" s="3">
        <f>M122+(W122-M122)*9/10</f>
        <v>0.94145600000000007</v>
      </c>
      <c r="W122" s="3">
        <v>0.94915000000000005</v>
      </c>
      <c r="X122" s="3">
        <f>W122+(AG122-W122)*1/10</f>
        <v>0.95312600000000003</v>
      </c>
      <c r="Y122" s="3">
        <f>W122+(AG122-W122)*2/10</f>
        <v>0.95710200000000001</v>
      </c>
      <c r="Z122" s="3">
        <f>W122+(AG122-W122)*3/10</f>
        <v>0.96107799999999999</v>
      </c>
      <c r="AA122" s="3">
        <f>W122+(AG122-W122)*4/10</f>
        <v>0.96505399999999997</v>
      </c>
      <c r="AB122" s="3">
        <f>W122+(AG122-W122)*5/10</f>
        <v>0.96903000000000006</v>
      </c>
      <c r="AC122" s="3">
        <f>W122+(AG122-W122)*6/10</f>
        <v>0.97300600000000004</v>
      </c>
      <c r="AD122" s="3">
        <f>W122+(AG122-W122)*7/10</f>
        <v>0.97698200000000002</v>
      </c>
      <c r="AE122" s="3">
        <f>W122+(AG122-W122)*8/10</f>
        <v>0.980958</v>
      </c>
      <c r="AF122" s="3">
        <f>W122+(AG122-W122)*9/10</f>
        <v>0.98493399999999998</v>
      </c>
      <c r="AG122" s="3">
        <v>0.98890999999999996</v>
      </c>
      <c r="AH122" s="3">
        <f>AG122+(AP122-AG122)*1/9</f>
        <v>0.98450555555555552</v>
      </c>
      <c r="AI122" s="3">
        <f>AG122+(AP122-AG122)*2/9</f>
        <v>0.98010111111111109</v>
      </c>
      <c r="AJ122" s="3">
        <f>AG122+(AP122-AG122)*3/9</f>
        <v>0.97569666666666666</v>
      </c>
      <c r="AK122" s="3">
        <f>AG122+(AP122-AG122)*4/9</f>
        <v>0.97129222222222222</v>
      </c>
      <c r="AL122" s="3">
        <f>AG122+(AP122-AG122)*5/9</f>
        <v>0.96688777777777768</v>
      </c>
      <c r="AM122" s="3">
        <f>AG122+(AP122-AG122)*6/9</f>
        <v>0.96248333333333325</v>
      </c>
      <c r="AN122" s="3">
        <f>AG122+(AP122-AG122)*7/9</f>
        <v>0.95807888888888881</v>
      </c>
      <c r="AO122" s="3">
        <f>AG122+(AP122-AG122)*8/9</f>
        <v>0.95367444444444438</v>
      </c>
      <c r="AP122" s="3">
        <v>0.94926999999999995</v>
      </c>
      <c r="AQ122" s="3">
        <f t="shared" si="99"/>
        <v>0.94378999999999991</v>
      </c>
      <c r="AR122" s="3">
        <f t="shared" si="100"/>
        <v>0.93830999999999998</v>
      </c>
      <c r="AS122" s="3">
        <f t="shared" si="101"/>
        <v>0.93282999999999994</v>
      </c>
      <c r="AT122" s="3">
        <f t="shared" si="102"/>
        <v>0.92735000000000001</v>
      </c>
      <c r="AU122" s="3">
        <f t="shared" si="103"/>
        <v>0.92186999999999997</v>
      </c>
      <c r="AV122" s="3">
        <f t="shared" si="104"/>
        <v>0.91638999999999993</v>
      </c>
      <c r="AW122" s="3">
        <f t="shared" si="105"/>
        <v>0.91091</v>
      </c>
      <c r="AX122" s="3">
        <f t="shared" si="106"/>
        <v>0.90542999999999996</v>
      </c>
      <c r="AY122" s="3">
        <f t="shared" si="107"/>
        <v>0.89995000000000003</v>
      </c>
      <c r="AZ122" s="3">
        <v>0.89446999999999999</v>
      </c>
      <c r="BA122" s="3">
        <f t="shared" si="108"/>
        <v>0.88929899999999995</v>
      </c>
      <c r="BB122" s="3">
        <f t="shared" si="109"/>
        <v>0.88412800000000002</v>
      </c>
      <c r="BC122" s="3">
        <f t="shared" si="110"/>
        <v>0.87895699999999999</v>
      </c>
      <c r="BD122" s="3">
        <f t="shared" si="111"/>
        <v>0.87378599999999995</v>
      </c>
      <c r="BE122" s="3">
        <f t="shared" si="112"/>
        <v>0.86861499999999991</v>
      </c>
      <c r="BF122" s="3">
        <f t="shared" si="113"/>
        <v>0.86344399999999999</v>
      </c>
      <c r="BG122" s="3">
        <f t="shared" si="114"/>
        <v>0.85827299999999995</v>
      </c>
      <c r="BH122" s="3">
        <f t="shared" si="115"/>
        <v>0.85310199999999992</v>
      </c>
      <c r="BI122" s="3">
        <f t="shared" si="116"/>
        <v>0.84793099999999999</v>
      </c>
      <c r="BJ122" s="3">
        <v>0.84275999999999995</v>
      </c>
      <c r="BK122" s="3">
        <f t="shared" si="117"/>
        <v>0.83806399999999992</v>
      </c>
      <c r="BL122" s="3">
        <f t="shared" si="118"/>
        <v>0.833368</v>
      </c>
      <c r="BM122" s="3">
        <f t="shared" si="119"/>
        <v>0.82867199999999996</v>
      </c>
      <c r="BN122" s="3">
        <f t="shared" si="120"/>
        <v>0.82397599999999993</v>
      </c>
      <c r="BO122" s="3">
        <f t="shared" si="121"/>
        <v>0.81928000000000001</v>
      </c>
      <c r="BP122" s="3">
        <f t="shared" si="122"/>
        <v>0.81458399999999997</v>
      </c>
      <c r="BQ122" s="3">
        <f t="shared" si="123"/>
        <v>0.80988799999999994</v>
      </c>
      <c r="BR122" s="3">
        <f t="shared" si="124"/>
        <v>0.80519199999999991</v>
      </c>
      <c r="BS122" s="3">
        <f t="shared" si="125"/>
        <v>0.80049599999999999</v>
      </c>
      <c r="BT122" s="3">
        <v>0.79579999999999995</v>
      </c>
      <c r="BU122" s="3">
        <f t="shared" si="126"/>
        <v>0.79153399999999996</v>
      </c>
      <c r="BV122" s="3">
        <f t="shared" si="127"/>
        <v>0.78726799999999997</v>
      </c>
      <c r="BW122" s="3">
        <f t="shared" si="128"/>
        <v>0.78300199999999998</v>
      </c>
      <c r="BX122" s="3">
        <f t="shared" si="129"/>
        <v>0.77873599999999998</v>
      </c>
      <c r="BY122" s="3">
        <f t="shared" si="130"/>
        <v>0.77446999999999999</v>
      </c>
      <c r="BZ122" s="3">
        <f t="shared" si="131"/>
        <v>0.770204</v>
      </c>
      <c r="CA122" s="3">
        <f t="shared" si="132"/>
        <v>0.76593800000000001</v>
      </c>
      <c r="CB122" s="3">
        <f t="shared" si="133"/>
        <v>0.76167200000000002</v>
      </c>
      <c r="CC122" s="3">
        <f t="shared" si="134"/>
        <v>0.75740600000000002</v>
      </c>
      <c r="CD122" s="3">
        <v>0.75314000000000003</v>
      </c>
      <c r="CE122" s="3">
        <f t="shared" si="135"/>
        <v>0.74925900000000001</v>
      </c>
      <c r="CF122" s="3">
        <f t="shared" si="136"/>
        <v>0.74537799999999999</v>
      </c>
      <c r="CG122" s="3">
        <f t="shared" si="137"/>
        <v>0.74149700000000007</v>
      </c>
      <c r="CH122" s="3">
        <f t="shared" si="138"/>
        <v>0.73761600000000005</v>
      </c>
      <c r="CI122" s="3">
        <f t="shared" si="139"/>
        <v>0.73373500000000003</v>
      </c>
      <c r="CJ122" s="3">
        <f t="shared" si="140"/>
        <v>0.729854</v>
      </c>
      <c r="CK122" s="3">
        <f t="shared" si="141"/>
        <v>0.72597299999999998</v>
      </c>
      <c r="CL122" s="3">
        <f t="shared" si="142"/>
        <v>0.72209200000000007</v>
      </c>
      <c r="CM122" s="3">
        <f t="shared" si="143"/>
        <v>0.71821100000000004</v>
      </c>
      <c r="CN122" s="3">
        <v>0.71433000000000002</v>
      </c>
      <c r="CO122" s="3">
        <f t="shared" si="144"/>
        <v>0.71078799999999998</v>
      </c>
      <c r="CP122" s="3">
        <f t="shared" si="145"/>
        <v>0.70724600000000004</v>
      </c>
      <c r="CQ122" s="3">
        <f t="shared" si="146"/>
        <v>0.703704</v>
      </c>
      <c r="CR122" s="3">
        <f t="shared" si="147"/>
        <v>0.70016200000000006</v>
      </c>
      <c r="CS122" s="3">
        <f t="shared" si="148"/>
        <v>0.69662000000000002</v>
      </c>
      <c r="CT122" s="3">
        <f t="shared" si="149"/>
        <v>0.69307799999999997</v>
      </c>
      <c r="CU122" s="3">
        <f t="shared" si="150"/>
        <v>0.68953600000000004</v>
      </c>
      <c r="CV122" s="3">
        <f t="shared" si="151"/>
        <v>0.68599399999999999</v>
      </c>
      <c r="CW122" s="3">
        <f t="shared" si="152"/>
        <v>0.68245200000000006</v>
      </c>
      <c r="CX122" s="3">
        <v>0.67891000000000001</v>
      </c>
      <c r="CY122" s="3">
        <f t="shared" si="153"/>
        <v>0.67567200000000005</v>
      </c>
      <c r="CZ122" s="3">
        <f t="shared" si="154"/>
        <v>0.67243399999999998</v>
      </c>
      <c r="DA122" s="3">
        <f t="shared" si="155"/>
        <v>0.66919600000000001</v>
      </c>
      <c r="DB122" s="3">
        <f t="shared" si="156"/>
        <v>0.66595800000000005</v>
      </c>
      <c r="DC122" s="3">
        <f t="shared" si="157"/>
        <v>0.66271999999999998</v>
      </c>
      <c r="DD122" s="3">
        <f t="shared" si="158"/>
        <v>0.65948200000000001</v>
      </c>
      <c r="DE122" s="3">
        <f t="shared" si="159"/>
        <v>0.65624400000000005</v>
      </c>
      <c r="DF122" s="3">
        <f t="shared" si="160"/>
        <v>0.65300600000000009</v>
      </c>
      <c r="DG122" s="3">
        <f t="shared" si="161"/>
        <v>0.64976800000000001</v>
      </c>
      <c r="DH122" s="3">
        <v>0.64653000000000005</v>
      </c>
      <c r="DI122" s="3">
        <f t="shared" si="162"/>
        <v>0.643567</v>
      </c>
      <c r="DJ122" s="3">
        <f t="shared" si="163"/>
        <v>0.64060400000000006</v>
      </c>
      <c r="DK122" s="3">
        <f t="shared" si="164"/>
        <v>0.63764100000000001</v>
      </c>
      <c r="DL122" s="3">
        <f t="shared" si="165"/>
        <v>0.63467800000000008</v>
      </c>
      <c r="DM122" s="3">
        <f t="shared" si="166"/>
        <v>0.63171500000000003</v>
      </c>
      <c r="DN122" s="3">
        <f t="shared" si="167"/>
        <v>0.62875199999999998</v>
      </c>
      <c r="DO122" s="3">
        <f t="shared" si="168"/>
        <v>0.62578900000000004</v>
      </c>
      <c r="DP122" s="3">
        <f t="shared" si="169"/>
        <v>0.62282599999999999</v>
      </c>
      <c r="DQ122" s="3">
        <f t="shared" si="170"/>
        <v>0.61986300000000005</v>
      </c>
      <c r="DR122" s="3">
        <v>0.6169</v>
      </c>
      <c r="DS122" s="3">
        <f t="shared" si="171"/>
        <v>0.61417900000000003</v>
      </c>
      <c r="DT122" s="3">
        <f t="shared" si="172"/>
        <v>0.61145800000000006</v>
      </c>
      <c r="DU122" s="3">
        <f t="shared" si="173"/>
        <v>0.60873699999999997</v>
      </c>
      <c r="DV122" s="3">
        <f t="shared" si="174"/>
        <v>0.606016</v>
      </c>
      <c r="DW122" s="3">
        <f t="shared" si="175"/>
        <v>0.60329500000000003</v>
      </c>
      <c r="DX122" s="3">
        <f t="shared" si="176"/>
        <v>0.60057400000000005</v>
      </c>
      <c r="DY122" s="3">
        <f t="shared" si="177"/>
        <v>0.59785300000000008</v>
      </c>
      <c r="DZ122" s="3">
        <f t="shared" si="178"/>
        <v>0.59513199999999999</v>
      </c>
      <c r="EA122" s="3">
        <f t="shared" si="179"/>
        <v>0.59241100000000002</v>
      </c>
      <c r="EB122" s="3">
        <v>0.58969000000000005</v>
      </c>
      <c r="EC122" s="3">
        <f t="shared" si="180"/>
        <v>0.5871900000000001</v>
      </c>
      <c r="ED122" s="3">
        <f t="shared" si="181"/>
        <v>0.58469000000000004</v>
      </c>
      <c r="EE122" s="3">
        <f t="shared" si="182"/>
        <v>0.58218999999999999</v>
      </c>
      <c r="EF122" s="3">
        <f t="shared" si="183"/>
        <v>0.57969000000000004</v>
      </c>
      <c r="EG122" s="3">
        <f t="shared" si="184"/>
        <v>0.57719000000000009</v>
      </c>
      <c r="EH122" s="3">
        <f t="shared" si="185"/>
        <v>0.57469000000000003</v>
      </c>
      <c r="EI122" s="3">
        <f t="shared" si="186"/>
        <v>0.57218999999999998</v>
      </c>
      <c r="EJ122" s="3">
        <f t="shared" si="187"/>
        <v>0.56969000000000003</v>
      </c>
      <c r="EK122" s="3">
        <f t="shared" si="188"/>
        <v>0.56719000000000008</v>
      </c>
      <c r="EL122" s="3">
        <v>0.56469000000000003</v>
      </c>
      <c r="EM122" s="3">
        <f t="shared" si="189"/>
        <v>0.562384</v>
      </c>
      <c r="EN122" s="3">
        <f t="shared" si="190"/>
        <v>0.56007799999999996</v>
      </c>
      <c r="EO122" s="3">
        <f t="shared" si="191"/>
        <v>0.55777200000000005</v>
      </c>
      <c r="EP122" s="3">
        <f t="shared" si="192"/>
        <v>0.55546600000000002</v>
      </c>
      <c r="EQ122" s="3">
        <f t="shared" si="193"/>
        <v>0.55315999999999999</v>
      </c>
      <c r="ER122" s="3">
        <f t="shared" si="194"/>
        <v>0.55085399999999995</v>
      </c>
      <c r="ES122" s="3">
        <f t="shared" si="195"/>
        <v>0.54854799999999992</v>
      </c>
      <c r="ET122" s="3">
        <f t="shared" si="196"/>
        <v>0.54624200000000001</v>
      </c>
      <c r="EU122" s="3">
        <f t="shared" si="197"/>
        <v>0.54393599999999998</v>
      </c>
      <c r="EV122" s="3">
        <v>0.54162999999999994</v>
      </c>
    </row>
    <row r="123" spans="1:204" x14ac:dyDescent="0.25">
      <c r="BU123" s="1"/>
      <c r="BV123" s="1"/>
      <c r="BW123" s="1"/>
      <c r="BX123" s="1"/>
      <c r="CC123" s="1"/>
      <c r="CD123" s="1"/>
      <c r="CE123" s="1"/>
      <c r="CF123" s="1"/>
      <c r="FQ123" s="1"/>
      <c r="FS123" s="1"/>
      <c r="FT123" s="1"/>
      <c r="FY123" s="1"/>
      <c r="GA123" s="1"/>
      <c r="GB123" s="1"/>
    </row>
    <row r="124" spans="1:204" x14ac:dyDescent="0.25">
      <c r="BK124" s="1"/>
      <c r="BL124" s="1"/>
      <c r="BM124" s="1"/>
      <c r="BN124" s="1"/>
      <c r="BS124" s="1"/>
      <c r="BT124" s="1"/>
      <c r="BU124" s="1"/>
      <c r="BV124" s="1"/>
      <c r="BW124" s="1"/>
      <c r="BX124" s="1"/>
      <c r="CC124" s="1"/>
      <c r="CE124" s="1"/>
      <c r="CF124" s="1"/>
      <c r="CG124" s="1"/>
      <c r="CH124" s="1"/>
      <c r="CM124" s="1"/>
      <c r="CN124" s="1"/>
      <c r="CO124" s="1"/>
      <c r="CP124" s="1"/>
      <c r="CQ124" s="1"/>
      <c r="CR124" s="1"/>
      <c r="CW124" s="1"/>
      <c r="CX124" s="1"/>
      <c r="CY124" s="1"/>
      <c r="CZ124" s="1"/>
      <c r="DA124" s="1"/>
      <c r="DB124" s="1"/>
      <c r="DG124" s="1"/>
      <c r="DH124" s="1"/>
      <c r="DI124" s="1"/>
      <c r="DJ124" s="1"/>
      <c r="DK124" s="1"/>
      <c r="DL124" s="1"/>
      <c r="DQ124" s="1"/>
      <c r="DR124" s="1"/>
      <c r="DS124" s="1"/>
      <c r="DT124" s="1"/>
      <c r="DU124" s="1"/>
      <c r="DV124" s="1"/>
      <c r="EA124" s="1"/>
      <c r="EB124" s="1"/>
      <c r="EC124" s="1"/>
      <c r="ED124" s="1"/>
      <c r="EE124" s="1"/>
      <c r="EF124" s="1"/>
      <c r="EG124" s="1"/>
      <c r="EM124" s="1"/>
      <c r="EN124" s="1"/>
      <c r="EO124" s="1"/>
      <c r="EP124" s="1"/>
      <c r="EU124" s="1"/>
      <c r="EW124" s="1"/>
      <c r="EX124" s="1"/>
      <c r="EY124" s="1"/>
      <c r="EZ124" s="1"/>
      <c r="FE124" s="1"/>
      <c r="FG124" s="1"/>
      <c r="FH124" s="1"/>
      <c r="FI124" s="1"/>
      <c r="FJ124" s="1"/>
      <c r="FO124" s="1"/>
      <c r="FQ124" s="1"/>
      <c r="FR124" s="1"/>
      <c r="FS124" s="1"/>
      <c r="FT124" s="1"/>
      <c r="FY124" s="1"/>
      <c r="GA124" s="1"/>
      <c r="GB124" s="1"/>
      <c r="GC124" s="1"/>
      <c r="GD124" s="1"/>
      <c r="GI124" s="1"/>
      <c r="GK124" s="1"/>
      <c r="GL124" s="1"/>
      <c r="GM124" s="1"/>
      <c r="GN124" s="1"/>
      <c r="GS124" s="1"/>
      <c r="GU124" s="1"/>
      <c r="GV124" s="1"/>
    </row>
    <row r="125" spans="1:204" x14ac:dyDescent="0.25">
      <c r="BB125" s="1"/>
      <c r="BC125" s="1"/>
      <c r="BD125" s="1"/>
      <c r="BE125" s="1"/>
      <c r="BJ125" s="1"/>
      <c r="BK125" s="1"/>
      <c r="BL125" s="1"/>
      <c r="BM125" s="1"/>
      <c r="BN125" s="1"/>
      <c r="BS125" s="1"/>
      <c r="BT125" s="1"/>
      <c r="BU125" s="1"/>
      <c r="BV125" s="1"/>
      <c r="BW125" s="1"/>
      <c r="BX125" s="1"/>
      <c r="CC125" s="1"/>
      <c r="CE125" s="1"/>
      <c r="CF125" s="1"/>
      <c r="CG125" s="1"/>
      <c r="CH125" s="1"/>
      <c r="CM125" s="1"/>
      <c r="CO125" s="1"/>
      <c r="CP125" s="1"/>
      <c r="CQ125" s="1"/>
      <c r="CR125" s="1"/>
      <c r="CW125" s="1"/>
      <c r="CY125" s="1"/>
      <c r="CZ125" s="1"/>
      <c r="DA125" s="1"/>
      <c r="DB125" s="1"/>
      <c r="DG125" s="1"/>
      <c r="DI125" s="1"/>
      <c r="DJ125" s="1"/>
      <c r="DK125" s="1"/>
      <c r="DL125" s="1"/>
      <c r="DQ125" s="1"/>
      <c r="DS125" s="1"/>
      <c r="DT125" s="1"/>
      <c r="DU125" s="1"/>
      <c r="DV125" s="1"/>
      <c r="EA125" s="1"/>
      <c r="EC125" s="1"/>
      <c r="ED125" s="1"/>
      <c r="EF125" s="1"/>
      <c r="EG125" s="1"/>
      <c r="EM125" s="1"/>
      <c r="EN125" s="1"/>
      <c r="EO125" s="1"/>
      <c r="EP125" s="1"/>
      <c r="EU125" s="1"/>
      <c r="EW125" s="1"/>
      <c r="EX125" s="1"/>
      <c r="EY125" s="1"/>
      <c r="EZ125" s="1"/>
      <c r="FE125" s="1"/>
      <c r="FG125" s="1"/>
      <c r="FH125" s="1"/>
      <c r="FI125" s="1"/>
      <c r="FJ125" s="1"/>
      <c r="FO125" s="1"/>
      <c r="FQ125" s="1"/>
      <c r="FR125" s="1"/>
      <c r="FS125" s="1"/>
      <c r="FT125" s="1"/>
      <c r="FY125" s="1"/>
      <c r="GA125" s="1"/>
      <c r="GB125" s="1"/>
      <c r="GC125" s="1"/>
      <c r="GD125" s="1"/>
      <c r="GI125" s="1"/>
      <c r="GK125" s="1"/>
      <c r="GL125" s="1"/>
      <c r="GM125" s="1"/>
      <c r="GN125" s="1"/>
      <c r="GS125" s="1"/>
      <c r="GU125" s="1"/>
      <c r="GV125" s="1"/>
    </row>
    <row r="126" spans="1:204" x14ac:dyDescent="0.25">
      <c r="BB126" s="1"/>
      <c r="BC126" s="1"/>
      <c r="BD126" s="1"/>
      <c r="BE126" s="1"/>
      <c r="BJ126" s="1"/>
      <c r="BK126" s="1"/>
      <c r="BL126" s="1"/>
      <c r="BM126" s="1"/>
      <c r="BN126" s="1"/>
      <c r="BS126" s="1"/>
      <c r="BU126" s="1"/>
      <c r="BV126" s="1"/>
      <c r="BW126" s="1"/>
      <c r="BX126" s="1"/>
      <c r="CC126" s="1"/>
      <c r="CE126" s="1"/>
      <c r="CF126" s="1"/>
      <c r="CG126" s="1"/>
      <c r="CH126" s="1"/>
      <c r="CM126" s="1"/>
      <c r="CO126" s="1"/>
      <c r="CP126" s="1"/>
      <c r="CQ126" s="1"/>
      <c r="CR126" s="1"/>
      <c r="CW126" s="1"/>
      <c r="CY126" s="1"/>
      <c r="CZ126" s="1"/>
      <c r="DA126" s="1"/>
      <c r="DB126" s="1"/>
      <c r="DG126" s="1"/>
      <c r="DI126" s="1"/>
      <c r="DJ126" s="1"/>
      <c r="DK126" s="1"/>
      <c r="DL126" s="1"/>
      <c r="DQ126" s="1"/>
      <c r="DS126" s="1"/>
      <c r="DT126" s="1"/>
      <c r="DU126" s="1"/>
      <c r="DV126" s="1"/>
      <c r="EA126" s="1"/>
      <c r="EC126" s="1"/>
      <c r="ED126" s="1"/>
      <c r="EF126" s="1"/>
      <c r="EG126" s="1"/>
      <c r="EM126" s="1"/>
      <c r="EN126" s="1"/>
      <c r="EO126" s="1"/>
      <c r="EP126" s="1"/>
      <c r="EU126" s="1"/>
      <c r="EW126" s="1"/>
      <c r="EX126" s="1"/>
      <c r="EY126" s="1"/>
      <c r="EZ126" s="1"/>
      <c r="FE126" s="1"/>
      <c r="FG126" s="1"/>
      <c r="FH126" s="1"/>
      <c r="FI126" s="1"/>
      <c r="FJ126" s="1"/>
      <c r="FO126" s="1"/>
      <c r="FQ126" s="1"/>
      <c r="FR126" s="1"/>
      <c r="FS126" s="1"/>
      <c r="FT126" s="1"/>
      <c r="FY126" s="1"/>
      <c r="GA126" s="1"/>
      <c r="GB126" s="1"/>
      <c r="GC126" s="1"/>
      <c r="GD126" s="1"/>
      <c r="GI126" s="1"/>
      <c r="GK126" s="1"/>
      <c r="GL126" s="1"/>
      <c r="GM126" s="1"/>
      <c r="GN126" s="1"/>
      <c r="GS126" s="1"/>
      <c r="GU126" s="1"/>
      <c r="GV126" s="1"/>
    </row>
    <row r="127" spans="1:204" x14ac:dyDescent="0.25">
      <c r="BB127" s="1"/>
      <c r="BD127" s="1"/>
      <c r="BE127" s="1"/>
      <c r="BJ127" s="1"/>
      <c r="BK127" s="1"/>
      <c r="BL127" s="1"/>
      <c r="BM127" s="1"/>
      <c r="BN127" s="1"/>
      <c r="BS127" s="1"/>
      <c r="BU127" s="1"/>
      <c r="BV127" s="1"/>
      <c r="BW127" s="1"/>
      <c r="BX127" s="1"/>
      <c r="CC127" s="1"/>
      <c r="CE127" s="1"/>
      <c r="CF127" s="1"/>
      <c r="CG127" s="1"/>
      <c r="CH127" s="1"/>
      <c r="CM127" s="1"/>
      <c r="CO127" s="1"/>
      <c r="CP127" s="1"/>
      <c r="CQ127" s="1"/>
      <c r="CR127" s="1"/>
      <c r="CW127" s="1"/>
      <c r="CY127" s="1"/>
      <c r="CZ127" s="1"/>
      <c r="DA127" s="1"/>
      <c r="DB127" s="1"/>
      <c r="DG127" s="1"/>
      <c r="DI127" s="1"/>
      <c r="DJ127" s="1"/>
      <c r="DK127" s="1"/>
      <c r="DL127" s="1"/>
      <c r="DQ127" s="1"/>
      <c r="DS127" s="1"/>
      <c r="DT127" s="1"/>
      <c r="DU127" s="1"/>
      <c r="DV127" s="1"/>
      <c r="EA127" s="1"/>
      <c r="EC127" s="1"/>
      <c r="ED127" s="1"/>
      <c r="EF127" s="1"/>
      <c r="EG127" s="1"/>
      <c r="EM127" s="1"/>
      <c r="EN127" s="1"/>
      <c r="EO127" s="1"/>
      <c r="EP127" s="1"/>
      <c r="EU127" s="1"/>
      <c r="EW127" s="1"/>
      <c r="EX127" s="1"/>
      <c r="EY127" s="1"/>
      <c r="EZ127" s="1"/>
      <c r="FE127" s="1"/>
      <c r="FG127" s="1"/>
      <c r="FH127" s="1"/>
      <c r="FI127" s="1"/>
      <c r="FJ127" s="1"/>
      <c r="FO127" s="1"/>
      <c r="FQ127" s="1"/>
      <c r="FR127" s="1"/>
      <c r="FS127" s="1"/>
      <c r="FT127" s="1"/>
      <c r="FY127" s="1"/>
      <c r="GA127" s="1"/>
      <c r="GB127" s="1"/>
      <c r="GC127" s="1"/>
      <c r="GD127" s="1"/>
      <c r="GI127" s="1"/>
      <c r="GK127" s="1"/>
      <c r="GL127" s="1"/>
      <c r="GM127" s="1"/>
      <c r="GN127" s="1"/>
      <c r="GS127" s="1"/>
      <c r="GU127" s="1"/>
      <c r="GV127" s="1"/>
    </row>
    <row r="128" spans="1:204" x14ac:dyDescent="0.25">
      <c r="BB128" s="1"/>
      <c r="BD128" s="1"/>
      <c r="BE128" s="1"/>
      <c r="BJ128" s="1"/>
      <c r="BK128" s="1"/>
      <c r="BL128" s="1"/>
      <c r="BM128" s="1"/>
      <c r="BN128" s="1"/>
      <c r="BS128" s="1"/>
      <c r="BU128" s="1"/>
      <c r="BV128" s="1"/>
      <c r="BW128" s="1"/>
      <c r="BX128" s="1"/>
      <c r="CC128" s="1"/>
      <c r="CE128" s="1"/>
      <c r="CF128" s="1"/>
      <c r="CG128" s="1"/>
      <c r="CH128" s="1"/>
      <c r="CM128" s="1"/>
      <c r="CO128" s="1"/>
      <c r="CP128" s="1"/>
      <c r="CQ128" s="1"/>
      <c r="CR128" s="1"/>
      <c r="CW128" s="1"/>
      <c r="CY128" s="1"/>
      <c r="CZ128" s="1"/>
      <c r="DA128" s="1"/>
      <c r="DB128" s="1"/>
      <c r="DG128" s="1"/>
      <c r="DI128" s="1"/>
      <c r="DJ128" s="1"/>
      <c r="DK128" s="1"/>
      <c r="DL128" s="1"/>
      <c r="DQ128" s="1"/>
      <c r="DS128" s="1"/>
      <c r="DT128" s="1"/>
      <c r="DU128" s="1"/>
      <c r="DV128" s="1"/>
      <c r="EA128" s="1"/>
      <c r="EC128" s="1"/>
      <c r="ED128" s="1"/>
      <c r="EF128" s="1"/>
      <c r="EG128" s="1"/>
      <c r="EM128" s="1"/>
      <c r="EN128" s="1"/>
      <c r="EO128" s="1"/>
      <c r="EP128" s="1"/>
      <c r="EU128" s="1"/>
      <c r="EW128" s="1"/>
      <c r="EX128" s="1"/>
      <c r="EY128" s="1"/>
      <c r="EZ128" s="1"/>
      <c r="FE128" s="1"/>
      <c r="FG128" s="1"/>
      <c r="FH128" s="1"/>
      <c r="FI128" s="1"/>
      <c r="FJ128" s="1"/>
      <c r="FO128" s="1"/>
      <c r="FQ128" s="1"/>
      <c r="FR128" s="1"/>
      <c r="FS128" s="1"/>
      <c r="FT128" s="1"/>
      <c r="FY128" s="1"/>
      <c r="GA128" s="1"/>
      <c r="GB128" s="1"/>
      <c r="GC128" s="1"/>
      <c r="GD128" s="1"/>
      <c r="GI128" s="1"/>
      <c r="GK128" s="1"/>
      <c r="GL128" s="1"/>
      <c r="GM128" s="1"/>
      <c r="GN128" s="1"/>
      <c r="GS128" s="1"/>
      <c r="GU128" s="1"/>
      <c r="GV128" s="1"/>
    </row>
    <row r="129" spans="54:204" x14ac:dyDescent="0.25">
      <c r="BB129" s="1"/>
      <c r="BD129" s="1"/>
      <c r="BE129" s="1"/>
      <c r="BJ129" s="1"/>
      <c r="BK129" s="1"/>
      <c r="BL129" s="1"/>
      <c r="BM129" s="1"/>
      <c r="BN129" s="1"/>
      <c r="BS129" s="1"/>
      <c r="BU129" s="1"/>
      <c r="BV129" s="1"/>
      <c r="BW129" s="1"/>
      <c r="BX129" s="1"/>
      <c r="CC129" s="1"/>
      <c r="CE129" s="1"/>
      <c r="CF129" s="1"/>
      <c r="CG129" s="1"/>
      <c r="CH129" s="1"/>
      <c r="CM129" s="1"/>
      <c r="CO129" s="1"/>
      <c r="CP129" s="1"/>
      <c r="CQ129" s="1"/>
      <c r="CR129" s="1"/>
      <c r="CW129" s="1"/>
      <c r="CY129" s="1"/>
      <c r="CZ129" s="1"/>
      <c r="DA129" s="1"/>
      <c r="DB129" s="1"/>
      <c r="DG129" s="1"/>
      <c r="DI129" s="1"/>
      <c r="DJ129" s="1"/>
      <c r="DK129" s="1"/>
      <c r="DL129" s="1"/>
      <c r="DQ129" s="1"/>
      <c r="DS129" s="1"/>
      <c r="DT129" s="1"/>
      <c r="DU129" s="1"/>
      <c r="DV129" s="1"/>
      <c r="EA129" s="1"/>
      <c r="EC129" s="1"/>
      <c r="ED129" s="1"/>
      <c r="EF129" s="1"/>
      <c r="EG129" s="1"/>
      <c r="EM129" s="1"/>
      <c r="EN129" s="1"/>
      <c r="EO129" s="1"/>
      <c r="EP129" s="1"/>
      <c r="EU129" s="1"/>
      <c r="EW129" s="1"/>
      <c r="EX129" s="1"/>
      <c r="EY129" s="1"/>
      <c r="EZ129" s="1"/>
      <c r="FE129" s="1"/>
      <c r="FG129" s="1"/>
      <c r="FH129" s="1"/>
      <c r="FI129" s="1"/>
      <c r="FJ129" s="1"/>
      <c r="FO129" s="1"/>
      <c r="FQ129" s="1"/>
      <c r="FR129" s="1"/>
      <c r="FS129" s="1"/>
      <c r="FT129" s="1"/>
      <c r="FY129" s="1"/>
      <c r="GA129" s="1"/>
      <c r="GB129" s="1"/>
      <c r="GC129" s="1"/>
      <c r="GD129" s="1"/>
      <c r="GI129" s="1"/>
      <c r="GK129" s="1"/>
      <c r="GL129" s="1"/>
      <c r="GM129" s="1"/>
      <c r="GN129" s="1"/>
      <c r="GS129" s="1"/>
      <c r="GU129" s="1"/>
      <c r="GV129" s="1"/>
    </row>
    <row r="130" spans="54:204" x14ac:dyDescent="0.25">
      <c r="BB130" s="1"/>
      <c r="BD130" s="1"/>
      <c r="BE130" s="1"/>
      <c r="BJ130" s="1"/>
      <c r="BK130" s="1"/>
      <c r="BL130" s="1"/>
      <c r="BM130" s="1"/>
      <c r="BN130" s="1"/>
      <c r="BS130" s="1"/>
      <c r="BU130" s="1"/>
      <c r="BV130" s="1"/>
      <c r="BW130" s="1"/>
      <c r="BX130" s="1"/>
      <c r="CC130" s="1"/>
      <c r="CE130" s="1"/>
      <c r="CF130" s="1"/>
      <c r="CG130" s="1"/>
      <c r="CH130" s="1"/>
      <c r="CM130" s="1"/>
      <c r="CO130" s="1"/>
      <c r="CP130" s="1"/>
      <c r="CQ130" s="1"/>
      <c r="CR130" s="1"/>
      <c r="CW130" s="1"/>
      <c r="CY130" s="1"/>
      <c r="CZ130" s="1"/>
      <c r="DA130" s="1"/>
      <c r="DB130" s="1"/>
      <c r="DG130" s="1"/>
      <c r="DI130" s="1"/>
      <c r="DJ130" s="1"/>
      <c r="DK130" s="1"/>
      <c r="DL130" s="1"/>
      <c r="DQ130" s="1"/>
      <c r="DS130" s="1"/>
      <c r="DT130" s="1"/>
      <c r="DU130" s="1"/>
      <c r="DV130" s="1"/>
      <c r="EA130" s="1"/>
      <c r="EC130" s="1"/>
      <c r="ED130" s="1"/>
      <c r="EF130" s="1"/>
      <c r="EG130" s="1"/>
      <c r="EM130" s="1"/>
      <c r="EN130" s="1"/>
      <c r="EO130" s="1"/>
      <c r="EP130" s="1"/>
      <c r="EU130" s="1"/>
      <c r="EW130" s="1"/>
      <c r="EX130" s="1"/>
      <c r="EY130" s="1"/>
      <c r="EZ130" s="1"/>
      <c r="FE130" s="1"/>
      <c r="FG130" s="1"/>
      <c r="FH130" s="1"/>
      <c r="FI130" s="1"/>
      <c r="FJ130" s="1"/>
      <c r="FO130" s="1"/>
      <c r="FQ130" s="1"/>
      <c r="FR130" s="1"/>
      <c r="FS130" s="1"/>
      <c r="FT130" s="1"/>
      <c r="FY130" s="1"/>
      <c r="GA130" s="1"/>
      <c r="GB130" s="1"/>
      <c r="GC130" s="1"/>
      <c r="GD130" s="1"/>
      <c r="GI130" s="1"/>
      <c r="GK130" s="1"/>
      <c r="GL130" s="1"/>
      <c r="GM130" s="1"/>
      <c r="GN130" s="1"/>
      <c r="GS130" s="1"/>
      <c r="GU130" s="1"/>
      <c r="GV130" s="1"/>
    </row>
    <row r="131" spans="54:204" x14ac:dyDescent="0.25">
      <c r="BB131" s="1"/>
      <c r="BD131" s="1"/>
      <c r="BE131" s="1"/>
      <c r="BJ131" s="1"/>
      <c r="BK131" s="1"/>
      <c r="BL131" s="1"/>
      <c r="BM131" s="1"/>
      <c r="BN131" s="1"/>
      <c r="BS131" s="1"/>
      <c r="BU131" s="1"/>
      <c r="BV131" s="1"/>
      <c r="BW131" s="1"/>
      <c r="BX131" s="1"/>
      <c r="CC131" s="1"/>
      <c r="CE131" s="1"/>
      <c r="CF131" s="1"/>
      <c r="CG131" s="1"/>
      <c r="CH131" s="1"/>
      <c r="CM131" s="1"/>
      <c r="CO131" s="1"/>
      <c r="CP131" s="1"/>
      <c r="CQ131" s="1"/>
      <c r="CR131" s="1"/>
      <c r="CW131" s="1"/>
      <c r="CY131" s="1"/>
      <c r="CZ131" s="1"/>
      <c r="DA131" s="1"/>
      <c r="DB131" s="1"/>
      <c r="DG131" s="1"/>
      <c r="DI131" s="1"/>
      <c r="DJ131" s="1"/>
      <c r="DK131" s="1"/>
      <c r="DL131" s="1"/>
      <c r="DQ131" s="1"/>
      <c r="DS131" s="1"/>
      <c r="DT131" s="1"/>
      <c r="DU131" s="1"/>
      <c r="DV131" s="1"/>
      <c r="EA131" s="1"/>
      <c r="EC131" s="1"/>
      <c r="ED131" s="1"/>
      <c r="EF131" s="1"/>
      <c r="EG131" s="1"/>
      <c r="EM131" s="1"/>
      <c r="EN131" s="1"/>
      <c r="EO131" s="1"/>
      <c r="EP131" s="1"/>
      <c r="EU131" s="1"/>
      <c r="EW131" s="1"/>
      <c r="EX131" s="1"/>
      <c r="EY131" s="1"/>
      <c r="EZ131" s="1"/>
      <c r="FE131" s="1"/>
      <c r="FG131" s="1"/>
      <c r="FH131" s="1"/>
      <c r="FI131" s="1"/>
      <c r="FJ131" s="1"/>
      <c r="FO131" s="1"/>
      <c r="FQ131" s="1"/>
      <c r="FR131" s="1"/>
      <c r="FS131" s="1"/>
      <c r="FT131" s="1"/>
      <c r="FY131" s="1"/>
      <c r="GA131" s="1"/>
      <c r="GB131" s="1"/>
      <c r="GC131" s="1"/>
      <c r="GD131" s="1"/>
      <c r="GI131" s="1"/>
      <c r="GK131" s="1"/>
      <c r="GL131" s="1"/>
      <c r="GM131" s="1"/>
      <c r="GN131" s="1"/>
      <c r="GS131" s="1"/>
      <c r="GU131" s="1"/>
      <c r="GV131" s="1"/>
    </row>
    <row r="132" spans="54:204" x14ac:dyDescent="0.25">
      <c r="BB132" s="1"/>
      <c r="BD132" s="1"/>
      <c r="BE132" s="1"/>
      <c r="BJ132" s="1"/>
      <c r="BK132" s="1"/>
      <c r="BL132" s="1"/>
      <c r="BM132" s="1"/>
      <c r="BN132" s="1"/>
      <c r="BS132" s="1"/>
      <c r="BU132" s="1"/>
      <c r="BV132" s="1"/>
      <c r="BW132" s="1"/>
      <c r="BX132" s="1"/>
      <c r="CC132" s="1"/>
      <c r="CE132" s="1"/>
      <c r="CF132" s="1"/>
      <c r="CG132" s="1"/>
      <c r="CH132" s="1"/>
      <c r="CM132" s="1"/>
      <c r="CO132" s="1"/>
      <c r="CP132" s="1"/>
      <c r="CQ132" s="1"/>
      <c r="CR132" s="1"/>
      <c r="CW132" s="1"/>
      <c r="CY132" s="1"/>
      <c r="CZ132" s="1"/>
      <c r="DA132" s="1"/>
      <c r="DB132" s="1"/>
      <c r="DG132" s="1"/>
      <c r="DI132" s="1"/>
      <c r="DJ132" s="1"/>
      <c r="DK132" s="1"/>
      <c r="DL132" s="1"/>
      <c r="DQ132" s="1"/>
      <c r="DS132" s="1"/>
      <c r="DT132" s="1"/>
      <c r="DU132" s="1"/>
      <c r="DV132" s="1"/>
      <c r="EA132" s="1"/>
      <c r="EC132" s="1"/>
      <c r="ED132" s="1"/>
      <c r="EF132" s="1"/>
      <c r="EG132" s="1"/>
      <c r="EM132" s="1"/>
      <c r="EN132" s="1"/>
      <c r="EO132" s="1"/>
      <c r="EP132" s="1"/>
      <c r="EU132" s="1"/>
      <c r="EW132" s="1"/>
      <c r="EX132" s="1"/>
      <c r="EY132" s="1"/>
      <c r="EZ132" s="1"/>
      <c r="FE132" s="1"/>
      <c r="FG132" s="1"/>
      <c r="FH132" s="1"/>
      <c r="FI132" s="1"/>
      <c r="FJ132" s="1"/>
      <c r="FO132" s="1"/>
      <c r="FQ132" s="1"/>
      <c r="FR132" s="1"/>
      <c r="FS132" s="1"/>
      <c r="FT132" s="1"/>
      <c r="FY132" s="1"/>
      <c r="GA132" s="1"/>
      <c r="GB132" s="1"/>
      <c r="GC132" s="1"/>
      <c r="GD132" s="1"/>
      <c r="GI132" s="1"/>
      <c r="GK132" s="1"/>
      <c r="GL132" s="1"/>
      <c r="GM132" s="1"/>
      <c r="GN132" s="1"/>
      <c r="GS132" s="1"/>
      <c r="GU132" s="1"/>
      <c r="GV132" s="1"/>
    </row>
    <row r="133" spans="54:204" x14ac:dyDescent="0.25">
      <c r="BB133" s="1"/>
      <c r="BD133" s="1"/>
      <c r="BE133" s="1"/>
      <c r="BJ133" s="1"/>
      <c r="BK133" s="1"/>
      <c r="BL133" s="1"/>
      <c r="BM133" s="1"/>
      <c r="BN133" s="1"/>
      <c r="BS133" s="1"/>
      <c r="BU133" s="1"/>
      <c r="BV133" s="1"/>
      <c r="BW133" s="1"/>
      <c r="BX133" s="1"/>
      <c r="CC133" s="1"/>
      <c r="CE133" s="1"/>
      <c r="CF133" s="1"/>
      <c r="CG133" s="1"/>
      <c r="CH133" s="1"/>
      <c r="CM133" s="1"/>
      <c r="CO133" s="1"/>
      <c r="CP133" s="1"/>
      <c r="CQ133" s="1"/>
      <c r="CR133" s="1"/>
      <c r="CW133" s="1"/>
      <c r="CY133" s="1"/>
      <c r="CZ133" s="1"/>
      <c r="DA133" s="1"/>
      <c r="DB133" s="1"/>
      <c r="DG133" s="1"/>
      <c r="DI133" s="1"/>
      <c r="DJ133" s="1"/>
      <c r="DK133" s="1"/>
      <c r="DL133" s="1"/>
      <c r="DQ133" s="1"/>
      <c r="DS133" s="1"/>
      <c r="DT133" s="1"/>
      <c r="DU133" s="1"/>
      <c r="DV133" s="1"/>
      <c r="EA133" s="1"/>
      <c r="EC133" s="1"/>
      <c r="ED133" s="1"/>
      <c r="EF133" s="1"/>
      <c r="EG133" s="1"/>
      <c r="EM133" s="1"/>
      <c r="EN133" s="1"/>
      <c r="EO133" s="1"/>
      <c r="EP133" s="1"/>
      <c r="EU133" s="1"/>
      <c r="EW133" s="1"/>
      <c r="EX133" s="1"/>
      <c r="EY133" s="1"/>
      <c r="EZ133" s="1"/>
      <c r="FE133" s="1"/>
      <c r="FG133" s="1"/>
      <c r="FH133" s="1"/>
      <c r="FI133" s="1"/>
      <c r="FJ133" s="1"/>
      <c r="FO133" s="1"/>
      <c r="FQ133" s="1"/>
      <c r="FR133" s="1"/>
      <c r="FS133" s="1"/>
      <c r="FT133" s="1"/>
      <c r="FY133" s="1"/>
      <c r="GA133" s="1"/>
      <c r="GB133" s="1"/>
      <c r="GC133" s="1"/>
      <c r="GD133" s="1"/>
      <c r="GI133" s="1"/>
      <c r="GK133" s="1"/>
      <c r="GL133" s="1"/>
      <c r="GM133" s="1"/>
      <c r="GN133" s="1"/>
      <c r="GS133" s="1"/>
      <c r="GU133" s="1"/>
      <c r="GV133" s="1"/>
    </row>
    <row r="134" spans="54:204" x14ac:dyDescent="0.25">
      <c r="BB134" s="1"/>
      <c r="BD134" s="1"/>
      <c r="BE134" s="1"/>
      <c r="BJ134" s="1"/>
      <c r="BK134" s="1"/>
      <c r="BL134" s="1"/>
      <c r="BM134" s="1"/>
      <c r="BN134" s="1"/>
      <c r="BS134" s="1"/>
      <c r="BU134" s="1"/>
      <c r="BV134" s="1"/>
      <c r="BW134" s="1"/>
      <c r="BX134" s="1"/>
      <c r="CC134" s="1"/>
      <c r="CE134" s="1"/>
      <c r="CF134" s="1"/>
      <c r="CG134" s="1"/>
      <c r="CH134" s="1"/>
      <c r="CM134" s="1"/>
      <c r="CO134" s="1"/>
      <c r="CP134" s="1"/>
      <c r="CQ134" s="1"/>
      <c r="CR134" s="1"/>
      <c r="CW134" s="1"/>
      <c r="CY134" s="1"/>
      <c r="CZ134" s="1"/>
      <c r="DA134" s="1"/>
      <c r="DB134" s="1"/>
      <c r="DG134" s="1"/>
      <c r="DI134" s="1"/>
      <c r="DJ134" s="1"/>
      <c r="DK134" s="1"/>
      <c r="DL134" s="1"/>
      <c r="DQ134" s="1"/>
      <c r="DS134" s="1"/>
      <c r="DT134" s="1"/>
      <c r="DU134" s="1"/>
      <c r="DV134" s="1"/>
      <c r="EA134" s="1"/>
      <c r="EC134" s="1"/>
      <c r="ED134" s="1"/>
      <c r="EF134" s="1"/>
      <c r="EG134" s="1"/>
      <c r="EM134" s="1"/>
      <c r="EN134" s="1"/>
      <c r="EO134" s="1"/>
      <c r="EP134" s="1"/>
      <c r="EU134" s="1"/>
      <c r="EW134" s="1"/>
      <c r="EX134" s="1"/>
      <c r="EY134" s="1"/>
      <c r="EZ134" s="1"/>
      <c r="FE134" s="1"/>
      <c r="FG134" s="1"/>
      <c r="FH134" s="1"/>
      <c r="FI134" s="1"/>
      <c r="FJ134" s="1"/>
      <c r="FO134" s="1"/>
      <c r="FQ134" s="1"/>
      <c r="FR134" s="1"/>
      <c r="FS134" s="1"/>
      <c r="FT134" s="1"/>
      <c r="FY134" s="1"/>
      <c r="GA134" s="1"/>
      <c r="GB134" s="1"/>
      <c r="GC134" s="1"/>
      <c r="GD134" s="1"/>
      <c r="GI134" s="1"/>
      <c r="GK134" s="1"/>
      <c r="GL134" s="1"/>
      <c r="GM134" s="1"/>
      <c r="GN134" s="1"/>
      <c r="GS134" s="1"/>
      <c r="GU134" s="1"/>
      <c r="GV134" s="1"/>
    </row>
    <row r="135" spans="54:204" x14ac:dyDescent="0.25">
      <c r="BB135" s="1"/>
      <c r="BD135" s="1"/>
      <c r="BE135" s="1"/>
      <c r="BJ135" s="1"/>
      <c r="BK135" s="1"/>
      <c r="BL135" s="1"/>
      <c r="BM135" s="1"/>
      <c r="BN135" s="1"/>
      <c r="BS135" s="1"/>
      <c r="BU135" s="1"/>
      <c r="BV135" s="1"/>
      <c r="BW135" s="1"/>
      <c r="BX135" s="1"/>
      <c r="CC135" s="1"/>
      <c r="CE135" s="1"/>
      <c r="CF135" s="1"/>
      <c r="CG135" s="1"/>
      <c r="CH135" s="1"/>
      <c r="CM135" s="1"/>
      <c r="CO135" s="1"/>
      <c r="CP135" s="1"/>
      <c r="CQ135" s="1"/>
      <c r="CR135" s="1"/>
      <c r="CW135" s="1"/>
      <c r="CY135" s="1"/>
      <c r="CZ135" s="1"/>
      <c r="DA135" s="1"/>
      <c r="DB135" s="1"/>
      <c r="DG135" s="1"/>
      <c r="DI135" s="1"/>
      <c r="DJ135" s="1"/>
      <c r="DK135" s="1"/>
      <c r="DL135" s="1"/>
      <c r="DQ135" s="1"/>
      <c r="DS135" s="1"/>
      <c r="DT135" s="1"/>
      <c r="DU135" s="1"/>
      <c r="DV135" s="1"/>
      <c r="EA135" s="1"/>
      <c r="EC135" s="1"/>
      <c r="ED135" s="1"/>
      <c r="EF135" s="1"/>
      <c r="EG135" s="1"/>
      <c r="EM135" s="1"/>
      <c r="EN135" s="1"/>
      <c r="EO135" s="1"/>
      <c r="EP135" s="1"/>
      <c r="EU135" s="1"/>
      <c r="EW135" s="1"/>
      <c r="EX135" s="1"/>
      <c r="EY135" s="1"/>
      <c r="EZ135" s="1"/>
      <c r="FE135" s="1"/>
      <c r="FG135" s="1"/>
      <c r="FH135" s="1"/>
      <c r="FI135" s="1"/>
      <c r="FJ135" s="1"/>
      <c r="FO135" s="1"/>
      <c r="FQ135" s="1"/>
      <c r="FR135" s="1"/>
      <c r="FS135" s="1"/>
      <c r="FT135" s="1"/>
      <c r="FY135" s="1"/>
      <c r="GA135" s="1"/>
      <c r="GB135" s="1"/>
      <c r="GC135" s="1"/>
      <c r="GD135" s="1"/>
      <c r="GI135" s="1"/>
      <c r="GK135" s="1"/>
      <c r="GL135" s="1"/>
      <c r="GM135" s="1"/>
      <c r="GN135" s="1"/>
      <c r="GS135" s="1"/>
      <c r="GU135" s="1"/>
      <c r="GV135" s="1"/>
    </row>
    <row r="136" spans="54:204" x14ac:dyDescent="0.25">
      <c r="BB136" s="1"/>
      <c r="BD136" s="1"/>
      <c r="BE136" s="1"/>
      <c r="BJ136" s="1"/>
      <c r="BK136" s="1"/>
      <c r="BL136" s="1"/>
      <c r="BM136" s="1"/>
      <c r="BN136" s="1"/>
      <c r="BS136" s="1"/>
      <c r="BU136" s="1"/>
      <c r="BV136" s="1"/>
      <c r="BW136" s="1"/>
      <c r="BX136" s="1"/>
      <c r="CC136" s="1"/>
      <c r="CE136" s="1"/>
      <c r="CF136" s="1"/>
      <c r="CG136" s="1"/>
      <c r="CH136" s="1"/>
      <c r="CM136" s="1"/>
      <c r="CO136" s="1"/>
      <c r="CP136" s="1"/>
      <c r="CQ136" s="1"/>
      <c r="CR136" s="1"/>
      <c r="CW136" s="1"/>
      <c r="CY136" s="1"/>
      <c r="CZ136" s="1"/>
      <c r="DA136" s="1"/>
      <c r="DB136" s="1"/>
      <c r="DG136" s="1"/>
      <c r="DI136" s="1"/>
      <c r="DJ136" s="1"/>
      <c r="DK136" s="1"/>
      <c r="DL136" s="1"/>
      <c r="DQ136" s="1"/>
      <c r="DS136" s="1"/>
      <c r="DT136" s="1"/>
      <c r="DU136" s="1"/>
      <c r="DV136" s="1"/>
      <c r="EA136" s="1"/>
      <c r="EC136" s="1"/>
      <c r="ED136" s="1"/>
      <c r="EF136" s="1"/>
      <c r="EG136" s="1"/>
      <c r="EM136" s="1"/>
      <c r="EN136" s="1"/>
      <c r="EO136" s="1"/>
      <c r="EP136" s="1"/>
      <c r="EU136" s="1"/>
      <c r="EW136" s="1"/>
      <c r="EX136" s="1"/>
      <c r="EY136" s="1"/>
      <c r="EZ136" s="1"/>
      <c r="FE136" s="1"/>
      <c r="FG136" s="1"/>
      <c r="FH136" s="1"/>
      <c r="FI136" s="1"/>
      <c r="FJ136" s="1"/>
      <c r="FO136" s="1"/>
      <c r="FQ136" s="1"/>
      <c r="FR136" s="1"/>
      <c r="FS136" s="1"/>
      <c r="FT136" s="1"/>
      <c r="FY136" s="1"/>
      <c r="GA136" s="1"/>
      <c r="GB136" s="1"/>
      <c r="GC136" s="1"/>
      <c r="GD136" s="1"/>
      <c r="GI136" s="1"/>
      <c r="GK136" s="1"/>
      <c r="GL136" s="1"/>
      <c r="GM136" s="1"/>
      <c r="GN136" s="1"/>
      <c r="GS136" s="1"/>
      <c r="GU136" s="1"/>
      <c r="GV136" s="1"/>
    </row>
    <row r="137" spans="54:204" x14ac:dyDescent="0.25">
      <c r="BB137" s="1"/>
      <c r="BD137" s="1"/>
      <c r="BE137" s="1"/>
      <c r="BJ137" s="1"/>
      <c r="BK137" s="1"/>
      <c r="BL137" s="1"/>
      <c r="BM137" s="1"/>
      <c r="BN137" s="1"/>
      <c r="BS137" s="1"/>
      <c r="BU137" s="1"/>
      <c r="BV137" s="1"/>
      <c r="BW137" s="1"/>
      <c r="BX137" s="1"/>
      <c r="CC137" s="1"/>
      <c r="CE137" s="1"/>
      <c r="CF137" s="1"/>
      <c r="CG137" s="1"/>
      <c r="CH137" s="1"/>
      <c r="CM137" s="1"/>
      <c r="CO137" s="1"/>
      <c r="CP137" s="1"/>
      <c r="CQ137" s="1"/>
      <c r="CR137" s="1"/>
      <c r="CW137" s="1"/>
      <c r="CY137" s="1"/>
      <c r="CZ137" s="1"/>
      <c r="DA137" s="1"/>
      <c r="DB137" s="1"/>
      <c r="DG137" s="1"/>
      <c r="DI137" s="1"/>
      <c r="DJ137" s="1"/>
      <c r="DK137" s="1"/>
      <c r="DL137" s="1"/>
      <c r="DQ137" s="1"/>
      <c r="DS137" s="1"/>
      <c r="DT137" s="1"/>
      <c r="DU137" s="1"/>
      <c r="DV137" s="1"/>
      <c r="EA137" s="1"/>
      <c r="EC137" s="1"/>
      <c r="ED137" s="1"/>
      <c r="EF137" s="1"/>
      <c r="EG137" s="1"/>
      <c r="EM137" s="1"/>
      <c r="EN137" s="1"/>
      <c r="EO137" s="1"/>
      <c r="EP137" s="1"/>
      <c r="EU137" s="1"/>
      <c r="EW137" s="1"/>
      <c r="EX137" s="1"/>
      <c r="EY137" s="1"/>
      <c r="EZ137" s="1"/>
      <c r="FE137" s="1"/>
      <c r="FG137" s="1"/>
      <c r="FH137" s="1"/>
      <c r="FI137" s="1"/>
      <c r="FJ137" s="1"/>
      <c r="FO137" s="1"/>
      <c r="FQ137" s="1"/>
      <c r="FR137" s="1"/>
      <c r="FS137" s="1"/>
      <c r="FT137" s="1"/>
      <c r="FY137" s="1"/>
      <c r="GA137" s="1"/>
      <c r="GB137" s="1"/>
      <c r="GC137" s="1"/>
      <c r="GD137" s="1"/>
      <c r="GI137" s="1"/>
      <c r="GK137" s="1"/>
      <c r="GL137" s="1"/>
      <c r="GM137" s="1"/>
      <c r="GN137" s="1"/>
      <c r="GS137" s="1"/>
      <c r="GU137" s="1"/>
      <c r="GV137" s="1"/>
    </row>
    <row r="138" spans="54:204" x14ac:dyDescent="0.25">
      <c r="BB138" s="1"/>
      <c r="BD138" s="1"/>
      <c r="BE138" s="1"/>
      <c r="BJ138" s="1"/>
      <c r="BK138" s="1"/>
      <c r="BL138" s="1"/>
      <c r="BM138" s="1"/>
      <c r="BN138" s="1"/>
      <c r="BS138" s="1"/>
      <c r="BU138" s="1"/>
      <c r="BV138" s="1"/>
      <c r="BW138" s="1"/>
      <c r="BX138" s="1"/>
      <c r="CC138" s="1"/>
      <c r="CE138" s="1"/>
      <c r="CF138" s="1"/>
      <c r="CG138" s="1"/>
      <c r="CH138" s="1"/>
      <c r="CM138" s="1"/>
      <c r="CO138" s="1"/>
      <c r="CP138" s="1"/>
      <c r="CQ138" s="1"/>
      <c r="CR138" s="1"/>
      <c r="CW138" s="1"/>
      <c r="CY138" s="1"/>
      <c r="CZ138" s="1"/>
      <c r="DA138" s="1"/>
      <c r="DB138" s="1"/>
      <c r="DG138" s="1"/>
      <c r="DI138" s="1"/>
      <c r="DJ138" s="1"/>
      <c r="DK138" s="1"/>
      <c r="DL138" s="1"/>
      <c r="DQ138" s="1"/>
      <c r="DS138" s="1"/>
      <c r="DT138" s="1"/>
      <c r="DU138" s="1"/>
      <c r="DV138" s="1"/>
      <c r="EA138" s="1"/>
      <c r="EC138" s="1"/>
      <c r="ED138" s="1"/>
      <c r="EF138" s="1"/>
      <c r="EG138" s="1"/>
      <c r="EM138" s="1"/>
      <c r="EN138" s="1"/>
      <c r="EO138" s="1"/>
      <c r="EP138" s="1"/>
      <c r="EU138" s="1"/>
      <c r="EW138" s="1"/>
      <c r="EX138" s="1"/>
      <c r="EY138" s="1"/>
      <c r="EZ138" s="1"/>
      <c r="FE138" s="1"/>
      <c r="FG138" s="1"/>
      <c r="FH138" s="1"/>
      <c r="FI138" s="1"/>
      <c r="FJ138" s="1"/>
      <c r="FO138" s="1"/>
      <c r="FQ138" s="1"/>
      <c r="FR138" s="1"/>
      <c r="FS138" s="1"/>
      <c r="FT138" s="1"/>
      <c r="FY138" s="1"/>
      <c r="GA138" s="1"/>
      <c r="GB138" s="1"/>
      <c r="GC138" s="1"/>
      <c r="GD138" s="1"/>
      <c r="GI138" s="1"/>
      <c r="GK138" s="1"/>
      <c r="GL138" s="1"/>
      <c r="GM138" s="1"/>
      <c r="GN138" s="1"/>
      <c r="GS138" s="1"/>
      <c r="GU138" s="1"/>
      <c r="GV138" s="1"/>
    </row>
    <row r="139" spans="54:204" x14ac:dyDescent="0.25">
      <c r="BB139" s="1"/>
      <c r="BD139" s="1"/>
      <c r="BE139" s="1"/>
      <c r="BJ139" s="1"/>
      <c r="BK139" s="1"/>
      <c r="BL139" s="1"/>
      <c r="BM139" s="1"/>
      <c r="BN139" s="1"/>
      <c r="BS139" s="1"/>
      <c r="BU139" s="1"/>
      <c r="BV139" s="1"/>
      <c r="BW139" s="1"/>
      <c r="BX139" s="1"/>
      <c r="CC139" s="1"/>
      <c r="CE139" s="1"/>
      <c r="CF139" s="1"/>
      <c r="CG139" s="1"/>
      <c r="CH139" s="1"/>
      <c r="CM139" s="1"/>
      <c r="CO139" s="1"/>
      <c r="CP139" s="1"/>
      <c r="CQ139" s="1"/>
      <c r="CR139" s="1"/>
      <c r="CW139" s="1"/>
      <c r="CY139" s="1"/>
      <c r="CZ139" s="1"/>
      <c r="DA139" s="1"/>
      <c r="DB139" s="1"/>
      <c r="DG139" s="1"/>
      <c r="DI139" s="1"/>
      <c r="DJ139" s="1"/>
      <c r="DK139" s="1"/>
      <c r="DL139" s="1"/>
      <c r="DQ139" s="1"/>
      <c r="DS139" s="1"/>
      <c r="DT139" s="1"/>
      <c r="DU139" s="1"/>
      <c r="DV139" s="1"/>
      <c r="EA139" s="1"/>
      <c r="EC139" s="1"/>
      <c r="ED139" s="1"/>
      <c r="EF139" s="1"/>
      <c r="EG139" s="1"/>
      <c r="EM139" s="1"/>
      <c r="EN139" s="1"/>
      <c r="EO139" s="1"/>
      <c r="EP139" s="1"/>
      <c r="EU139" s="1"/>
      <c r="EW139" s="1"/>
      <c r="EX139" s="1"/>
      <c r="EY139" s="1"/>
      <c r="EZ139" s="1"/>
      <c r="FE139" s="1"/>
      <c r="FG139" s="1"/>
      <c r="FH139" s="1"/>
      <c r="FI139" s="1"/>
      <c r="FJ139" s="1"/>
      <c r="FO139" s="1"/>
      <c r="FQ139" s="1"/>
      <c r="FR139" s="1"/>
      <c r="FS139" s="1"/>
      <c r="FT139" s="1"/>
      <c r="FY139" s="1"/>
      <c r="GA139" s="1"/>
      <c r="GB139" s="1"/>
      <c r="GC139" s="1"/>
      <c r="GD139" s="1"/>
      <c r="GI139" s="1"/>
      <c r="GK139" s="1"/>
      <c r="GL139" s="1"/>
      <c r="GM139" s="1"/>
      <c r="GN139" s="1"/>
      <c r="GS139" s="1"/>
      <c r="GU139" s="1"/>
      <c r="GV139" s="1"/>
    </row>
    <row r="140" spans="54:204" x14ac:dyDescent="0.25">
      <c r="BB140" s="1"/>
      <c r="BD140" s="1"/>
      <c r="BE140" s="1"/>
      <c r="BJ140" s="1"/>
      <c r="BK140" s="1"/>
      <c r="BL140" s="1"/>
      <c r="BM140" s="1"/>
      <c r="BN140" s="1"/>
      <c r="BS140" s="1"/>
      <c r="BU140" s="1"/>
      <c r="BV140" s="1"/>
      <c r="BW140" s="1"/>
      <c r="BX140" s="1"/>
      <c r="CC140" s="1"/>
      <c r="CE140" s="1"/>
      <c r="CF140" s="1"/>
      <c r="CG140" s="1"/>
      <c r="CH140" s="1"/>
      <c r="CM140" s="1"/>
      <c r="CO140" s="1"/>
      <c r="CP140" s="1"/>
      <c r="CQ140" s="1"/>
      <c r="CR140" s="1"/>
      <c r="CW140" s="1"/>
      <c r="CY140" s="1"/>
      <c r="CZ140" s="1"/>
      <c r="DA140" s="1"/>
      <c r="DB140" s="1"/>
      <c r="DG140" s="1"/>
      <c r="DI140" s="1"/>
      <c r="DJ140" s="1"/>
      <c r="DK140" s="1"/>
      <c r="DL140" s="1"/>
      <c r="DQ140" s="1"/>
      <c r="DS140" s="1"/>
      <c r="DT140" s="1"/>
      <c r="DU140" s="1"/>
      <c r="DV140" s="1"/>
      <c r="EA140" s="1"/>
      <c r="EC140" s="1"/>
      <c r="ED140" s="1"/>
      <c r="EF140" s="1"/>
      <c r="EG140" s="1"/>
      <c r="EM140" s="1"/>
      <c r="EN140" s="1"/>
      <c r="EO140" s="1"/>
      <c r="EP140" s="1"/>
      <c r="EU140" s="1"/>
      <c r="EW140" s="1"/>
      <c r="EX140" s="1"/>
      <c r="EY140" s="1"/>
      <c r="EZ140" s="1"/>
      <c r="FE140" s="1"/>
      <c r="FG140" s="1"/>
      <c r="FH140" s="1"/>
      <c r="FI140" s="1"/>
      <c r="FJ140" s="1"/>
      <c r="FO140" s="1"/>
      <c r="FQ140" s="1"/>
      <c r="FR140" s="1"/>
      <c r="FS140" s="1"/>
      <c r="FT140" s="1"/>
      <c r="FY140" s="1"/>
      <c r="GA140" s="1"/>
      <c r="GB140" s="1"/>
      <c r="GC140" s="1"/>
      <c r="GD140" s="1"/>
      <c r="GI140" s="1"/>
      <c r="GK140" s="1"/>
      <c r="GL140" s="1"/>
      <c r="GM140" s="1"/>
      <c r="GN140" s="1"/>
      <c r="GS140" s="1"/>
      <c r="GU140" s="1"/>
      <c r="GV140" s="1"/>
    </row>
    <row r="141" spans="54:204" x14ac:dyDescent="0.25">
      <c r="BB141" s="1"/>
      <c r="BD141" s="1"/>
      <c r="BE141" s="1"/>
      <c r="BJ141" s="1"/>
      <c r="BK141" s="1"/>
      <c r="BL141" s="1"/>
      <c r="BM141" s="1"/>
      <c r="BN141" s="1"/>
      <c r="BS141" s="1"/>
      <c r="BU141" s="1"/>
      <c r="BV141" s="1"/>
      <c r="BW141" s="1"/>
      <c r="BX141" s="1"/>
      <c r="CC141" s="1"/>
      <c r="CE141" s="1"/>
      <c r="CF141" s="1"/>
      <c r="CG141" s="1"/>
      <c r="CH141" s="1"/>
      <c r="CM141" s="1"/>
      <c r="CO141" s="1"/>
      <c r="CP141" s="1"/>
      <c r="CQ141" s="1"/>
      <c r="CR141" s="1"/>
      <c r="CW141" s="1"/>
      <c r="CY141" s="1"/>
      <c r="CZ141" s="1"/>
      <c r="DA141" s="1"/>
      <c r="DB141" s="1"/>
      <c r="DG141" s="1"/>
      <c r="DI141" s="1"/>
      <c r="DJ141" s="1"/>
      <c r="DK141" s="1"/>
      <c r="DL141" s="1"/>
      <c r="DQ141" s="1"/>
      <c r="DS141" s="1"/>
      <c r="DT141" s="1"/>
      <c r="DU141" s="1"/>
      <c r="DV141" s="1"/>
      <c r="EA141" s="1"/>
      <c r="EC141" s="1"/>
      <c r="ED141" s="1"/>
      <c r="EF141" s="1"/>
      <c r="EG141" s="1"/>
      <c r="EM141" s="1"/>
      <c r="EN141" s="1"/>
      <c r="EO141" s="1"/>
      <c r="EP141" s="1"/>
      <c r="EU141" s="1"/>
      <c r="EW141" s="1"/>
      <c r="EX141" s="1"/>
      <c r="EY141" s="1"/>
      <c r="EZ141" s="1"/>
      <c r="FE141" s="1"/>
      <c r="FG141" s="1"/>
      <c r="FH141" s="1"/>
      <c r="FI141" s="1"/>
      <c r="FJ141" s="1"/>
      <c r="FO141" s="1"/>
      <c r="FQ141" s="1"/>
      <c r="FR141" s="1"/>
      <c r="FS141" s="1"/>
      <c r="FT141" s="1"/>
      <c r="FY141" s="1"/>
      <c r="GA141" s="1"/>
      <c r="GB141" s="1"/>
      <c r="GC141" s="1"/>
      <c r="GD141" s="1"/>
      <c r="GI141" s="1"/>
      <c r="GK141" s="1"/>
      <c r="GL141" s="1"/>
      <c r="GM141" s="1"/>
      <c r="GN141" s="1"/>
      <c r="GS141" s="1"/>
      <c r="GU141" s="1"/>
      <c r="GV141" s="1"/>
    </row>
    <row r="142" spans="54:204" x14ac:dyDescent="0.25">
      <c r="BB142" s="1"/>
      <c r="BD142" s="1"/>
      <c r="BE142" s="1"/>
      <c r="BJ142" s="1"/>
      <c r="BK142" s="1"/>
      <c r="BL142" s="1"/>
      <c r="BM142" s="1"/>
      <c r="BN142" s="1"/>
      <c r="BS142" s="1"/>
      <c r="BU142" s="1"/>
      <c r="BV142" s="1"/>
      <c r="BW142" s="1"/>
      <c r="BX142" s="1"/>
      <c r="CC142" s="1"/>
      <c r="CE142" s="1"/>
      <c r="CF142" s="1"/>
      <c r="CG142" s="1"/>
      <c r="CH142" s="1"/>
      <c r="CM142" s="1"/>
      <c r="CO142" s="1"/>
      <c r="CP142" s="1"/>
      <c r="CQ142" s="1"/>
      <c r="CR142" s="1"/>
      <c r="CW142" s="1"/>
      <c r="CY142" s="1"/>
      <c r="CZ142" s="1"/>
      <c r="DA142" s="1"/>
      <c r="DB142" s="1"/>
      <c r="DG142" s="1"/>
      <c r="DI142" s="1"/>
      <c r="DJ142" s="1"/>
      <c r="DK142" s="1"/>
      <c r="DL142" s="1"/>
      <c r="DQ142" s="1"/>
      <c r="DS142" s="1"/>
      <c r="DT142" s="1"/>
      <c r="DU142" s="1"/>
      <c r="DV142" s="1"/>
      <c r="EA142" s="1"/>
      <c r="EC142" s="1"/>
      <c r="ED142" s="1"/>
      <c r="EF142" s="1"/>
      <c r="EG142" s="1"/>
      <c r="EM142" s="1"/>
      <c r="EN142" s="1"/>
      <c r="EO142" s="1"/>
      <c r="EP142" s="1"/>
      <c r="EU142" s="1"/>
      <c r="EW142" s="1"/>
      <c r="EX142" s="1"/>
      <c r="EY142" s="1"/>
      <c r="EZ142" s="1"/>
      <c r="FE142" s="1"/>
      <c r="FG142" s="1"/>
      <c r="FH142" s="1"/>
      <c r="FI142" s="1"/>
      <c r="FJ142" s="1"/>
      <c r="FO142" s="1"/>
      <c r="FQ142" s="1"/>
      <c r="FR142" s="1"/>
      <c r="FS142" s="1"/>
      <c r="FT142" s="1"/>
      <c r="FY142" s="1"/>
      <c r="GA142" s="1"/>
      <c r="GB142" s="1"/>
      <c r="GC142" s="1"/>
      <c r="GD142" s="1"/>
      <c r="GI142" s="1"/>
      <c r="GK142" s="1"/>
      <c r="GL142" s="1"/>
      <c r="GM142" s="1"/>
      <c r="GN142" s="1"/>
      <c r="GS142" s="1"/>
      <c r="GU142" s="1"/>
      <c r="GV142" s="1"/>
    </row>
    <row r="143" spans="54:204" x14ac:dyDescent="0.25">
      <c r="BB143" s="1"/>
      <c r="BD143" s="1"/>
      <c r="BE143" s="1"/>
      <c r="BJ143" s="1"/>
      <c r="BK143" s="1"/>
      <c r="BL143" s="1"/>
      <c r="BM143" s="1"/>
      <c r="BN143" s="1"/>
      <c r="BS143" s="1"/>
      <c r="BU143" s="1"/>
      <c r="BV143" s="1"/>
      <c r="BW143" s="1"/>
      <c r="BX143" s="1"/>
      <c r="CC143" s="1"/>
      <c r="CE143" s="1"/>
      <c r="CF143" s="1"/>
      <c r="CG143" s="1"/>
      <c r="CH143" s="1"/>
      <c r="CM143" s="1"/>
      <c r="CO143" s="1"/>
      <c r="CP143" s="1"/>
      <c r="CQ143" s="1"/>
      <c r="CR143" s="1"/>
      <c r="CW143" s="1"/>
      <c r="CY143" s="1"/>
      <c r="CZ143" s="1"/>
      <c r="DA143" s="1"/>
      <c r="DB143" s="1"/>
      <c r="DG143" s="1"/>
      <c r="DI143" s="1"/>
      <c r="DJ143" s="1"/>
      <c r="DK143" s="1"/>
      <c r="DL143" s="1"/>
      <c r="DQ143" s="1"/>
      <c r="DS143" s="1"/>
      <c r="DT143" s="1"/>
      <c r="DU143" s="1"/>
      <c r="DV143" s="1"/>
      <c r="EA143" s="1"/>
      <c r="EC143" s="1"/>
      <c r="ED143" s="1"/>
      <c r="EF143" s="1"/>
      <c r="EG143" s="1"/>
      <c r="EM143" s="1"/>
      <c r="EN143" s="1"/>
      <c r="EO143" s="1"/>
      <c r="EP143" s="1"/>
      <c r="EU143" s="1"/>
      <c r="EW143" s="1"/>
      <c r="EX143" s="1"/>
      <c r="EY143" s="1"/>
      <c r="EZ143" s="1"/>
      <c r="FE143" s="1"/>
      <c r="FG143" s="1"/>
      <c r="FH143" s="1"/>
      <c r="FI143" s="1"/>
      <c r="FJ143" s="1"/>
      <c r="FO143" s="1"/>
      <c r="FQ143" s="1"/>
      <c r="FR143" s="1"/>
      <c r="FS143" s="1"/>
      <c r="FT143" s="1"/>
      <c r="FY143" s="1"/>
      <c r="GA143" s="1"/>
      <c r="GB143" s="1"/>
      <c r="GC143" s="1"/>
      <c r="GD143" s="1"/>
      <c r="GI143" s="1"/>
      <c r="GK143" s="1"/>
      <c r="GL143" s="1"/>
      <c r="GM143" s="1"/>
      <c r="GN143" s="1"/>
      <c r="GS143" s="1"/>
      <c r="GU143" s="1"/>
      <c r="GV143" s="1"/>
    </row>
    <row r="144" spans="54:204" x14ac:dyDescent="0.25">
      <c r="BB144" s="1"/>
      <c r="BD144" s="1"/>
      <c r="BE144" s="1"/>
      <c r="BJ144" s="1"/>
      <c r="BK144" s="1"/>
      <c r="BL144" s="1"/>
      <c r="BM144" s="1"/>
      <c r="BN144" s="1"/>
      <c r="BS144" s="1"/>
      <c r="BU144" s="1"/>
      <c r="BV144" s="1"/>
      <c r="BW144" s="1"/>
      <c r="BX144" s="1"/>
      <c r="CC144" s="1"/>
      <c r="CE144" s="1"/>
      <c r="CF144" s="1"/>
      <c r="CG144" s="1"/>
      <c r="CH144" s="1"/>
      <c r="CM144" s="1"/>
      <c r="CO144" s="1"/>
      <c r="CP144" s="1"/>
      <c r="CQ144" s="1"/>
      <c r="CR144" s="1"/>
      <c r="CW144" s="1"/>
      <c r="CY144" s="1"/>
      <c r="CZ144" s="1"/>
      <c r="DA144" s="1"/>
      <c r="DB144" s="1"/>
      <c r="DG144" s="1"/>
      <c r="DI144" s="1"/>
      <c r="DJ144" s="1"/>
      <c r="DK144" s="1"/>
      <c r="DL144" s="1"/>
      <c r="DQ144" s="1"/>
      <c r="DS144" s="1"/>
      <c r="DT144" s="1"/>
      <c r="DU144" s="1"/>
      <c r="DV144" s="1"/>
      <c r="EA144" s="1"/>
      <c r="EC144" s="1"/>
      <c r="ED144" s="1"/>
      <c r="EF144" s="1"/>
      <c r="EG144" s="1"/>
      <c r="EM144" s="1"/>
      <c r="EN144" s="1"/>
      <c r="EO144" s="1"/>
      <c r="EP144" s="1"/>
      <c r="EU144" s="1"/>
      <c r="EW144" s="1"/>
      <c r="EX144" s="1"/>
      <c r="EY144" s="1"/>
      <c r="EZ144" s="1"/>
      <c r="FE144" s="1"/>
      <c r="FG144" s="1"/>
      <c r="FH144" s="1"/>
      <c r="FI144" s="1"/>
      <c r="FJ144" s="1"/>
      <c r="FO144" s="1"/>
      <c r="FQ144" s="1"/>
      <c r="FR144" s="1"/>
      <c r="FS144" s="1"/>
      <c r="FT144" s="1"/>
      <c r="FY144" s="1"/>
      <c r="GA144" s="1"/>
      <c r="GB144" s="1"/>
      <c r="GC144" s="1"/>
      <c r="GD144" s="1"/>
      <c r="GI144" s="1"/>
      <c r="GK144" s="1"/>
      <c r="GL144" s="1"/>
      <c r="GM144" s="1"/>
      <c r="GN144" s="1"/>
      <c r="GS144" s="1"/>
      <c r="GU144" s="1"/>
      <c r="GV144" s="1"/>
    </row>
    <row r="145" spans="54:204" x14ac:dyDescent="0.25">
      <c r="BB145" s="1"/>
      <c r="BD145" s="1"/>
      <c r="BE145" s="1"/>
      <c r="BJ145" s="1"/>
      <c r="BK145" s="1"/>
      <c r="BL145" s="1"/>
      <c r="BM145" s="1"/>
      <c r="BN145" s="1"/>
      <c r="BS145" s="1"/>
      <c r="BU145" s="1"/>
      <c r="BV145" s="1"/>
      <c r="BW145" s="1"/>
      <c r="BX145" s="1"/>
      <c r="CC145" s="1"/>
      <c r="CE145" s="1"/>
      <c r="CF145" s="1"/>
      <c r="CG145" s="1"/>
      <c r="CH145" s="1"/>
      <c r="CM145" s="1"/>
      <c r="CO145" s="1"/>
      <c r="CP145" s="1"/>
      <c r="CQ145" s="1"/>
      <c r="CR145" s="1"/>
      <c r="CW145" s="1"/>
      <c r="CY145" s="1"/>
      <c r="CZ145" s="1"/>
      <c r="DA145" s="1"/>
      <c r="DB145" s="1"/>
      <c r="DG145" s="1"/>
      <c r="DI145" s="1"/>
      <c r="DJ145" s="1"/>
      <c r="DK145" s="1"/>
      <c r="DL145" s="1"/>
      <c r="DQ145" s="1"/>
      <c r="DS145" s="1"/>
      <c r="DT145" s="1"/>
      <c r="DU145" s="1"/>
      <c r="DV145" s="1"/>
      <c r="EA145" s="1"/>
      <c r="EC145" s="1"/>
      <c r="ED145" s="1"/>
      <c r="EF145" s="1"/>
      <c r="EG145" s="1"/>
      <c r="EM145" s="1"/>
      <c r="EN145" s="1"/>
      <c r="EO145" s="1"/>
      <c r="EP145" s="1"/>
      <c r="EU145" s="1"/>
      <c r="EW145" s="1"/>
      <c r="EX145" s="1"/>
      <c r="EY145" s="1"/>
      <c r="EZ145" s="1"/>
      <c r="FE145" s="1"/>
      <c r="FG145" s="1"/>
      <c r="FH145" s="1"/>
      <c r="FI145" s="1"/>
      <c r="FJ145" s="1"/>
      <c r="FO145" s="1"/>
      <c r="FQ145" s="1"/>
      <c r="FR145" s="1"/>
      <c r="FS145" s="1"/>
      <c r="FT145" s="1"/>
      <c r="FY145" s="1"/>
      <c r="GA145" s="1"/>
      <c r="GB145" s="1"/>
      <c r="GC145" s="1"/>
      <c r="GD145" s="1"/>
      <c r="GI145" s="1"/>
      <c r="GK145" s="1"/>
      <c r="GL145" s="1"/>
      <c r="GM145" s="1"/>
      <c r="GN145" s="1"/>
      <c r="GS145" s="1"/>
      <c r="GU145" s="1"/>
      <c r="GV145" s="1"/>
    </row>
    <row r="146" spans="54:204" x14ac:dyDescent="0.25">
      <c r="BB146" s="1"/>
      <c r="BD146" s="1"/>
      <c r="BE146" s="1"/>
      <c r="BJ146" s="1"/>
      <c r="BK146" s="1"/>
      <c r="BL146" s="1"/>
      <c r="BM146" s="1"/>
      <c r="BN146" s="1"/>
      <c r="BS146" s="1"/>
      <c r="BU146" s="1"/>
      <c r="BV146" s="1"/>
      <c r="BW146" s="1"/>
      <c r="BX146" s="1"/>
      <c r="CC146" s="1"/>
      <c r="CE146" s="1"/>
      <c r="CF146" s="1"/>
      <c r="CG146" s="1"/>
      <c r="CH146" s="1"/>
      <c r="CM146" s="1"/>
      <c r="CO146" s="1"/>
      <c r="CP146" s="1"/>
      <c r="CQ146" s="1"/>
      <c r="CR146" s="1"/>
      <c r="CW146" s="1"/>
      <c r="CY146" s="1"/>
      <c r="CZ146" s="1"/>
      <c r="DA146" s="1"/>
      <c r="DB146" s="1"/>
      <c r="DG146" s="1"/>
      <c r="DI146" s="1"/>
      <c r="DJ146" s="1"/>
      <c r="DK146" s="1"/>
      <c r="DL146" s="1"/>
      <c r="DQ146" s="1"/>
      <c r="DS146" s="1"/>
      <c r="DT146" s="1"/>
      <c r="DU146" s="1"/>
      <c r="DV146" s="1"/>
      <c r="EA146" s="1"/>
      <c r="EC146" s="1"/>
      <c r="ED146" s="1"/>
      <c r="EF146" s="1"/>
      <c r="EG146" s="1"/>
      <c r="EM146" s="1"/>
      <c r="EN146" s="1"/>
      <c r="EO146" s="1"/>
      <c r="EP146" s="1"/>
      <c r="EU146" s="1"/>
      <c r="EW146" s="1"/>
      <c r="EX146" s="1"/>
      <c r="EY146" s="1"/>
      <c r="EZ146" s="1"/>
      <c r="FE146" s="1"/>
      <c r="FG146" s="1"/>
      <c r="FH146" s="1"/>
      <c r="FI146" s="1"/>
      <c r="FJ146" s="1"/>
      <c r="FO146" s="1"/>
      <c r="FQ146" s="1"/>
      <c r="FR146" s="1"/>
      <c r="FS146" s="1"/>
      <c r="FT146" s="1"/>
      <c r="FY146" s="1"/>
      <c r="GA146" s="1"/>
      <c r="GB146" s="1"/>
      <c r="GC146" s="1"/>
      <c r="GD146" s="1"/>
      <c r="GI146" s="1"/>
      <c r="GK146" s="1"/>
      <c r="GL146" s="1"/>
      <c r="GM146" s="1"/>
      <c r="GN146" s="1"/>
      <c r="GS146" s="1"/>
      <c r="GU146" s="1"/>
      <c r="GV146" s="1"/>
    </row>
    <row r="147" spans="54:204" x14ac:dyDescent="0.25">
      <c r="BB147" s="1"/>
      <c r="BD147" s="1"/>
      <c r="BE147" s="1"/>
      <c r="BJ147" s="1"/>
      <c r="BK147" s="1"/>
      <c r="BL147" s="1"/>
      <c r="BM147" s="1"/>
      <c r="BN147" s="1"/>
      <c r="BS147" s="1"/>
      <c r="BU147" s="1"/>
      <c r="BV147" s="1"/>
      <c r="BW147" s="1"/>
      <c r="BX147" s="1"/>
      <c r="CC147" s="1"/>
      <c r="CE147" s="1"/>
      <c r="CF147" s="1"/>
      <c r="CG147" s="1"/>
      <c r="CH147" s="1"/>
      <c r="CM147" s="1"/>
      <c r="CO147" s="1"/>
      <c r="CP147" s="1"/>
      <c r="CQ147" s="1"/>
      <c r="CR147" s="1"/>
      <c r="CW147" s="1"/>
      <c r="CY147" s="1"/>
      <c r="CZ147" s="1"/>
      <c r="DA147" s="1"/>
      <c r="DB147" s="1"/>
      <c r="DG147" s="1"/>
      <c r="DI147" s="1"/>
      <c r="DJ147" s="1"/>
      <c r="DK147" s="1"/>
      <c r="DL147" s="1"/>
      <c r="DQ147" s="1"/>
      <c r="DS147" s="1"/>
      <c r="DT147" s="1"/>
      <c r="DU147" s="1"/>
      <c r="DV147" s="1"/>
      <c r="EA147" s="1"/>
      <c r="EC147" s="1"/>
      <c r="ED147" s="1"/>
      <c r="EF147" s="1"/>
      <c r="EG147" s="1"/>
      <c r="EM147" s="1"/>
      <c r="EN147" s="1"/>
      <c r="EO147" s="1"/>
      <c r="EP147" s="1"/>
      <c r="EU147" s="1"/>
      <c r="EW147" s="1"/>
      <c r="EX147" s="1"/>
      <c r="EY147" s="1"/>
      <c r="EZ147" s="1"/>
      <c r="FE147" s="1"/>
      <c r="FG147" s="1"/>
      <c r="FH147" s="1"/>
      <c r="FI147" s="1"/>
      <c r="FJ147" s="1"/>
      <c r="FO147" s="1"/>
      <c r="FQ147" s="1"/>
      <c r="FR147" s="1"/>
      <c r="FS147" s="1"/>
      <c r="FT147" s="1"/>
      <c r="FY147" s="1"/>
      <c r="GA147" s="1"/>
      <c r="GB147" s="1"/>
      <c r="GC147" s="1"/>
      <c r="GD147" s="1"/>
      <c r="GI147" s="1"/>
      <c r="GK147" s="1"/>
      <c r="GL147" s="1"/>
      <c r="GM147" s="1"/>
      <c r="GN147" s="1"/>
      <c r="GS147" s="1"/>
      <c r="GU147" s="1"/>
      <c r="GV147" s="1"/>
    </row>
    <row r="148" spans="54:204" x14ac:dyDescent="0.25">
      <c r="BB148" s="1"/>
      <c r="BD148" s="1"/>
      <c r="BE148" s="1"/>
      <c r="BJ148" s="1"/>
      <c r="BK148" s="1"/>
      <c r="BL148" s="1"/>
      <c r="BM148" s="1"/>
      <c r="BN148" s="1"/>
      <c r="BS148" s="1"/>
      <c r="BU148" s="1"/>
      <c r="BV148" s="1"/>
      <c r="BW148" s="1"/>
      <c r="BX148" s="1"/>
      <c r="CC148" s="1"/>
      <c r="CE148" s="1"/>
      <c r="CF148" s="1"/>
      <c r="CG148" s="1"/>
      <c r="CH148" s="1"/>
      <c r="CM148" s="1"/>
      <c r="CO148" s="1"/>
      <c r="CP148" s="1"/>
      <c r="CQ148" s="1"/>
      <c r="CR148" s="1"/>
      <c r="CW148" s="1"/>
      <c r="CY148" s="1"/>
      <c r="CZ148" s="1"/>
      <c r="DA148" s="1"/>
      <c r="DB148" s="1"/>
      <c r="DG148" s="1"/>
      <c r="DI148" s="1"/>
      <c r="DJ148" s="1"/>
      <c r="DK148" s="1"/>
      <c r="DL148" s="1"/>
      <c r="DQ148" s="1"/>
      <c r="DS148" s="1"/>
      <c r="DT148" s="1"/>
      <c r="DU148" s="1"/>
      <c r="DV148" s="1"/>
      <c r="EA148" s="1"/>
      <c r="EC148" s="1"/>
      <c r="ED148" s="1"/>
      <c r="EF148" s="1"/>
      <c r="EG148" s="1"/>
      <c r="EM148" s="1"/>
      <c r="EN148" s="1"/>
      <c r="EO148" s="1"/>
      <c r="EP148" s="1"/>
      <c r="EU148" s="1"/>
      <c r="EW148" s="1"/>
      <c r="EX148" s="1"/>
      <c r="EY148" s="1"/>
      <c r="EZ148" s="1"/>
      <c r="FE148" s="1"/>
      <c r="FG148" s="1"/>
      <c r="FH148" s="1"/>
      <c r="FI148" s="1"/>
      <c r="FJ148" s="1"/>
      <c r="FO148" s="1"/>
      <c r="FQ148" s="1"/>
      <c r="FR148" s="1"/>
      <c r="FS148" s="1"/>
      <c r="FT148" s="1"/>
      <c r="FY148" s="1"/>
      <c r="GA148" s="1"/>
      <c r="GB148" s="1"/>
      <c r="GC148" s="1"/>
      <c r="GD148" s="1"/>
      <c r="GI148" s="1"/>
      <c r="GK148" s="1"/>
      <c r="GL148" s="1"/>
      <c r="GM148" s="1"/>
      <c r="GN148" s="1"/>
      <c r="GS148" s="1"/>
      <c r="GU148" s="1"/>
      <c r="GV148" s="1"/>
    </row>
    <row r="149" spans="54:204" x14ac:dyDescent="0.25">
      <c r="BB149" s="1"/>
      <c r="BD149" s="1"/>
      <c r="BE149" s="1"/>
      <c r="BJ149" s="1"/>
      <c r="BK149" s="1"/>
      <c r="BL149" s="1"/>
      <c r="BM149" s="1"/>
      <c r="BN149" s="1"/>
      <c r="BS149" s="1"/>
      <c r="BU149" s="1"/>
      <c r="BV149" s="1"/>
      <c r="BW149" s="1"/>
      <c r="BX149" s="1"/>
      <c r="CC149" s="1"/>
      <c r="CE149" s="1"/>
      <c r="CF149" s="1"/>
      <c r="CG149" s="1"/>
      <c r="CH149" s="1"/>
      <c r="CM149" s="1"/>
      <c r="CO149" s="1"/>
      <c r="CP149" s="1"/>
      <c r="CQ149" s="1"/>
      <c r="CR149" s="1"/>
      <c r="CW149" s="1"/>
      <c r="CY149" s="1"/>
      <c r="CZ149" s="1"/>
      <c r="DA149" s="1"/>
      <c r="DB149" s="1"/>
      <c r="DG149" s="1"/>
      <c r="DI149" s="1"/>
      <c r="DJ149" s="1"/>
      <c r="DK149" s="1"/>
      <c r="DL149" s="1"/>
      <c r="DQ149" s="1"/>
      <c r="DS149" s="1"/>
      <c r="DT149" s="1"/>
      <c r="DU149" s="1"/>
      <c r="DV149" s="1"/>
      <c r="EA149" s="1"/>
      <c r="EC149" s="1"/>
      <c r="ED149" s="1"/>
      <c r="EF149" s="1"/>
      <c r="EG149" s="1"/>
      <c r="EM149" s="1"/>
      <c r="EN149" s="1"/>
      <c r="EO149" s="1"/>
      <c r="EP149" s="1"/>
      <c r="EU149" s="1"/>
      <c r="EW149" s="1"/>
      <c r="EX149" s="1"/>
      <c r="EY149" s="1"/>
      <c r="EZ149" s="1"/>
      <c r="FE149" s="1"/>
      <c r="FG149" s="1"/>
      <c r="FH149" s="1"/>
      <c r="FI149" s="1"/>
      <c r="FJ149" s="1"/>
      <c r="FO149" s="1"/>
      <c r="FQ149" s="1"/>
      <c r="FR149" s="1"/>
      <c r="FS149" s="1"/>
      <c r="FT149" s="1"/>
      <c r="FY149" s="1"/>
      <c r="GA149" s="1"/>
      <c r="GB149" s="1"/>
      <c r="GC149" s="1"/>
      <c r="GD149" s="1"/>
      <c r="GI149" s="1"/>
      <c r="GK149" s="1"/>
      <c r="GL149" s="1"/>
      <c r="GM149" s="1"/>
      <c r="GN149" s="1"/>
      <c r="GS149" s="1"/>
      <c r="GU149" s="1"/>
      <c r="GV149" s="1"/>
    </row>
    <row r="150" spans="54:204" x14ac:dyDescent="0.25">
      <c r="BB150" s="1"/>
      <c r="BD150" s="1"/>
      <c r="BE150" s="1"/>
      <c r="BJ150" s="1"/>
      <c r="BK150" s="1"/>
      <c r="BL150" s="1"/>
      <c r="BM150" s="1"/>
      <c r="BN150" s="1"/>
      <c r="BS150" s="1"/>
      <c r="BU150" s="1"/>
      <c r="BV150" s="1"/>
      <c r="BW150" s="1"/>
      <c r="BX150" s="1"/>
      <c r="CC150" s="1"/>
      <c r="CE150" s="1"/>
      <c r="CF150" s="1"/>
      <c r="CG150" s="1"/>
      <c r="CH150" s="1"/>
      <c r="CM150" s="1"/>
      <c r="CO150" s="1"/>
      <c r="CP150" s="1"/>
      <c r="CQ150" s="1"/>
      <c r="CR150" s="1"/>
      <c r="CW150" s="1"/>
      <c r="CY150" s="1"/>
      <c r="CZ150" s="1"/>
      <c r="DA150" s="1"/>
      <c r="DB150" s="1"/>
      <c r="DG150" s="1"/>
      <c r="DI150" s="1"/>
      <c r="DJ150" s="1"/>
      <c r="DK150" s="1"/>
      <c r="DL150" s="1"/>
      <c r="DQ150" s="1"/>
      <c r="DS150" s="1"/>
      <c r="DT150" s="1"/>
      <c r="DU150" s="1"/>
      <c r="DV150" s="1"/>
      <c r="EA150" s="1"/>
      <c r="EC150" s="1"/>
      <c r="ED150" s="1"/>
      <c r="EF150" s="1"/>
      <c r="EG150" s="1"/>
      <c r="EM150" s="1"/>
      <c r="EN150" s="1"/>
      <c r="EO150" s="1"/>
      <c r="EP150" s="1"/>
      <c r="EU150" s="1"/>
      <c r="EW150" s="1"/>
      <c r="EX150" s="1"/>
      <c r="EY150" s="1"/>
      <c r="EZ150" s="1"/>
      <c r="FE150" s="1"/>
      <c r="FG150" s="1"/>
      <c r="FH150" s="1"/>
      <c r="FI150" s="1"/>
      <c r="FJ150" s="1"/>
      <c r="FO150" s="1"/>
      <c r="FQ150" s="1"/>
      <c r="FR150" s="1"/>
      <c r="FS150" s="1"/>
      <c r="FT150" s="1"/>
      <c r="FY150" s="1"/>
      <c r="GA150" s="1"/>
      <c r="GB150" s="1"/>
      <c r="GC150" s="1"/>
      <c r="GD150" s="1"/>
      <c r="GI150" s="1"/>
      <c r="GK150" s="1"/>
      <c r="GL150" s="1"/>
      <c r="GM150" s="1"/>
      <c r="GN150" s="1"/>
      <c r="GS150" s="1"/>
      <c r="GU150" s="1"/>
      <c r="GV150" s="1"/>
    </row>
    <row r="151" spans="54:204" x14ac:dyDescent="0.25">
      <c r="BB151" s="1"/>
      <c r="BD151" s="1"/>
      <c r="BE151" s="1"/>
      <c r="BJ151" s="1"/>
      <c r="BK151" s="1"/>
      <c r="BL151" s="1"/>
      <c r="BM151" s="1"/>
      <c r="BN151" s="1"/>
      <c r="BS151" s="1"/>
      <c r="BU151" s="1"/>
      <c r="BV151" s="1"/>
      <c r="BW151" s="1"/>
      <c r="BX151" s="1"/>
      <c r="CC151" s="1"/>
      <c r="CE151" s="1"/>
      <c r="CF151" s="1"/>
      <c r="CG151" s="1"/>
      <c r="CH151" s="1"/>
      <c r="CM151" s="1"/>
      <c r="CO151" s="1"/>
      <c r="CP151" s="1"/>
      <c r="CQ151" s="1"/>
      <c r="CR151" s="1"/>
      <c r="CW151" s="1"/>
      <c r="CY151" s="1"/>
      <c r="CZ151" s="1"/>
      <c r="DA151" s="1"/>
      <c r="DB151" s="1"/>
      <c r="DG151" s="1"/>
      <c r="DI151" s="1"/>
      <c r="DJ151" s="1"/>
      <c r="DK151" s="1"/>
      <c r="DL151" s="1"/>
      <c r="DQ151" s="1"/>
      <c r="DS151" s="1"/>
      <c r="DT151" s="1"/>
      <c r="DU151" s="1"/>
      <c r="DV151" s="1"/>
      <c r="EA151" s="1"/>
      <c r="EC151" s="1"/>
      <c r="ED151" s="1"/>
      <c r="EF151" s="1"/>
      <c r="EG151" s="1"/>
      <c r="EM151" s="1"/>
      <c r="EN151" s="1"/>
      <c r="EO151" s="1"/>
      <c r="EP151" s="1"/>
      <c r="EU151" s="1"/>
      <c r="EW151" s="1"/>
      <c r="EX151" s="1"/>
      <c r="EY151" s="1"/>
      <c r="EZ151" s="1"/>
      <c r="FE151" s="1"/>
      <c r="FG151" s="1"/>
      <c r="FH151" s="1"/>
      <c r="FI151" s="1"/>
      <c r="FJ151" s="1"/>
      <c r="FO151" s="1"/>
      <c r="FQ151" s="1"/>
      <c r="FR151" s="1"/>
      <c r="FS151" s="1"/>
      <c r="FT151" s="1"/>
      <c r="FY151" s="1"/>
      <c r="GA151" s="1"/>
      <c r="GB151" s="1"/>
      <c r="GC151" s="1"/>
      <c r="GD151" s="1"/>
      <c r="GI151" s="1"/>
      <c r="GK151" s="1"/>
      <c r="GL151" s="1"/>
      <c r="GM151" s="1"/>
      <c r="GN151" s="1"/>
      <c r="GS151" s="1"/>
      <c r="GU151" s="1"/>
      <c r="GV151" s="1"/>
    </row>
    <row r="152" spans="54:204" x14ac:dyDescent="0.25">
      <c r="BB152" s="1"/>
      <c r="BD152" s="1"/>
      <c r="BE152" s="1"/>
      <c r="BJ152" s="1"/>
      <c r="BK152" s="1"/>
      <c r="BL152" s="1"/>
      <c r="BM152" s="1"/>
      <c r="BN152" s="1"/>
      <c r="BS152" s="1"/>
      <c r="BU152" s="1"/>
      <c r="BV152" s="1"/>
      <c r="BW152" s="1"/>
      <c r="BX152" s="1"/>
      <c r="CC152" s="1"/>
      <c r="CE152" s="1"/>
      <c r="CF152" s="1"/>
      <c r="CG152" s="1"/>
      <c r="CH152" s="1"/>
      <c r="CM152" s="1"/>
      <c r="CO152" s="1"/>
      <c r="CP152" s="1"/>
      <c r="CQ152" s="1"/>
      <c r="CR152" s="1"/>
      <c r="CW152" s="1"/>
      <c r="CY152" s="1"/>
      <c r="CZ152" s="1"/>
      <c r="DA152" s="1"/>
      <c r="DB152" s="1"/>
      <c r="DG152" s="1"/>
      <c r="DI152" s="1"/>
      <c r="DJ152" s="1"/>
      <c r="DK152" s="1"/>
      <c r="DL152" s="1"/>
      <c r="DQ152" s="1"/>
      <c r="DS152" s="1"/>
      <c r="DT152" s="1"/>
      <c r="DU152" s="1"/>
      <c r="DV152" s="1"/>
      <c r="EA152" s="1"/>
      <c r="EC152" s="1"/>
      <c r="ED152" s="1"/>
      <c r="EF152" s="1"/>
      <c r="EG152" s="1"/>
      <c r="EM152" s="1"/>
      <c r="EN152" s="1"/>
      <c r="EO152" s="1"/>
      <c r="EP152" s="1"/>
      <c r="EU152" s="1"/>
      <c r="EW152" s="1"/>
      <c r="EX152" s="1"/>
      <c r="EY152" s="1"/>
      <c r="EZ152" s="1"/>
      <c r="FE152" s="1"/>
      <c r="FG152" s="1"/>
      <c r="FH152" s="1"/>
      <c r="FI152" s="1"/>
      <c r="FJ152" s="1"/>
      <c r="FO152" s="1"/>
      <c r="FQ152" s="1"/>
      <c r="FR152" s="1"/>
      <c r="FS152" s="1"/>
      <c r="FT152" s="1"/>
      <c r="FY152" s="1"/>
      <c r="GA152" s="1"/>
      <c r="GB152" s="1"/>
      <c r="GC152" s="1"/>
      <c r="GD152" s="1"/>
      <c r="GI152" s="1"/>
      <c r="GK152" s="1"/>
      <c r="GL152" s="1"/>
      <c r="GM152" s="1"/>
      <c r="GN152" s="1"/>
      <c r="GS152" s="1"/>
      <c r="GU152" s="1"/>
      <c r="GV152" s="1"/>
    </row>
    <row r="153" spans="54:204" x14ac:dyDescent="0.25">
      <c r="BB153" s="1"/>
      <c r="BD153" s="1"/>
      <c r="BE153" s="1"/>
      <c r="BJ153" s="1"/>
      <c r="BK153" s="1"/>
      <c r="BL153" s="1"/>
      <c r="BM153" s="1"/>
      <c r="BN153" s="1"/>
      <c r="BS153" s="1"/>
      <c r="BU153" s="1"/>
      <c r="BV153" s="1"/>
      <c r="BW153" s="1"/>
      <c r="BX153" s="1"/>
      <c r="CC153" s="1"/>
      <c r="CE153" s="1"/>
      <c r="CF153" s="1"/>
      <c r="CG153" s="1"/>
      <c r="CH153" s="1"/>
      <c r="CM153" s="1"/>
      <c r="CO153" s="1"/>
      <c r="CP153" s="1"/>
      <c r="CQ153" s="1"/>
      <c r="CR153" s="1"/>
      <c r="CW153" s="1"/>
      <c r="CY153" s="1"/>
      <c r="CZ153" s="1"/>
      <c r="DA153" s="1"/>
      <c r="DB153" s="1"/>
      <c r="DG153" s="1"/>
      <c r="DI153" s="1"/>
      <c r="DJ153" s="1"/>
      <c r="DK153" s="1"/>
      <c r="DL153" s="1"/>
      <c r="DQ153" s="1"/>
      <c r="DS153" s="1"/>
      <c r="DT153" s="1"/>
      <c r="DU153" s="1"/>
      <c r="DV153" s="1"/>
      <c r="EA153" s="1"/>
      <c r="EC153" s="1"/>
      <c r="ED153" s="1"/>
      <c r="EF153" s="1"/>
      <c r="EG153" s="1"/>
      <c r="EM153" s="1"/>
      <c r="EN153" s="1"/>
      <c r="EO153" s="1"/>
      <c r="EP153" s="1"/>
      <c r="EU153" s="1"/>
      <c r="EW153" s="1"/>
      <c r="EX153" s="1"/>
      <c r="EY153" s="1"/>
      <c r="EZ153" s="1"/>
      <c r="FE153" s="1"/>
      <c r="FG153" s="1"/>
      <c r="FH153" s="1"/>
      <c r="FI153" s="1"/>
      <c r="FJ153" s="1"/>
      <c r="FO153" s="1"/>
      <c r="FQ153" s="1"/>
      <c r="FR153" s="1"/>
      <c r="FS153" s="1"/>
      <c r="FT153" s="1"/>
      <c r="FY153" s="1"/>
      <c r="GA153" s="1"/>
      <c r="GB153" s="1"/>
      <c r="GC153" s="1"/>
      <c r="GD153" s="1"/>
      <c r="GI153" s="1"/>
      <c r="GK153" s="1"/>
      <c r="GL153" s="1"/>
      <c r="GM153" s="1"/>
      <c r="GN153" s="1"/>
      <c r="GS153" s="1"/>
      <c r="GU153" s="1"/>
      <c r="GV153" s="1"/>
    </row>
    <row r="154" spans="54:204" x14ac:dyDescent="0.25">
      <c r="BB154" s="1"/>
      <c r="BD154" s="1"/>
      <c r="BE154" s="1"/>
      <c r="BJ154" s="1"/>
      <c r="BK154" s="1"/>
      <c r="BL154" s="1"/>
      <c r="BM154" s="1"/>
      <c r="BN154" s="1"/>
      <c r="BS154" s="1"/>
      <c r="BU154" s="1"/>
      <c r="BV154" s="1"/>
      <c r="BW154" s="1"/>
      <c r="BX154" s="1"/>
      <c r="CC154" s="1"/>
      <c r="CE154" s="1"/>
      <c r="CF154" s="1"/>
      <c r="CG154" s="1"/>
      <c r="CH154" s="1"/>
      <c r="CM154" s="1"/>
      <c r="CO154" s="1"/>
      <c r="CP154" s="1"/>
      <c r="CQ154" s="1"/>
      <c r="CR154" s="1"/>
      <c r="CW154" s="1"/>
      <c r="CY154" s="1"/>
      <c r="CZ154" s="1"/>
      <c r="DA154" s="1"/>
      <c r="DB154" s="1"/>
      <c r="DG154" s="1"/>
      <c r="DI154" s="1"/>
      <c r="DJ154" s="1"/>
      <c r="DK154" s="1"/>
      <c r="DL154" s="1"/>
      <c r="DQ154" s="1"/>
      <c r="DS154" s="1"/>
      <c r="DT154" s="1"/>
      <c r="DU154" s="1"/>
      <c r="DV154" s="1"/>
      <c r="EA154" s="1"/>
      <c r="EC154" s="1"/>
      <c r="ED154" s="1"/>
      <c r="EF154" s="1"/>
      <c r="EG154" s="1"/>
      <c r="EM154" s="1"/>
      <c r="EN154" s="1"/>
      <c r="EO154" s="1"/>
      <c r="EP154" s="1"/>
      <c r="EU154" s="1"/>
      <c r="EW154" s="1"/>
      <c r="EX154" s="1"/>
      <c r="EY154" s="1"/>
      <c r="EZ154" s="1"/>
      <c r="FE154" s="1"/>
      <c r="FG154" s="1"/>
      <c r="FH154" s="1"/>
      <c r="FI154" s="1"/>
      <c r="FJ154" s="1"/>
      <c r="FO154" s="1"/>
      <c r="FQ154" s="1"/>
      <c r="FR154" s="1"/>
      <c r="FS154" s="1"/>
      <c r="FT154" s="1"/>
      <c r="FY154" s="1"/>
      <c r="GA154" s="1"/>
      <c r="GB154" s="1"/>
      <c r="GC154" s="1"/>
      <c r="GD154" s="1"/>
      <c r="GI154" s="1"/>
      <c r="GK154" s="1"/>
      <c r="GL154" s="1"/>
      <c r="GM154" s="1"/>
      <c r="GN154" s="1"/>
      <c r="GS154" s="1"/>
      <c r="GU154" s="1"/>
      <c r="GV154" s="1"/>
    </row>
    <row r="155" spans="54:204" x14ac:dyDescent="0.25">
      <c r="BB155" s="1"/>
      <c r="BD155" s="1"/>
      <c r="BE155" s="1"/>
      <c r="BJ155" s="1"/>
      <c r="BK155" s="1"/>
      <c r="BL155" s="1"/>
      <c r="BM155" s="1"/>
      <c r="BN155" s="1"/>
      <c r="BS155" s="1"/>
      <c r="BU155" s="1"/>
      <c r="BV155" s="1"/>
      <c r="BW155" s="1"/>
      <c r="BX155" s="1"/>
      <c r="CC155" s="1"/>
      <c r="CE155" s="1"/>
      <c r="CF155" s="1"/>
      <c r="CG155" s="1"/>
      <c r="CH155" s="1"/>
      <c r="CM155" s="1"/>
      <c r="CO155" s="1"/>
      <c r="CP155" s="1"/>
      <c r="CQ155" s="1"/>
      <c r="CR155" s="1"/>
      <c r="CW155" s="1"/>
      <c r="CY155" s="1"/>
      <c r="CZ155" s="1"/>
      <c r="DA155" s="1"/>
      <c r="DB155" s="1"/>
      <c r="DG155" s="1"/>
      <c r="DI155" s="1"/>
      <c r="DJ155" s="1"/>
      <c r="DK155" s="1"/>
      <c r="DL155" s="1"/>
      <c r="DQ155" s="1"/>
      <c r="DS155" s="1"/>
      <c r="DT155" s="1"/>
      <c r="DU155" s="1"/>
      <c r="DV155" s="1"/>
      <c r="EA155" s="1"/>
      <c r="EC155" s="1"/>
      <c r="ED155" s="1"/>
      <c r="EF155" s="1"/>
      <c r="EG155" s="1"/>
      <c r="EM155" s="1"/>
      <c r="EN155" s="1"/>
      <c r="EO155" s="1"/>
      <c r="EP155" s="1"/>
      <c r="EU155" s="1"/>
      <c r="EW155" s="1"/>
      <c r="EX155" s="1"/>
      <c r="EY155" s="1"/>
      <c r="EZ155" s="1"/>
      <c r="FE155" s="1"/>
      <c r="FG155" s="1"/>
      <c r="FH155" s="1"/>
      <c r="FI155" s="1"/>
      <c r="FJ155" s="1"/>
      <c r="FO155" s="1"/>
      <c r="FQ155" s="1"/>
      <c r="FR155" s="1"/>
      <c r="FS155" s="1"/>
      <c r="FT155" s="1"/>
      <c r="FY155" s="1"/>
      <c r="GA155" s="1"/>
      <c r="GB155" s="1"/>
      <c r="GC155" s="1"/>
      <c r="GD155" s="1"/>
      <c r="GI155" s="1"/>
      <c r="GK155" s="1"/>
      <c r="GL155" s="1"/>
      <c r="GM155" s="1"/>
      <c r="GN155" s="1"/>
      <c r="GS155" s="1"/>
      <c r="GU155" s="1"/>
      <c r="GV155" s="1"/>
    </row>
    <row r="156" spans="54:204" x14ac:dyDescent="0.25">
      <c r="BB156" s="1"/>
      <c r="BD156" s="1"/>
      <c r="BE156" s="1"/>
      <c r="BJ156" s="1"/>
      <c r="BK156" s="1"/>
      <c r="BL156" s="1"/>
      <c r="BM156" s="1"/>
      <c r="BN156" s="1"/>
      <c r="BS156" s="1"/>
      <c r="BU156" s="1"/>
      <c r="BV156" s="1"/>
      <c r="BW156" s="1"/>
      <c r="BX156" s="1"/>
      <c r="CC156" s="1"/>
      <c r="CE156" s="1"/>
      <c r="CF156" s="1"/>
      <c r="CG156" s="1"/>
      <c r="CH156" s="1"/>
      <c r="CM156" s="1"/>
      <c r="CO156" s="1"/>
      <c r="CP156" s="1"/>
      <c r="CQ156" s="1"/>
      <c r="CR156" s="1"/>
      <c r="CW156" s="1"/>
      <c r="CY156" s="1"/>
      <c r="CZ156" s="1"/>
      <c r="DA156" s="1"/>
      <c r="DB156" s="1"/>
      <c r="DG156" s="1"/>
      <c r="DI156" s="1"/>
      <c r="DJ156" s="1"/>
      <c r="DK156" s="1"/>
      <c r="DL156" s="1"/>
      <c r="DQ156" s="1"/>
      <c r="DS156" s="1"/>
      <c r="DT156" s="1"/>
      <c r="DU156" s="1"/>
      <c r="DV156" s="1"/>
      <c r="EA156" s="1"/>
      <c r="EC156" s="1"/>
      <c r="ED156" s="1"/>
      <c r="EF156" s="1"/>
      <c r="EG156" s="1"/>
      <c r="EM156" s="1"/>
      <c r="EN156" s="1"/>
      <c r="EO156" s="1"/>
      <c r="EP156" s="1"/>
      <c r="EU156" s="1"/>
      <c r="EW156" s="1"/>
      <c r="EX156" s="1"/>
      <c r="EY156" s="1"/>
      <c r="EZ156" s="1"/>
      <c r="FE156" s="1"/>
      <c r="FG156" s="1"/>
      <c r="FH156" s="1"/>
      <c r="FI156" s="1"/>
      <c r="FJ156" s="1"/>
      <c r="FO156" s="1"/>
      <c r="FQ156" s="1"/>
      <c r="FR156" s="1"/>
      <c r="FS156" s="1"/>
      <c r="FT156" s="1"/>
      <c r="FY156" s="1"/>
      <c r="GA156" s="1"/>
      <c r="GB156" s="1"/>
      <c r="GC156" s="1"/>
      <c r="GD156" s="1"/>
      <c r="GI156" s="1"/>
      <c r="GK156" s="1"/>
      <c r="GL156" s="1"/>
      <c r="GM156" s="1"/>
      <c r="GN156" s="1"/>
      <c r="GS156" s="1"/>
      <c r="GU156" s="1"/>
      <c r="GV156" s="1"/>
    </row>
    <row r="157" spans="54:204" x14ac:dyDescent="0.25">
      <c r="BB157" s="1"/>
      <c r="BD157" s="1"/>
      <c r="BE157" s="1"/>
      <c r="BJ157" s="1"/>
      <c r="BK157" s="1"/>
      <c r="BL157" s="1"/>
      <c r="BM157" s="1"/>
      <c r="BN157" s="1"/>
      <c r="BS157" s="1"/>
      <c r="BU157" s="1"/>
      <c r="BV157" s="1"/>
      <c r="BW157" s="1"/>
      <c r="BX157" s="1"/>
      <c r="CC157" s="1"/>
      <c r="CE157" s="1"/>
      <c r="CF157" s="1"/>
      <c r="CG157" s="1"/>
      <c r="CH157" s="1"/>
      <c r="CM157" s="1"/>
      <c r="CO157" s="1"/>
      <c r="CP157" s="1"/>
      <c r="CQ157" s="1"/>
      <c r="CR157" s="1"/>
      <c r="CW157" s="1"/>
      <c r="CY157" s="1"/>
      <c r="CZ157" s="1"/>
      <c r="DA157" s="1"/>
      <c r="DB157" s="1"/>
      <c r="DG157" s="1"/>
      <c r="DI157" s="1"/>
      <c r="DJ157" s="1"/>
      <c r="DK157" s="1"/>
      <c r="DL157" s="1"/>
      <c r="DQ157" s="1"/>
      <c r="DS157" s="1"/>
      <c r="DT157" s="1"/>
      <c r="DU157" s="1"/>
      <c r="DV157" s="1"/>
      <c r="EA157" s="1"/>
      <c r="EC157" s="1"/>
      <c r="ED157" s="1"/>
      <c r="EF157" s="1"/>
      <c r="EG157" s="1"/>
      <c r="EM157" s="1"/>
      <c r="EN157" s="1"/>
      <c r="EO157" s="1"/>
      <c r="EP157" s="1"/>
      <c r="EU157" s="1"/>
      <c r="EW157" s="1"/>
      <c r="EX157" s="1"/>
      <c r="EY157" s="1"/>
      <c r="EZ157" s="1"/>
      <c r="FE157" s="1"/>
      <c r="FG157" s="1"/>
      <c r="FH157" s="1"/>
      <c r="FI157" s="1"/>
      <c r="FJ157" s="1"/>
      <c r="FO157" s="1"/>
      <c r="FQ157" s="1"/>
      <c r="FR157" s="1"/>
      <c r="FS157" s="1"/>
      <c r="FT157" s="1"/>
      <c r="FY157" s="1"/>
      <c r="GA157" s="1"/>
      <c r="GB157" s="1"/>
      <c r="GC157" s="1"/>
      <c r="GD157" s="1"/>
      <c r="GI157" s="1"/>
      <c r="GK157" s="1"/>
      <c r="GL157" s="1"/>
      <c r="GM157" s="1"/>
      <c r="GN157" s="1"/>
      <c r="GS157" s="1"/>
      <c r="GU157" s="1"/>
      <c r="GV157" s="1"/>
    </row>
    <row r="158" spans="54:204" x14ac:dyDescent="0.25">
      <c r="BB158" s="1"/>
      <c r="BD158" s="1"/>
      <c r="BE158" s="1"/>
      <c r="BJ158" s="1"/>
      <c r="BK158" s="1"/>
      <c r="BL158" s="1"/>
      <c r="BM158" s="1"/>
      <c r="BN158" s="1"/>
      <c r="BS158" s="1"/>
      <c r="BU158" s="1"/>
      <c r="BV158" s="1"/>
      <c r="BW158" s="1"/>
      <c r="BX158" s="1"/>
      <c r="CC158" s="1"/>
      <c r="CE158" s="1"/>
      <c r="CF158" s="1"/>
      <c r="CG158" s="1"/>
      <c r="CH158" s="1"/>
      <c r="CM158" s="1"/>
      <c r="CO158" s="1"/>
      <c r="CP158" s="1"/>
      <c r="CQ158" s="1"/>
      <c r="CR158" s="1"/>
      <c r="CW158" s="1"/>
      <c r="CY158" s="1"/>
      <c r="CZ158" s="1"/>
      <c r="DA158" s="1"/>
      <c r="DB158" s="1"/>
      <c r="DG158" s="1"/>
      <c r="DI158" s="1"/>
      <c r="DJ158" s="1"/>
      <c r="DK158" s="1"/>
      <c r="DL158" s="1"/>
      <c r="DQ158" s="1"/>
      <c r="DS158" s="1"/>
      <c r="DT158" s="1"/>
      <c r="DU158" s="1"/>
      <c r="DV158" s="1"/>
      <c r="EA158" s="1"/>
      <c r="EC158" s="1"/>
      <c r="ED158" s="1"/>
      <c r="EF158" s="1"/>
      <c r="EG158" s="1"/>
      <c r="EM158" s="1"/>
      <c r="EN158" s="1"/>
      <c r="EO158" s="1"/>
      <c r="EP158" s="1"/>
      <c r="EU158" s="1"/>
      <c r="EW158" s="1"/>
      <c r="EX158" s="1"/>
      <c r="EY158" s="1"/>
      <c r="EZ158" s="1"/>
      <c r="FE158" s="1"/>
      <c r="FG158" s="1"/>
      <c r="FH158" s="1"/>
      <c r="FI158" s="1"/>
      <c r="FJ158" s="1"/>
      <c r="FO158" s="1"/>
      <c r="FQ158" s="1"/>
      <c r="FR158" s="1"/>
      <c r="FS158" s="1"/>
      <c r="FT158" s="1"/>
      <c r="FY158" s="1"/>
      <c r="GA158" s="1"/>
      <c r="GB158" s="1"/>
      <c r="GC158" s="1"/>
      <c r="GD158" s="1"/>
      <c r="GI158" s="1"/>
      <c r="GK158" s="1"/>
      <c r="GL158" s="1"/>
      <c r="GM158" s="1"/>
      <c r="GN158" s="1"/>
      <c r="GS158" s="1"/>
      <c r="GU158" s="1"/>
      <c r="GV158" s="1"/>
    </row>
    <row r="159" spans="54:204" x14ac:dyDescent="0.25">
      <c r="BB159" s="1"/>
      <c r="BD159" s="1"/>
      <c r="BE159" s="1"/>
      <c r="BJ159" s="1"/>
      <c r="BK159" s="1"/>
      <c r="BL159" s="1"/>
      <c r="BM159" s="1"/>
      <c r="BN159" s="1"/>
      <c r="BS159" s="1"/>
      <c r="BU159" s="1"/>
      <c r="BV159" s="1"/>
      <c r="BW159" s="1"/>
      <c r="BX159" s="1"/>
      <c r="CC159" s="1"/>
      <c r="CE159" s="1"/>
      <c r="CF159" s="1"/>
      <c r="CG159" s="1"/>
      <c r="CH159" s="1"/>
      <c r="CM159" s="1"/>
      <c r="CO159" s="1"/>
      <c r="CP159" s="1"/>
      <c r="CQ159" s="1"/>
      <c r="CR159" s="1"/>
      <c r="CW159" s="1"/>
      <c r="CY159" s="1"/>
      <c r="CZ159" s="1"/>
      <c r="DA159" s="1"/>
      <c r="DB159" s="1"/>
      <c r="DG159" s="1"/>
      <c r="DI159" s="1"/>
      <c r="DJ159" s="1"/>
      <c r="DK159" s="1"/>
      <c r="DL159" s="1"/>
      <c r="DQ159" s="1"/>
      <c r="DS159" s="1"/>
      <c r="DT159" s="1"/>
      <c r="DU159" s="1"/>
      <c r="DV159" s="1"/>
      <c r="EA159" s="1"/>
      <c r="EC159" s="1"/>
      <c r="ED159" s="1"/>
      <c r="EF159" s="1"/>
      <c r="EG159" s="1"/>
      <c r="EM159" s="1"/>
      <c r="EN159" s="1"/>
      <c r="EO159" s="1"/>
      <c r="EP159" s="1"/>
      <c r="EU159" s="1"/>
      <c r="EW159" s="1"/>
      <c r="EX159" s="1"/>
      <c r="EY159" s="1"/>
      <c r="EZ159" s="1"/>
      <c r="FE159" s="1"/>
      <c r="FG159" s="1"/>
      <c r="FH159" s="1"/>
      <c r="FI159" s="1"/>
      <c r="FJ159" s="1"/>
      <c r="FO159" s="1"/>
      <c r="FQ159" s="1"/>
      <c r="FR159" s="1"/>
      <c r="FS159" s="1"/>
      <c r="FT159" s="1"/>
      <c r="FY159" s="1"/>
      <c r="GA159" s="1"/>
      <c r="GB159" s="1"/>
      <c r="GC159" s="1"/>
      <c r="GD159" s="1"/>
      <c r="GI159" s="1"/>
      <c r="GK159" s="1"/>
      <c r="GL159" s="1"/>
      <c r="GM159" s="1"/>
      <c r="GN159" s="1"/>
      <c r="GS159" s="1"/>
      <c r="GU159" s="1"/>
      <c r="GV159" s="1"/>
    </row>
    <row r="160" spans="54:204" x14ac:dyDescent="0.25">
      <c r="BB160" s="1"/>
      <c r="BD160" s="1"/>
      <c r="BE160" s="1"/>
      <c r="BJ160" s="1"/>
      <c r="BK160" s="1"/>
      <c r="BL160" s="1"/>
      <c r="BM160" s="1"/>
      <c r="BN160" s="1"/>
      <c r="BS160" s="1"/>
      <c r="BU160" s="1"/>
      <c r="BV160" s="1"/>
      <c r="BW160" s="1"/>
      <c r="BX160" s="1"/>
      <c r="CC160" s="1"/>
      <c r="CE160" s="1"/>
      <c r="CF160" s="1"/>
      <c r="CG160" s="1"/>
      <c r="CH160" s="1"/>
      <c r="CM160" s="1"/>
      <c r="CO160" s="1"/>
      <c r="CP160" s="1"/>
      <c r="CQ160" s="1"/>
      <c r="CR160" s="1"/>
      <c r="CW160" s="1"/>
      <c r="CY160" s="1"/>
      <c r="CZ160" s="1"/>
      <c r="DA160" s="1"/>
      <c r="DB160" s="1"/>
      <c r="DG160" s="1"/>
      <c r="DI160" s="1"/>
      <c r="DJ160" s="1"/>
      <c r="DK160" s="1"/>
      <c r="DL160" s="1"/>
      <c r="DQ160" s="1"/>
      <c r="DS160" s="1"/>
      <c r="DT160" s="1"/>
      <c r="DU160" s="1"/>
      <c r="DV160" s="1"/>
      <c r="EA160" s="1"/>
      <c r="EC160" s="1"/>
      <c r="ED160" s="1"/>
      <c r="EF160" s="1"/>
      <c r="EG160" s="1"/>
      <c r="EM160" s="1"/>
      <c r="EN160" s="1"/>
      <c r="EO160" s="1"/>
      <c r="EP160" s="1"/>
      <c r="EU160" s="1"/>
      <c r="EW160" s="1"/>
      <c r="EX160" s="1"/>
      <c r="EY160" s="1"/>
      <c r="EZ160" s="1"/>
      <c r="FE160" s="1"/>
      <c r="FG160" s="1"/>
      <c r="FH160" s="1"/>
      <c r="FI160" s="1"/>
      <c r="FJ160" s="1"/>
      <c r="FO160" s="1"/>
      <c r="FQ160" s="1"/>
      <c r="FR160" s="1"/>
      <c r="FS160" s="1"/>
      <c r="FT160" s="1"/>
      <c r="FY160" s="1"/>
      <c r="GA160" s="1"/>
      <c r="GB160" s="1"/>
      <c r="GC160" s="1"/>
      <c r="GD160" s="1"/>
      <c r="GI160" s="1"/>
      <c r="GK160" s="1"/>
      <c r="GL160" s="1"/>
      <c r="GM160" s="1"/>
      <c r="GN160" s="1"/>
      <c r="GS160" s="1"/>
      <c r="GU160" s="1"/>
      <c r="GV160" s="1"/>
    </row>
    <row r="161" spans="54:204" x14ac:dyDescent="0.25">
      <c r="BB161" s="1"/>
      <c r="BD161" s="1"/>
      <c r="BE161" s="1"/>
      <c r="BJ161" s="1"/>
      <c r="BK161" s="1"/>
      <c r="BL161" s="1"/>
      <c r="BM161" s="1"/>
      <c r="BN161" s="1"/>
      <c r="BS161" s="1"/>
      <c r="BU161" s="1"/>
      <c r="BV161" s="1"/>
      <c r="BW161" s="1"/>
      <c r="BX161" s="1"/>
      <c r="CC161" s="1"/>
      <c r="CE161" s="1"/>
      <c r="CF161" s="1"/>
      <c r="CG161" s="1"/>
      <c r="CH161" s="1"/>
      <c r="CM161" s="1"/>
      <c r="CO161" s="1"/>
      <c r="CP161" s="1"/>
      <c r="CQ161" s="1"/>
      <c r="CR161" s="1"/>
      <c r="CW161" s="1"/>
      <c r="CY161" s="1"/>
      <c r="CZ161" s="1"/>
      <c r="DA161" s="1"/>
      <c r="DB161" s="1"/>
      <c r="DG161" s="1"/>
      <c r="DI161" s="1"/>
      <c r="DJ161" s="1"/>
      <c r="DK161" s="1"/>
      <c r="DL161" s="1"/>
      <c r="DQ161" s="1"/>
      <c r="DS161" s="1"/>
      <c r="DT161" s="1"/>
      <c r="DU161" s="1"/>
      <c r="DV161" s="1"/>
      <c r="EA161" s="1"/>
      <c r="EC161" s="1"/>
      <c r="ED161" s="1"/>
      <c r="EF161" s="1"/>
      <c r="EG161" s="1"/>
      <c r="EM161" s="1"/>
      <c r="EN161" s="1"/>
      <c r="EO161" s="1"/>
      <c r="EP161" s="1"/>
      <c r="EU161" s="1"/>
      <c r="EW161" s="1"/>
      <c r="EX161" s="1"/>
      <c r="EY161" s="1"/>
      <c r="EZ161" s="1"/>
      <c r="FE161" s="1"/>
      <c r="FG161" s="1"/>
      <c r="FH161" s="1"/>
      <c r="FI161" s="1"/>
      <c r="FJ161" s="1"/>
      <c r="FO161" s="1"/>
      <c r="FQ161" s="1"/>
      <c r="FR161" s="1"/>
      <c r="FS161" s="1"/>
      <c r="FT161" s="1"/>
      <c r="FY161" s="1"/>
      <c r="GA161" s="1"/>
      <c r="GB161" s="1"/>
      <c r="GC161" s="1"/>
      <c r="GD161" s="1"/>
      <c r="GI161" s="1"/>
      <c r="GK161" s="1"/>
      <c r="GL161" s="1"/>
      <c r="GM161" s="1"/>
      <c r="GN161" s="1"/>
      <c r="GS161" s="1"/>
      <c r="GU161" s="1"/>
      <c r="GV161" s="1"/>
    </row>
    <row r="162" spans="54:204" x14ac:dyDescent="0.25">
      <c r="BB162" s="1"/>
      <c r="BD162" s="1"/>
      <c r="BE162" s="1"/>
      <c r="BJ162" s="1"/>
      <c r="BK162" s="1"/>
      <c r="BL162" s="1"/>
      <c r="BM162" s="1"/>
      <c r="BN162" s="1"/>
      <c r="BS162" s="1"/>
      <c r="BU162" s="1"/>
      <c r="BV162" s="1"/>
      <c r="BW162" s="1"/>
      <c r="BX162" s="1"/>
      <c r="CC162" s="1"/>
      <c r="CE162" s="1"/>
      <c r="CF162" s="1"/>
      <c r="CG162" s="1"/>
      <c r="CH162" s="1"/>
      <c r="CM162" s="1"/>
      <c r="CO162" s="1"/>
      <c r="CP162" s="1"/>
      <c r="CQ162" s="1"/>
      <c r="CR162" s="1"/>
      <c r="CW162" s="1"/>
      <c r="CY162" s="1"/>
      <c r="CZ162" s="1"/>
      <c r="DA162" s="1"/>
      <c r="DB162" s="1"/>
      <c r="DG162" s="1"/>
      <c r="DI162" s="1"/>
      <c r="DJ162" s="1"/>
      <c r="DK162" s="1"/>
      <c r="DL162" s="1"/>
      <c r="DQ162" s="1"/>
      <c r="DS162" s="1"/>
      <c r="DT162" s="1"/>
      <c r="DU162" s="1"/>
      <c r="DV162" s="1"/>
      <c r="EA162" s="1"/>
      <c r="EC162" s="1"/>
      <c r="ED162" s="1"/>
      <c r="EF162" s="1"/>
      <c r="EG162" s="1"/>
      <c r="EM162" s="1"/>
      <c r="EN162" s="1"/>
      <c r="EO162" s="1"/>
      <c r="EP162" s="1"/>
      <c r="EU162" s="1"/>
      <c r="EW162" s="1"/>
      <c r="EX162" s="1"/>
      <c r="EY162" s="1"/>
      <c r="EZ162" s="1"/>
      <c r="FE162" s="1"/>
      <c r="FG162" s="1"/>
      <c r="FH162" s="1"/>
      <c r="FI162" s="1"/>
      <c r="FJ162" s="1"/>
      <c r="FO162" s="1"/>
      <c r="FQ162" s="1"/>
      <c r="FR162" s="1"/>
      <c r="FS162" s="1"/>
      <c r="FT162" s="1"/>
      <c r="FY162" s="1"/>
      <c r="GA162" s="1"/>
      <c r="GB162" s="1"/>
      <c r="GC162" s="1"/>
      <c r="GD162" s="1"/>
      <c r="GI162" s="1"/>
      <c r="GK162" s="1"/>
      <c r="GL162" s="1"/>
      <c r="GM162" s="1"/>
      <c r="GN162" s="1"/>
      <c r="GS162" s="1"/>
      <c r="GU162" s="1"/>
      <c r="GV162" s="1"/>
    </row>
    <row r="163" spans="54:204" x14ac:dyDescent="0.25">
      <c r="BB163" s="1"/>
      <c r="BD163" s="1"/>
      <c r="BE163" s="1"/>
      <c r="BJ163" s="1"/>
      <c r="BK163" s="1"/>
      <c r="BL163" s="1"/>
      <c r="BM163" s="1"/>
      <c r="BN163" s="1"/>
      <c r="BS163" s="1"/>
      <c r="BU163" s="1"/>
      <c r="BV163" s="1"/>
      <c r="BW163" s="1"/>
      <c r="BX163" s="1"/>
      <c r="CC163" s="1"/>
      <c r="CE163" s="1"/>
      <c r="CF163" s="1"/>
      <c r="CG163" s="1"/>
      <c r="CH163" s="1"/>
      <c r="CM163" s="1"/>
      <c r="CO163" s="1"/>
      <c r="CP163" s="1"/>
      <c r="CQ163" s="1"/>
      <c r="CR163" s="1"/>
      <c r="CW163" s="1"/>
      <c r="CY163" s="1"/>
      <c r="CZ163" s="1"/>
      <c r="DA163" s="1"/>
      <c r="DB163" s="1"/>
      <c r="DG163" s="1"/>
      <c r="DI163" s="1"/>
      <c r="DJ163" s="1"/>
      <c r="DK163" s="1"/>
      <c r="DL163" s="1"/>
      <c r="DQ163" s="1"/>
      <c r="DS163" s="1"/>
      <c r="DT163" s="1"/>
      <c r="DU163" s="1"/>
      <c r="DV163" s="1"/>
      <c r="EA163" s="1"/>
      <c r="EC163" s="1"/>
      <c r="ED163" s="1"/>
      <c r="EF163" s="1"/>
      <c r="EG163" s="1"/>
      <c r="EM163" s="1"/>
      <c r="EN163" s="1"/>
      <c r="EO163" s="1"/>
      <c r="EP163" s="1"/>
      <c r="EU163" s="1"/>
      <c r="EW163" s="1"/>
      <c r="EX163" s="1"/>
      <c r="EY163" s="1"/>
      <c r="EZ163" s="1"/>
      <c r="FE163" s="1"/>
      <c r="FG163" s="1"/>
      <c r="FH163" s="1"/>
      <c r="FI163" s="1"/>
      <c r="FJ163" s="1"/>
      <c r="FO163" s="1"/>
      <c r="FQ163" s="1"/>
      <c r="FR163" s="1"/>
      <c r="FS163" s="1"/>
      <c r="FT163" s="1"/>
      <c r="FY163" s="1"/>
      <c r="GA163" s="1"/>
      <c r="GB163" s="1"/>
      <c r="GC163" s="1"/>
      <c r="GD163" s="1"/>
      <c r="GI163" s="1"/>
      <c r="GK163" s="1"/>
      <c r="GL163" s="1"/>
      <c r="GM163" s="1"/>
      <c r="GN163" s="1"/>
      <c r="GS163" s="1"/>
      <c r="GU163" s="1"/>
      <c r="GV163" s="1"/>
    </row>
    <row r="164" spans="54:204" x14ac:dyDescent="0.25">
      <c r="BB164" s="1"/>
      <c r="BD164" s="1"/>
      <c r="BE164" s="1"/>
      <c r="BJ164" s="1"/>
      <c r="BK164" s="1"/>
      <c r="BL164" s="1"/>
      <c r="BM164" s="1"/>
      <c r="BN164" s="1"/>
      <c r="BS164" s="1"/>
      <c r="BU164" s="1"/>
      <c r="BV164" s="1"/>
      <c r="BW164" s="1"/>
      <c r="BX164" s="1"/>
      <c r="CC164" s="1"/>
      <c r="CE164" s="1"/>
      <c r="CF164" s="1"/>
      <c r="CG164" s="1"/>
      <c r="CH164" s="1"/>
      <c r="CM164" s="1"/>
      <c r="CO164" s="1"/>
      <c r="CP164" s="1"/>
      <c r="CQ164" s="1"/>
      <c r="CR164" s="1"/>
      <c r="CW164" s="1"/>
      <c r="CY164" s="1"/>
      <c r="CZ164" s="1"/>
      <c r="DA164" s="1"/>
      <c r="DB164" s="1"/>
      <c r="DG164" s="1"/>
      <c r="DI164" s="1"/>
      <c r="DJ164" s="1"/>
      <c r="DK164" s="1"/>
      <c r="DL164" s="1"/>
      <c r="DQ164" s="1"/>
      <c r="DS164" s="1"/>
      <c r="DT164" s="1"/>
      <c r="DU164" s="1"/>
      <c r="DV164" s="1"/>
      <c r="EA164" s="1"/>
      <c r="EC164" s="1"/>
      <c r="ED164" s="1"/>
      <c r="EF164" s="1"/>
      <c r="EG164" s="1"/>
      <c r="EM164" s="1"/>
      <c r="EN164" s="1"/>
      <c r="EO164" s="1"/>
      <c r="EP164" s="1"/>
      <c r="EU164" s="1"/>
      <c r="EW164" s="1"/>
      <c r="EX164" s="1"/>
      <c r="EY164" s="1"/>
      <c r="EZ164" s="1"/>
      <c r="FE164" s="1"/>
      <c r="FG164" s="1"/>
      <c r="FH164" s="1"/>
      <c r="FI164" s="1"/>
      <c r="FJ164" s="1"/>
      <c r="FO164" s="1"/>
      <c r="FQ164" s="1"/>
      <c r="FR164" s="1"/>
      <c r="FS164" s="1"/>
      <c r="FT164" s="1"/>
      <c r="FY164" s="1"/>
      <c r="GA164" s="1"/>
      <c r="GB164" s="1"/>
      <c r="GC164" s="1"/>
      <c r="GD164" s="1"/>
      <c r="GI164" s="1"/>
      <c r="GK164" s="1"/>
      <c r="GL164" s="1"/>
      <c r="GM164" s="1"/>
      <c r="GN164" s="1"/>
      <c r="GS164" s="1"/>
      <c r="GU164" s="1"/>
      <c r="GV164" s="1"/>
    </row>
    <row r="165" spans="54:204" x14ac:dyDescent="0.25">
      <c r="BB165" s="1"/>
      <c r="BD165" s="1"/>
      <c r="BE165" s="1"/>
      <c r="BJ165" s="1"/>
      <c r="BK165" s="1"/>
      <c r="BL165" s="1"/>
      <c r="BM165" s="1"/>
      <c r="BN165" s="1"/>
      <c r="BS165" s="1"/>
      <c r="BU165" s="1"/>
      <c r="BV165" s="1"/>
      <c r="BW165" s="1"/>
      <c r="BX165" s="1"/>
      <c r="CC165" s="1"/>
      <c r="CE165" s="1"/>
      <c r="CF165" s="1"/>
      <c r="CG165" s="1"/>
      <c r="CH165" s="1"/>
      <c r="CM165" s="1"/>
      <c r="CO165" s="1"/>
      <c r="CP165" s="1"/>
      <c r="CQ165" s="1"/>
      <c r="CR165" s="1"/>
      <c r="CW165" s="1"/>
      <c r="CY165" s="1"/>
      <c r="CZ165" s="1"/>
      <c r="DA165" s="1"/>
      <c r="DB165" s="1"/>
      <c r="DG165" s="1"/>
      <c r="DI165" s="1"/>
      <c r="DJ165" s="1"/>
      <c r="DK165" s="1"/>
      <c r="DL165" s="1"/>
      <c r="DQ165" s="1"/>
      <c r="DS165" s="1"/>
      <c r="DT165" s="1"/>
      <c r="DU165" s="1"/>
      <c r="DV165" s="1"/>
      <c r="EA165" s="1"/>
      <c r="EC165" s="1"/>
      <c r="ED165" s="1"/>
      <c r="EF165" s="1"/>
      <c r="EG165" s="1"/>
      <c r="EM165" s="1"/>
      <c r="EN165" s="1"/>
      <c r="EO165" s="1"/>
      <c r="EP165" s="1"/>
      <c r="EU165" s="1"/>
      <c r="EW165" s="1"/>
      <c r="EX165" s="1"/>
      <c r="EY165" s="1"/>
      <c r="EZ165" s="1"/>
      <c r="FE165" s="1"/>
      <c r="FG165" s="1"/>
      <c r="FH165" s="1"/>
      <c r="FI165" s="1"/>
      <c r="FJ165" s="1"/>
      <c r="FO165" s="1"/>
      <c r="FQ165" s="1"/>
      <c r="FR165" s="1"/>
      <c r="FS165" s="1"/>
      <c r="FT165" s="1"/>
      <c r="FY165" s="1"/>
      <c r="GA165" s="1"/>
      <c r="GB165" s="1"/>
      <c r="GC165" s="1"/>
      <c r="GD165" s="1"/>
      <c r="GI165" s="1"/>
      <c r="GK165" s="1"/>
      <c r="GL165" s="1"/>
      <c r="GM165" s="1"/>
      <c r="GN165" s="1"/>
      <c r="GS165" s="1"/>
      <c r="GU165" s="1"/>
      <c r="GV165" s="1"/>
    </row>
    <row r="166" spans="54:204" x14ac:dyDescent="0.25">
      <c r="BB166" s="1"/>
      <c r="BD166" s="1"/>
      <c r="BE166" s="1"/>
      <c r="BJ166" s="1"/>
      <c r="BK166" s="1"/>
      <c r="BL166" s="1"/>
      <c r="BM166" s="1"/>
      <c r="BN166" s="1"/>
      <c r="BS166" s="1"/>
      <c r="BU166" s="1"/>
      <c r="BV166" s="1"/>
      <c r="BW166" s="1"/>
      <c r="BX166" s="1"/>
      <c r="CC166" s="1"/>
      <c r="CE166" s="1"/>
      <c r="CF166" s="1"/>
      <c r="CG166" s="1"/>
      <c r="CH166" s="1"/>
      <c r="CM166" s="1"/>
      <c r="CO166" s="1"/>
      <c r="CP166" s="1"/>
      <c r="CQ166" s="1"/>
      <c r="CR166" s="1"/>
      <c r="CW166" s="1"/>
      <c r="CY166" s="1"/>
      <c r="CZ166" s="1"/>
      <c r="DA166" s="1"/>
      <c r="DB166" s="1"/>
      <c r="DG166" s="1"/>
      <c r="DI166" s="1"/>
      <c r="DJ166" s="1"/>
      <c r="DK166" s="1"/>
      <c r="DL166" s="1"/>
      <c r="DQ166" s="1"/>
      <c r="DS166" s="1"/>
      <c r="DT166" s="1"/>
      <c r="DU166" s="1"/>
      <c r="DV166" s="1"/>
      <c r="EA166" s="1"/>
      <c r="EC166" s="1"/>
      <c r="ED166" s="1"/>
      <c r="EF166" s="1"/>
      <c r="EG166" s="1"/>
      <c r="EM166" s="1"/>
      <c r="EN166" s="1"/>
      <c r="EO166" s="1"/>
      <c r="EP166" s="1"/>
      <c r="EU166" s="1"/>
      <c r="EW166" s="1"/>
      <c r="EX166" s="1"/>
      <c r="EY166" s="1"/>
      <c r="EZ166" s="1"/>
      <c r="FE166" s="1"/>
      <c r="FG166" s="1"/>
      <c r="FH166" s="1"/>
      <c r="FI166" s="1"/>
      <c r="FJ166" s="1"/>
      <c r="FO166" s="1"/>
      <c r="FQ166" s="1"/>
      <c r="FR166" s="1"/>
      <c r="FS166" s="1"/>
      <c r="FT166" s="1"/>
      <c r="FY166" s="1"/>
      <c r="GA166" s="1"/>
      <c r="GB166" s="1"/>
      <c r="GC166" s="1"/>
      <c r="GD166" s="1"/>
      <c r="GI166" s="1"/>
      <c r="GK166" s="1"/>
      <c r="GL166" s="1"/>
      <c r="GM166" s="1"/>
      <c r="GN166" s="1"/>
      <c r="GS166" s="1"/>
      <c r="GU166" s="1"/>
      <c r="GV166" s="1"/>
    </row>
    <row r="167" spans="54:204" x14ac:dyDescent="0.25">
      <c r="BB167" s="1"/>
      <c r="BD167" s="1"/>
      <c r="BE167" s="1"/>
      <c r="BJ167" s="1"/>
      <c r="BK167" s="1"/>
      <c r="BL167" s="1"/>
      <c r="BM167" s="1"/>
      <c r="BN167" s="1"/>
      <c r="BS167" s="1"/>
      <c r="BU167" s="1"/>
      <c r="BV167" s="1"/>
      <c r="BW167" s="1"/>
      <c r="BX167" s="1"/>
      <c r="CC167" s="1"/>
      <c r="CE167" s="1"/>
      <c r="CF167" s="1"/>
      <c r="CG167" s="1"/>
      <c r="CH167" s="1"/>
      <c r="CM167" s="1"/>
      <c r="CO167" s="1"/>
      <c r="CP167" s="1"/>
      <c r="CQ167" s="1"/>
      <c r="CR167" s="1"/>
      <c r="CW167" s="1"/>
      <c r="CY167" s="1"/>
      <c r="CZ167" s="1"/>
      <c r="DA167" s="1"/>
      <c r="DB167" s="1"/>
      <c r="DG167" s="1"/>
      <c r="DI167" s="1"/>
      <c r="DJ167" s="1"/>
      <c r="DK167" s="1"/>
      <c r="DL167" s="1"/>
      <c r="DQ167" s="1"/>
      <c r="DS167" s="1"/>
      <c r="DT167" s="1"/>
      <c r="DU167" s="1"/>
      <c r="DV167" s="1"/>
      <c r="EA167" s="1"/>
      <c r="EC167" s="1"/>
      <c r="ED167" s="1"/>
      <c r="EF167" s="1"/>
      <c r="EG167" s="1"/>
      <c r="EM167" s="1"/>
      <c r="EN167" s="1"/>
      <c r="EO167" s="1"/>
      <c r="EP167" s="1"/>
      <c r="EU167" s="1"/>
      <c r="EW167" s="1"/>
      <c r="EX167" s="1"/>
      <c r="EY167" s="1"/>
      <c r="EZ167" s="1"/>
      <c r="FE167" s="1"/>
      <c r="FG167" s="1"/>
      <c r="FH167" s="1"/>
      <c r="FI167" s="1"/>
      <c r="FJ167" s="1"/>
      <c r="FO167" s="1"/>
      <c r="FQ167" s="1"/>
      <c r="FR167" s="1"/>
      <c r="FS167" s="1"/>
      <c r="FT167" s="1"/>
      <c r="FY167" s="1"/>
      <c r="GA167" s="1"/>
      <c r="GB167" s="1"/>
      <c r="GC167" s="1"/>
      <c r="GD167" s="1"/>
      <c r="GI167" s="1"/>
      <c r="GK167" s="1"/>
      <c r="GL167" s="1"/>
      <c r="GM167" s="1"/>
      <c r="GN167" s="1"/>
      <c r="GS167" s="1"/>
      <c r="GU167" s="1"/>
      <c r="GV167" s="1"/>
    </row>
    <row r="168" spans="54:204" x14ac:dyDescent="0.25">
      <c r="BB168" s="1"/>
      <c r="BD168" s="1"/>
      <c r="BE168" s="1"/>
      <c r="BJ168" s="1"/>
      <c r="BK168" s="1"/>
      <c r="BL168" s="1"/>
      <c r="BM168" s="1"/>
      <c r="BN168" s="1"/>
      <c r="BS168" s="1"/>
      <c r="BU168" s="1"/>
      <c r="BV168" s="1"/>
      <c r="BW168" s="1"/>
      <c r="BX168" s="1"/>
      <c r="CC168" s="1"/>
      <c r="CE168" s="1"/>
      <c r="CF168" s="1"/>
      <c r="CG168" s="1"/>
      <c r="CH168" s="1"/>
      <c r="CM168" s="1"/>
      <c r="CO168" s="1"/>
      <c r="CP168" s="1"/>
      <c r="CQ168" s="1"/>
      <c r="CR168" s="1"/>
      <c r="CW168" s="1"/>
      <c r="CY168" s="1"/>
      <c r="CZ168" s="1"/>
      <c r="DA168" s="1"/>
      <c r="DB168" s="1"/>
      <c r="DG168" s="1"/>
      <c r="DI168" s="1"/>
      <c r="DJ168" s="1"/>
      <c r="DK168" s="1"/>
      <c r="DL168" s="1"/>
      <c r="DQ168" s="1"/>
      <c r="DS168" s="1"/>
      <c r="DT168" s="1"/>
      <c r="DU168" s="1"/>
      <c r="DV168" s="1"/>
      <c r="EA168" s="1"/>
      <c r="EC168" s="1"/>
      <c r="ED168" s="1"/>
      <c r="EF168" s="1"/>
      <c r="EG168" s="1"/>
      <c r="EM168" s="1"/>
      <c r="EN168" s="1"/>
      <c r="EO168" s="1"/>
      <c r="EP168" s="1"/>
      <c r="EU168" s="1"/>
      <c r="EW168" s="1"/>
      <c r="EX168" s="1"/>
      <c r="EY168" s="1"/>
      <c r="EZ168" s="1"/>
      <c r="FE168" s="1"/>
      <c r="FG168" s="1"/>
      <c r="FH168" s="1"/>
      <c r="FI168" s="1"/>
      <c r="FJ168" s="1"/>
      <c r="FO168" s="1"/>
      <c r="FQ168" s="1"/>
      <c r="FR168" s="1"/>
      <c r="FS168" s="1"/>
      <c r="FT168" s="1"/>
      <c r="FY168" s="1"/>
      <c r="GA168" s="1"/>
      <c r="GB168" s="1"/>
      <c r="GC168" s="1"/>
      <c r="GD168" s="1"/>
      <c r="GI168" s="1"/>
      <c r="GK168" s="1"/>
      <c r="GL168" s="1"/>
      <c r="GM168" s="1"/>
      <c r="GN168" s="1"/>
      <c r="GS168" s="1"/>
      <c r="GU168" s="1"/>
      <c r="GV168" s="1"/>
    </row>
    <row r="169" spans="54:204" x14ac:dyDescent="0.25">
      <c r="BB169" s="1"/>
      <c r="BD169" s="1"/>
      <c r="BE169" s="1"/>
      <c r="BJ169" s="1"/>
      <c r="BK169" s="1"/>
      <c r="BL169" s="1"/>
      <c r="BM169" s="1"/>
      <c r="BN169" s="1"/>
      <c r="BS169" s="1"/>
      <c r="BU169" s="1"/>
      <c r="BV169" s="1"/>
      <c r="BW169" s="1"/>
      <c r="BX169" s="1"/>
      <c r="CC169" s="1"/>
      <c r="CE169" s="1"/>
      <c r="CF169" s="1"/>
      <c r="CG169" s="1"/>
      <c r="CH169" s="1"/>
      <c r="CM169" s="1"/>
      <c r="CO169" s="1"/>
      <c r="CP169" s="1"/>
      <c r="CQ169" s="1"/>
      <c r="CR169" s="1"/>
      <c r="CW169" s="1"/>
      <c r="CY169" s="1"/>
      <c r="CZ169" s="1"/>
      <c r="DA169" s="1"/>
      <c r="DB169" s="1"/>
      <c r="DG169" s="1"/>
      <c r="DI169" s="1"/>
      <c r="DJ169" s="1"/>
      <c r="DK169" s="1"/>
      <c r="DL169" s="1"/>
      <c r="DQ169" s="1"/>
      <c r="DS169" s="1"/>
      <c r="DT169" s="1"/>
      <c r="DU169" s="1"/>
      <c r="DV169" s="1"/>
      <c r="EA169" s="1"/>
      <c r="EC169" s="1"/>
      <c r="ED169" s="1"/>
      <c r="EF169" s="1"/>
      <c r="EG169" s="1"/>
      <c r="EM169" s="1"/>
      <c r="EN169" s="1"/>
      <c r="EO169" s="1"/>
      <c r="EP169" s="1"/>
      <c r="EU169" s="1"/>
      <c r="EW169" s="1"/>
      <c r="EX169" s="1"/>
      <c r="EY169" s="1"/>
      <c r="EZ169" s="1"/>
      <c r="FE169" s="1"/>
      <c r="FG169" s="1"/>
      <c r="FH169" s="1"/>
      <c r="FI169" s="1"/>
      <c r="FJ169" s="1"/>
      <c r="FO169" s="1"/>
      <c r="FQ169" s="1"/>
      <c r="FR169" s="1"/>
      <c r="FS169" s="1"/>
      <c r="FT169" s="1"/>
      <c r="FY169" s="1"/>
      <c r="GA169" s="1"/>
      <c r="GB169" s="1"/>
      <c r="GC169" s="1"/>
      <c r="GD169" s="1"/>
      <c r="GI169" s="1"/>
      <c r="GK169" s="1"/>
      <c r="GL169" s="1"/>
      <c r="GM169" s="1"/>
      <c r="GN169" s="1"/>
      <c r="GS169" s="1"/>
      <c r="GU169" s="1"/>
      <c r="GV169" s="1"/>
    </row>
    <row r="170" spans="54:204" x14ac:dyDescent="0.25">
      <c r="BB170" s="1"/>
      <c r="BD170" s="1"/>
      <c r="BE170" s="1"/>
      <c r="BJ170" s="1"/>
      <c r="BK170" s="1"/>
      <c r="BL170" s="1"/>
      <c r="BM170" s="1"/>
      <c r="BN170" s="1"/>
      <c r="BS170" s="1"/>
      <c r="BU170" s="1"/>
      <c r="BV170" s="1"/>
      <c r="BW170" s="1"/>
      <c r="BX170" s="1"/>
      <c r="CC170" s="1"/>
      <c r="CE170" s="1"/>
      <c r="CF170" s="1"/>
      <c r="CG170" s="1"/>
      <c r="CH170" s="1"/>
      <c r="CM170" s="1"/>
      <c r="CO170" s="1"/>
      <c r="CP170" s="1"/>
      <c r="CQ170" s="1"/>
      <c r="CR170" s="1"/>
      <c r="CW170" s="1"/>
      <c r="CY170" s="1"/>
      <c r="CZ170" s="1"/>
      <c r="DA170" s="1"/>
      <c r="DB170" s="1"/>
      <c r="DG170" s="1"/>
      <c r="DI170" s="1"/>
      <c r="DJ170" s="1"/>
      <c r="DK170" s="1"/>
      <c r="DL170" s="1"/>
      <c r="DQ170" s="1"/>
      <c r="DS170" s="1"/>
      <c r="DT170" s="1"/>
      <c r="DU170" s="1"/>
      <c r="DV170" s="1"/>
      <c r="EA170" s="1"/>
      <c r="EC170" s="1"/>
      <c r="ED170" s="1"/>
      <c r="EF170" s="1"/>
      <c r="EG170" s="1"/>
      <c r="EM170" s="1"/>
      <c r="EN170" s="1"/>
      <c r="EO170" s="1"/>
      <c r="EP170" s="1"/>
      <c r="EU170" s="1"/>
      <c r="EW170" s="1"/>
      <c r="EX170" s="1"/>
      <c r="EY170" s="1"/>
      <c r="EZ170" s="1"/>
      <c r="FE170" s="1"/>
      <c r="FG170" s="1"/>
      <c r="FH170" s="1"/>
      <c r="FI170" s="1"/>
      <c r="FJ170" s="1"/>
      <c r="FO170" s="1"/>
      <c r="FQ170" s="1"/>
      <c r="FR170" s="1"/>
      <c r="FS170" s="1"/>
      <c r="FT170" s="1"/>
      <c r="FY170" s="1"/>
      <c r="GA170" s="1"/>
      <c r="GB170" s="1"/>
      <c r="GC170" s="1"/>
      <c r="GD170" s="1"/>
      <c r="GI170" s="1"/>
      <c r="GK170" s="1"/>
      <c r="GL170" s="1"/>
      <c r="GM170" s="1"/>
      <c r="GN170" s="1"/>
      <c r="GS170" s="1"/>
      <c r="GU170" s="1"/>
      <c r="GV170" s="1"/>
    </row>
    <row r="171" spans="54:204" x14ac:dyDescent="0.25">
      <c r="BB171" s="1"/>
      <c r="BD171" s="1"/>
      <c r="BE171" s="1"/>
      <c r="BJ171" s="1"/>
      <c r="BK171" s="1"/>
      <c r="BL171" s="1"/>
      <c r="BM171" s="1"/>
      <c r="BN171" s="1"/>
      <c r="BS171" s="1"/>
      <c r="BU171" s="1"/>
      <c r="BV171" s="1"/>
      <c r="BW171" s="1"/>
      <c r="BX171" s="1"/>
      <c r="CC171" s="1"/>
      <c r="CE171" s="1"/>
      <c r="CF171" s="1"/>
      <c r="CG171" s="1"/>
      <c r="CH171" s="1"/>
      <c r="CM171" s="1"/>
      <c r="CO171" s="1"/>
      <c r="CP171" s="1"/>
      <c r="CQ171" s="1"/>
      <c r="CR171" s="1"/>
      <c r="CW171" s="1"/>
      <c r="CY171" s="1"/>
      <c r="CZ171" s="1"/>
      <c r="DA171" s="1"/>
      <c r="DB171" s="1"/>
      <c r="DG171" s="1"/>
      <c r="DI171" s="1"/>
      <c r="DJ171" s="1"/>
      <c r="DK171" s="1"/>
      <c r="DL171" s="1"/>
      <c r="DQ171" s="1"/>
      <c r="DS171" s="1"/>
      <c r="DT171" s="1"/>
      <c r="DU171" s="1"/>
      <c r="DV171" s="1"/>
      <c r="EA171" s="1"/>
      <c r="EC171" s="1"/>
      <c r="ED171" s="1"/>
      <c r="EF171" s="1"/>
      <c r="EG171" s="1"/>
      <c r="EM171" s="1"/>
      <c r="EN171" s="1"/>
      <c r="EO171" s="1"/>
      <c r="EP171" s="1"/>
      <c r="EU171" s="1"/>
      <c r="EW171" s="1"/>
      <c r="EX171" s="1"/>
      <c r="EY171" s="1"/>
      <c r="EZ171" s="1"/>
      <c r="FE171" s="1"/>
      <c r="FG171" s="1"/>
      <c r="FH171" s="1"/>
      <c r="FI171" s="1"/>
      <c r="FJ171" s="1"/>
      <c r="FO171" s="1"/>
      <c r="FQ171" s="1"/>
      <c r="FR171" s="1"/>
      <c r="FS171" s="1"/>
      <c r="FT171" s="1"/>
      <c r="FY171" s="1"/>
      <c r="GA171" s="1"/>
      <c r="GB171" s="1"/>
      <c r="GC171" s="1"/>
      <c r="GD171" s="1"/>
      <c r="GI171" s="1"/>
      <c r="GK171" s="1"/>
      <c r="GL171" s="1"/>
      <c r="GM171" s="1"/>
      <c r="GN171" s="1"/>
      <c r="GS171" s="1"/>
      <c r="GU171" s="1"/>
      <c r="GV171" s="1"/>
    </row>
    <row r="172" spans="54:204" x14ac:dyDescent="0.25">
      <c r="BB172" s="1"/>
      <c r="BD172" s="1"/>
      <c r="BE172" s="1"/>
      <c r="BJ172" s="1"/>
      <c r="BK172" s="1"/>
      <c r="BL172" s="1"/>
      <c r="BM172" s="1"/>
      <c r="BN172" s="1"/>
      <c r="BS172" s="1"/>
      <c r="BU172" s="1"/>
      <c r="BV172" s="1"/>
      <c r="BW172" s="1"/>
      <c r="BX172" s="1"/>
      <c r="CC172" s="1"/>
      <c r="CE172" s="1"/>
      <c r="CF172" s="1"/>
      <c r="CG172" s="1"/>
      <c r="CH172" s="1"/>
      <c r="CM172" s="1"/>
      <c r="CO172" s="1"/>
      <c r="CP172" s="1"/>
      <c r="CQ172" s="1"/>
      <c r="CR172" s="1"/>
      <c r="CW172" s="1"/>
      <c r="CY172" s="1"/>
      <c r="CZ172" s="1"/>
      <c r="DA172" s="1"/>
      <c r="DB172" s="1"/>
      <c r="DG172" s="1"/>
      <c r="DI172" s="1"/>
      <c r="DJ172" s="1"/>
      <c r="DK172" s="1"/>
      <c r="DL172" s="1"/>
      <c r="DQ172" s="1"/>
      <c r="DS172" s="1"/>
      <c r="DT172" s="1"/>
      <c r="DU172" s="1"/>
      <c r="DV172" s="1"/>
      <c r="EA172" s="1"/>
      <c r="EC172" s="1"/>
      <c r="ED172" s="1"/>
      <c r="EF172" s="1"/>
      <c r="EG172" s="1"/>
      <c r="EM172" s="1"/>
      <c r="EN172" s="1"/>
      <c r="EO172" s="1"/>
      <c r="EP172" s="1"/>
      <c r="EU172" s="1"/>
      <c r="EW172" s="1"/>
      <c r="EX172" s="1"/>
      <c r="EY172" s="1"/>
      <c r="EZ172" s="1"/>
      <c r="FE172" s="1"/>
      <c r="FG172" s="1"/>
      <c r="FH172" s="1"/>
      <c r="FI172" s="1"/>
      <c r="FJ172" s="1"/>
      <c r="FO172" s="1"/>
      <c r="FQ172" s="1"/>
      <c r="FR172" s="1"/>
      <c r="FS172" s="1"/>
      <c r="FT172" s="1"/>
      <c r="FY172" s="1"/>
      <c r="GA172" s="1"/>
      <c r="GB172" s="1"/>
      <c r="GC172" s="1"/>
      <c r="GD172" s="1"/>
      <c r="GI172" s="1"/>
      <c r="GK172" s="1"/>
      <c r="GL172" s="1"/>
      <c r="GM172" s="1"/>
      <c r="GN172" s="1"/>
      <c r="GS172" s="1"/>
      <c r="GU172" s="1"/>
      <c r="GV172" s="1"/>
    </row>
    <row r="173" spans="54:204" x14ac:dyDescent="0.25">
      <c r="BB173" s="1"/>
      <c r="BD173" s="1"/>
      <c r="BE173" s="1"/>
      <c r="BJ173" s="1"/>
      <c r="BK173" s="1"/>
      <c r="BL173" s="1"/>
      <c r="BM173" s="1"/>
      <c r="BN173" s="1"/>
      <c r="BS173" s="1"/>
      <c r="BU173" s="1"/>
      <c r="BV173" s="1"/>
      <c r="BW173" s="1"/>
      <c r="BX173" s="1"/>
      <c r="CC173" s="1"/>
      <c r="CE173" s="1"/>
      <c r="CF173" s="1"/>
      <c r="CG173" s="1"/>
      <c r="CH173" s="1"/>
      <c r="CM173" s="1"/>
      <c r="CO173" s="1"/>
      <c r="CP173" s="1"/>
      <c r="CQ173" s="1"/>
      <c r="CR173" s="1"/>
      <c r="CW173" s="1"/>
      <c r="CY173" s="1"/>
      <c r="CZ173" s="1"/>
      <c r="DA173" s="1"/>
      <c r="DB173" s="1"/>
      <c r="DG173" s="1"/>
      <c r="DI173" s="1"/>
      <c r="DJ173" s="1"/>
      <c r="DK173" s="1"/>
      <c r="DL173" s="1"/>
      <c r="DQ173" s="1"/>
      <c r="DS173" s="1"/>
      <c r="DT173" s="1"/>
      <c r="DU173" s="1"/>
      <c r="DV173" s="1"/>
      <c r="EA173" s="1"/>
      <c r="EC173" s="1"/>
      <c r="ED173" s="1"/>
      <c r="EF173" s="1"/>
      <c r="EG173" s="1"/>
      <c r="EM173" s="1"/>
      <c r="EN173" s="1"/>
      <c r="EO173" s="1"/>
      <c r="EP173" s="1"/>
      <c r="EU173" s="1"/>
      <c r="EW173" s="1"/>
      <c r="EX173" s="1"/>
      <c r="EY173" s="1"/>
      <c r="EZ173" s="1"/>
      <c r="FE173" s="1"/>
      <c r="FG173" s="1"/>
      <c r="FH173" s="1"/>
      <c r="FI173" s="1"/>
      <c r="FJ173" s="1"/>
      <c r="FO173" s="1"/>
      <c r="FQ173" s="1"/>
      <c r="FR173" s="1"/>
      <c r="FS173" s="1"/>
      <c r="FT173" s="1"/>
      <c r="FY173" s="1"/>
      <c r="GA173" s="1"/>
      <c r="GB173" s="1"/>
      <c r="GC173" s="1"/>
      <c r="GD173" s="1"/>
      <c r="GI173" s="1"/>
      <c r="GK173" s="1"/>
      <c r="GL173" s="1"/>
      <c r="GM173" s="1"/>
      <c r="GN173" s="1"/>
      <c r="GS173" s="1"/>
      <c r="GU173" s="1"/>
      <c r="GV173" s="1"/>
    </row>
    <row r="174" spans="54:204" x14ac:dyDescent="0.25">
      <c r="BB174" s="1"/>
      <c r="BD174" s="1"/>
      <c r="BE174" s="1"/>
      <c r="BJ174" s="1"/>
      <c r="BK174" s="1"/>
      <c r="BL174" s="1"/>
      <c r="BM174" s="1"/>
      <c r="BN174" s="1"/>
      <c r="BS174" s="1"/>
      <c r="BU174" s="1"/>
      <c r="BV174" s="1"/>
      <c r="BW174" s="1"/>
      <c r="BX174" s="1"/>
      <c r="CC174" s="1"/>
      <c r="CE174" s="1"/>
      <c r="CF174" s="1"/>
      <c r="CG174" s="1"/>
      <c r="CH174" s="1"/>
      <c r="CM174" s="1"/>
      <c r="CO174" s="1"/>
      <c r="CP174" s="1"/>
      <c r="CQ174" s="1"/>
      <c r="CR174" s="1"/>
      <c r="CW174" s="1"/>
      <c r="CY174" s="1"/>
      <c r="CZ174" s="1"/>
      <c r="DA174" s="1"/>
      <c r="DB174" s="1"/>
      <c r="DG174" s="1"/>
      <c r="DI174" s="1"/>
      <c r="DJ174" s="1"/>
      <c r="DK174" s="1"/>
      <c r="DL174" s="1"/>
      <c r="DQ174" s="1"/>
      <c r="DS174" s="1"/>
      <c r="DT174" s="1"/>
      <c r="DU174" s="1"/>
      <c r="DV174" s="1"/>
      <c r="EA174" s="1"/>
      <c r="EC174" s="1"/>
      <c r="ED174" s="1"/>
      <c r="EF174" s="1"/>
      <c r="EG174" s="1"/>
      <c r="EM174" s="1"/>
      <c r="EN174" s="1"/>
      <c r="EO174" s="1"/>
      <c r="EP174" s="1"/>
      <c r="EU174" s="1"/>
      <c r="EW174" s="1"/>
      <c r="EX174" s="1"/>
      <c r="EY174" s="1"/>
      <c r="EZ174" s="1"/>
      <c r="FE174" s="1"/>
      <c r="FG174" s="1"/>
      <c r="FH174" s="1"/>
      <c r="FI174" s="1"/>
      <c r="FJ174" s="1"/>
      <c r="FO174" s="1"/>
      <c r="FQ174" s="1"/>
      <c r="FR174" s="1"/>
      <c r="FS174" s="1"/>
      <c r="FT174" s="1"/>
      <c r="FY174" s="1"/>
      <c r="GA174" s="1"/>
      <c r="GB174" s="1"/>
      <c r="GC174" s="1"/>
      <c r="GD174" s="1"/>
      <c r="GI174" s="1"/>
      <c r="GK174" s="1"/>
      <c r="GL174" s="1"/>
      <c r="GM174" s="1"/>
      <c r="GN174" s="1"/>
      <c r="GS174" s="1"/>
      <c r="GU174" s="1"/>
      <c r="GV174" s="1"/>
    </row>
    <row r="175" spans="54:204" x14ac:dyDescent="0.25">
      <c r="BB175" s="1"/>
      <c r="BD175" s="1"/>
      <c r="BE175" s="1"/>
      <c r="BJ175" s="1"/>
      <c r="BK175" s="1"/>
      <c r="BL175" s="1"/>
      <c r="BM175" s="1"/>
      <c r="BN175" s="1"/>
      <c r="BS175" s="1"/>
      <c r="BU175" s="1"/>
      <c r="BV175" s="1"/>
      <c r="BW175" s="1"/>
      <c r="BX175" s="1"/>
      <c r="CC175" s="1"/>
      <c r="CE175" s="1"/>
      <c r="CF175" s="1"/>
      <c r="CG175" s="1"/>
      <c r="CH175" s="1"/>
      <c r="CM175" s="1"/>
      <c r="CO175" s="1"/>
      <c r="CP175" s="1"/>
      <c r="CQ175" s="1"/>
      <c r="CR175" s="1"/>
      <c r="CW175" s="1"/>
      <c r="CY175" s="1"/>
      <c r="CZ175" s="1"/>
      <c r="DA175" s="1"/>
      <c r="DB175" s="1"/>
      <c r="DG175" s="1"/>
      <c r="DI175" s="1"/>
      <c r="DJ175" s="1"/>
      <c r="DK175" s="1"/>
      <c r="DL175" s="1"/>
      <c r="DQ175" s="1"/>
      <c r="DS175" s="1"/>
      <c r="DT175" s="1"/>
      <c r="DU175" s="1"/>
      <c r="DV175" s="1"/>
      <c r="EA175" s="1"/>
      <c r="EC175" s="1"/>
      <c r="ED175" s="1"/>
      <c r="EF175" s="1"/>
      <c r="EG175" s="1"/>
      <c r="EM175" s="1"/>
      <c r="EN175" s="1"/>
      <c r="EO175" s="1"/>
      <c r="EP175" s="1"/>
      <c r="EU175" s="1"/>
      <c r="EW175" s="1"/>
      <c r="EX175" s="1"/>
      <c r="EY175" s="1"/>
      <c r="EZ175" s="1"/>
      <c r="FE175" s="1"/>
      <c r="FG175" s="1"/>
      <c r="FH175" s="1"/>
      <c r="FI175" s="1"/>
      <c r="FJ175" s="1"/>
      <c r="FO175" s="1"/>
      <c r="FQ175" s="1"/>
      <c r="FR175" s="1"/>
      <c r="FS175" s="1"/>
      <c r="FT175" s="1"/>
      <c r="FY175" s="1"/>
      <c r="GA175" s="1"/>
      <c r="GB175" s="1"/>
      <c r="GC175" s="1"/>
      <c r="GD175" s="1"/>
      <c r="GI175" s="1"/>
      <c r="GK175" s="1"/>
      <c r="GL175" s="1"/>
      <c r="GM175" s="1"/>
      <c r="GN175" s="1"/>
      <c r="GS175" s="1"/>
      <c r="GU175" s="1"/>
      <c r="GV175" s="1"/>
    </row>
    <row r="176" spans="54:204" x14ac:dyDescent="0.25">
      <c r="BB176" s="1"/>
      <c r="BD176" s="1"/>
      <c r="BE176" s="1"/>
      <c r="BJ176" s="1"/>
      <c r="BK176" s="1"/>
      <c r="BL176" s="1"/>
      <c r="BM176" s="1"/>
      <c r="BN176" s="1"/>
      <c r="BS176" s="1"/>
      <c r="BU176" s="1"/>
      <c r="BV176" s="1"/>
      <c r="BW176" s="1"/>
      <c r="BX176" s="1"/>
      <c r="CC176" s="1"/>
      <c r="CE176" s="1"/>
      <c r="CF176" s="1"/>
      <c r="CG176" s="1"/>
      <c r="CH176" s="1"/>
      <c r="CM176" s="1"/>
      <c r="CO176" s="1"/>
      <c r="CP176" s="1"/>
      <c r="CQ176" s="1"/>
      <c r="CR176" s="1"/>
      <c r="CW176" s="1"/>
      <c r="CY176" s="1"/>
      <c r="CZ176" s="1"/>
      <c r="DA176" s="1"/>
      <c r="DB176" s="1"/>
      <c r="DG176" s="1"/>
      <c r="DI176" s="1"/>
      <c r="DJ176" s="1"/>
      <c r="DK176" s="1"/>
      <c r="DL176" s="1"/>
      <c r="DQ176" s="1"/>
      <c r="DS176" s="1"/>
      <c r="DT176" s="1"/>
      <c r="DU176" s="1"/>
      <c r="DV176" s="1"/>
      <c r="EA176" s="1"/>
      <c r="EC176" s="1"/>
      <c r="ED176" s="1"/>
      <c r="EF176" s="1"/>
      <c r="EG176" s="1"/>
      <c r="EM176" s="1"/>
      <c r="EN176" s="1"/>
      <c r="EO176" s="1"/>
      <c r="EP176" s="1"/>
      <c r="EU176" s="1"/>
      <c r="EW176" s="1"/>
      <c r="EX176" s="1"/>
      <c r="EY176" s="1"/>
      <c r="EZ176" s="1"/>
      <c r="FE176" s="1"/>
      <c r="FG176" s="1"/>
      <c r="FH176" s="1"/>
      <c r="FI176" s="1"/>
      <c r="FJ176" s="1"/>
      <c r="FO176" s="1"/>
      <c r="FQ176" s="1"/>
      <c r="FR176" s="1"/>
      <c r="FS176" s="1"/>
      <c r="FT176" s="1"/>
      <c r="FY176" s="1"/>
      <c r="GA176" s="1"/>
      <c r="GB176" s="1"/>
      <c r="GC176" s="1"/>
      <c r="GD176" s="1"/>
      <c r="GI176" s="1"/>
      <c r="GK176" s="1"/>
      <c r="GL176" s="1"/>
      <c r="GM176" s="1"/>
      <c r="GN176" s="1"/>
      <c r="GS176" s="1"/>
      <c r="GU176" s="1"/>
      <c r="GV176" s="1"/>
    </row>
    <row r="177" spans="54:204" x14ac:dyDescent="0.25">
      <c r="BB177" s="1"/>
      <c r="BD177" s="1"/>
      <c r="BE177" s="1"/>
      <c r="BJ177" s="1"/>
      <c r="BK177" s="1"/>
      <c r="BL177" s="1"/>
      <c r="BM177" s="1"/>
      <c r="BN177" s="1"/>
      <c r="BS177" s="1"/>
      <c r="BU177" s="1"/>
      <c r="BV177" s="1"/>
      <c r="BW177" s="1"/>
      <c r="BX177" s="1"/>
      <c r="CC177" s="1"/>
      <c r="CE177" s="1"/>
      <c r="CF177" s="1"/>
      <c r="CG177" s="1"/>
      <c r="CH177" s="1"/>
      <c r="CM177" s="1"/>
      <c r="CO177" s="1"/>
      <c r="CP177" s="1"/>
      <c r="CQ177" s="1"/>
      <c r="CR177" s="1"/>
      <c r="CW177" s="1"/>
      <c r="CY177" s="1"/>
      <c r="CZ177" s="1"/>
      <c r="DA177" s="1"/>
      <c r="DB177" s="1"/>
      <c r="DG177" s="1"/>
      <c r="DI177" s="1"/>
      <c r="DJ177" s="1"/>
      <c r="DK177" s="1"/>
      <c r="DL177" s="1"/>
      <c r="DQ177" s="1"/>
      <c r="DS177" s="1"/>
      <c r="DT177" s="1"/>
      <c r="DU177" s="1"/>
      <c r="DV177" s="1"/>
      <c r="EA177" s="1"/>
      <c r="EC177" s="1"/>
      <c r="ED177" s="1"/>
      <c r="EF177" s="1"/>
      <c r="EG177" s="1"/>
      <c r="EM177" s="1"/>
      <c r="EN177" s="1"/>
      <c r="EO177" s="1"/>
      <c r="EP177" s="1"/>
      <c r="EU177" s="1"/>
      <c r="EW177" s="1"/>
      <c r="EX177" s="1"/>
      <c r="EY177" s="1"/>
      <c r="EZ177" s="1"/>
      <c r="FE177" s="1"/>
      <c r="FG177" s="1"/>
      <c r="FH177" s="1"/>
      <c r="FI177" s="1"/>
      <c r="FJ177" s="1"/>
      <c r="FO177" s="1"/>
      <c r="FQ177" s="1"/>
      <c r="FR177" s="1"/>
      <c r="FS177" s="1"/>
      <c r="FT177" s="1"/>
      <c r="FY177" s="1"/>
      <c r="GA177" s="1"/>
      <c r="GB177" s="1"/>
      <c r="GC177" s="1"/>
      <c r="GD177" s="1"/>
      <c r="GI177" s="1"/>
      <c r="GK177" s="1"/>
      <c r="GL177" s="1"/>
      <c r="GM177" s="1"/>
      <c r="GN177" s="1"/>
      <c r="GS177" s="1"/>
      <c r="GU177" s="1"/>
      <c r="GV177" s="1"/>
    </row>
    <row r="178" spans="54:204" x14ac:dyDescent="0.25">
      <c r="BB178" s="1"/>
      <c r="BD178" s="1"/>
      <c r="BE178" s="1"/>
      <c r="BJ178" s="1"/>
      <c r="BK178" s="1"/>
      <c r="BL178" s="1"/>
      <c r="BM178" s="1"/>
      <c r="BN178" s="1"/>
      <c r="BS178" s="1"/>
      <c r="BT178" s="1"/>
      <c r="BU178" s="1"/>
      <c r="BV178" s="1"/>
      <c r="BW178" s="1"/>
      <c r="BX178" s="1"/>
      <c r="CC178" s="1"/>
      <c r="CD178" s="1"/>
      <c r="CE178" s="1"/>
      <c r="CF178" s="1"/>
      <c r="CG178" s="1"/>
      <c r="CH178" s="1"/>
      <c r="CM178" s="1"/>
      <c r="CO178" s="1"/>
      <c r="CP178" s="1"/>
      <c r="CQ178" s="1"/>
      <c r="CR178" s="1"/>
      <c r="CW178" s="1"/>
      <c r="CY178" s="1"/>
      <c r="CZ178" s="1"/>
      <c r="DA178" s="1"/>
      <c r="DB178" s="1"/>
      <c r="DG178" s="1"/>
      <c r="DI178" s="1"/>
      <c r="DJ178" s="1"/>
      <c r="DK178" s="1"/>
      <c r="DL178" s="1"/>
      <c r="DQ178" s="1"/>
      <c r="DS178" s="1"/>
      <c r="DT178" s="1"/>
      <c r="DU178" s="1"/>
      <c r="DV178" s="1"/>
      <c r="EA178" s="1"/>
      <c r="EC178" s="1"/>
      <c r="ED178" s="1"/>
      <c r="EF178" s="1"/>
      <c r="EG178" s="1"/>
      <c r="EM178" s="1"/>
      <c r="EN178" s="1"/>
      <c r="EO178" s="1"/>
      <c r="EP178" s="1"/>
      <c r="EU178" s="1"/>
      <c r="EW178" s="1"/>
      <c r="EX178" s="1"/>
      <c r="EY178" s="1"/>
      <c r="EZ178" s="1"/>
      <c r="FE178" s="1"/>
      <c r="FG178" s="1"/>
      <c r="FH178" s="1"/>
      <c r="FI178" s="1"/>
      <c r="FJ178" s="1"/>
      <c r="FO178" s="1"/>
      <c r="FQ178" s="1"/>
      <c r="FR178" s="1"/>
      <c r="FS178" s="1"/>
      <c r="FT178" s="1"/>
      <c r="FY178" s="1"/>
      <c r="GA178" s="1"/>
      <c r="GB178" s="1"/>
      <c r="GC178" s="1"/>
      <c r="GD178" s="1"/>
      <c r="GI178" s="1"/>
      <c r="GK178" s="1"/>
      <c r="GL178" s="1"/>
      <c r="GM178" s="1"/>
      <c r="GN178" s="1"/>
      <c r="GS178" s="1"/>
      <c r="GU178" s="1"/>
      <c r="GV178" s="1"/>
    </row>
    <row r="179" spans="54:204" x14ac:dyDescent="0.25">
      <c r="BB179" s="1"/>
      <c r="BD179" s="1"/>
      <c r="BE179" s="1"/>
      <c r="BJ179" s="1"/>
      <c r="BK179" s="1"/>
      <c r="BL179" s="1"/>
      <c r="BM179" s="1"/>
      <c r="BN179" s="1"/>
      <c r="BS179" s="1"/>
      <c r="BT179" s="1"/>
      <c r="BU179" s="1"/>
      <c r="BV179" s="1"/>
      <c r="BW179" s="1"/>
      <c r="BX179" s="1"/>
      <c r="CC179" s="1"/>
      <c r="CD179" s="1"/>
      <c r="CE179" s="1"/>
      <c r="CF179" s="1"/>
      <c r="CG179" s="1"/>
      <c r="CH179" s="1"/>
      <c r="CM179" s="1"/>
      <c r="CN179" s="1"/>
      <c r="CO179" s="1"/>
      <c r="CP179" s="1"/>
      <c r="CQ179" s="1"/>
      <c r="CR179" s="1"/>
      <c r="CW179" s="1"/>
      <c r="CX179" s="1"/>
      <c r="CY179" s="1"/>
      <c r="CZ179" s="1"/>
      <c r="DA179" s="1"/>
      <c r="DB179" s="1"/>
      <c r="DG179" s="1"/>
      <c r="DI179" s="1"/>
      <c r="DJ179" s="1"/>
      <c r="DK179" s="1"/>
      <c r="DL179" s="1"/>
      <c r="DQ179" s="1"/>
      <c r="DS179" s="1"/>
      <c r="DT179" s="1"/>
      <c r="DU179" s="1"/>
      <c r="DV179" s="1"/>
      <c r="EA179" s="1"/>
      <c r="EC179" s="1"/>
      <c r="ED179" s="1"/>
      <c r="EF179" s="1"/>
      <c r="EG179" s="1"/>
      <c r="EM179" s="1"/>
      <c r="EN179" s="1"/>
      <c r="EO179" s="1"/>
      <c r="EP179" s="1"/>
      <c r="EU179" s="1"/>
      <c r="EW179" s="1"/>
      <c r="EX179" s="1"/>
      <c r="EY179" s="1"/>
      <c r="EZ179" s="1"/>
      <c r="FE179" s="1"/>
      <c r="FG179" s="1"/>
      <c r="FH179" s="1"/>
      <c r="FI179" s="1"/>
      <c r="FJ179" s="1"/>
      <c r="FO179" s="1"/>
      <c r="FQ179" s="1"/>
      <c r="FR179" s="1"/>
      <c r="FS179" s="1"/>
      <c r="FT179" s="1"/>
      <c r="FY179" s="1"/>
      <c r="GA179" s="1"/>
      <c r="GB179" s="1"/>
      <c r="GC179" s="1"/>
      <c r="GD179" s="1"/>
      <c r="GI179" s="1"/>
      <c r="GK179" s="1"/>
      <c r="GL179" s="1"/>
      <c r="GM179" s="1"/>
      <c r="GN179" s="1"/>
      <c r="GS179" s="1"/>
      <c r="GU179" s="1"/>
      <c r="GV179" s="1"/>
    </row>
    <row r="180" spans="54:204" x14ac:dyDescent="0.25">
      <c r="BB180" s="1"/>
      <c r="BC180" s="1"/>
      <c r="BD180" s="1"/>
      <c r="BE180" s="1"/>
      <c r="BJ180" s="1"/>
      <c r="BK180" s="1"/>
      <c r="BL180" s="1"/>
      <c r="BM180" s="1"/>
      <c r="BN180" s="1"/>
      <c r="BS180" s="1"/>
      <c r="BT180" s="1"/>
      <c r="BU180" s="1"/>
      <c r="BV180" s="1"/>
      <c r="BW180" s="1"/>
      <c r="BX180" s="1"/>
      <c r="CC180" s="1"/>
      <c r="CD180" s="1"/>
      <c r="CE180" s="1"/>
      <c r="CF180" s="1"/>
      <c r="CG180" s="1"/>
      <c r="CH180" s="1"/>
      <c r="CM180" s="1"/>
      <c r="CN180" s="1"/>
      <c r="CO180" s="1"/>
      <c r="CP180" s="1"/>
      <c r="CQ180" s="1"/>
      <c r="CR180" s="1"/>
      <c r="CW180" s="1"/>
      <c r="CX180" s="1"/>
      <c r="CY180" s="1"/>
      <c r="CZ180" s="1"/>
      <c r="DA180" s="1"/>
      <c r="DB180" s="1"/>
      <c r="DG180" s="1"/>
      <c r="DH180" s="1"/>
      <c r="DI180" s="1"/>
      <c r="DJ180" s="1"/>
      <c r="DK180" s="1"/>
      <c r="DL180" s="1"/>
      <c r="DQ180" s="1"/>
      <c r="DR180" s="1"/>
      <c r="DS180" s="1"/>
      <c r="DT180" s="1"/>
      <c r="DU180" s="1"/>
      <c r="DV180" s="1"/>
      <c r="EA180" s="1"/>
      <c r="EC180" s="1"/>
      <c r="ED180" s="1"/>
      <c r="EF180" s="1"/>
      <c r="EG180" s="1"/>
      <c r="EM180" s="1"/>
      <c r="EN180" s="1"/>
      <c r="EO180" s="1"/>
      <c r="EP180" s="1"/>
      <c r="EU180" s="1"/>
      <c r="EW180" s="1"/>
      <c r="EX180" s="1"/>
      <c r="EY180" s="1"/>
      <c r="EZ180" s="1"/>
      <c r="FE180" s="1"/>
      <c r="FG180" s="1"/>
      <c r="FH180" s="1"/>
      <c r="FI180" s="1"/>
      <c r="FJ180" s="1"/>
      <c r="FO180" s="1"/>
      <c r="FQ180" s="1"/>
      <c r="FR180" s="1"/>
      <c r="FS180" s="1"/>
      <c r="FT180" s="1"/>
      <c r="FY180" s="1"/>
      <c r="GA180" s="1"/>
      <c r="GB180" s="1"/>
      <c r="GC180" s="1"/>
      <c r="GD180" s="1"/>
      <c r="GI180" s="1"/>
      <c r="GK180" s="1"/>
      <c r="GL180" s="1"/>
      <c r="GM180" s="1"/>
      <c r="GN180" s="1"/>
      <c r="GS180" s="1"/>
      <c r="GU180" s="1"/>
      <c r="GV180" s="1"/>
    </row>
    <row r="181" spans="54:204" x14ac:dyDescent="0.25">
      <c r="BB181" s="1"/>
      <c r="BC181" s="1"/>
      <c r="BD181" s="1"/>
      <c r="BE181" s="1"/>
      <c r="BJ181" s="1"/>
      <c r="BK181" s="1"/>
      <c r="BL181" s="1"/>
      <c r="BM181" s="1"/>
      <c r="BN181" s="1"/>
      <c r="BS181" s="1"/>
      <c r="BT181" s="1"/>
      <c r="BU181" s="1"/>
      <c r="BV181" s="1"/>
      <c r="BW181" s="1"/>
      <c r="BX181" s="1"/>
      <c r="CC181" s="1"/>
      <c r="CD181" s="1"/>
      <c r="CE181" s="1"/>
      <c r="CF181" s="1"/>
      <c r="CG181" s="1"/>
      <c r="CH181" s="1"/>
      <c r="CM181" s="1"/>
      <c r="CN181" s="1"/>
      <c r="CO181" s="1"/>
      <c r="CP181" s="1"/>
      <c r="CQ181" s="1"/>
      <c r="CR181" s="1"/>
      <c r="CW181" s="1"/>
      <c r="CX181" s="1"/>
      <c r="CY181" s="1"/>
      <c r="CZ181" s="1"/>
      <c r="DA181" s="1"/>
      <c r="DB181" s="1"/>
      <c r="DG181" s="1"/>
      <c r="DH181" s="1"/>
      <c r="DI181" s="1"/>
      <c r="DJ181" s="1"/>
      <c r="DK181" s="1"/>
      <c r="DL181" s="1"/>
      <c r="DQ181" s="1"/>
      <c r="DR181" s="1"/>
      <c r="DS181" s="1"/>
      <c r="DT181" s="1"/>
      <c r="DU181" s="1"/>
      <c r="DV181" s="1"/>
      <c r="EA181" s="1"/>
      <c r="EB181" s="1"/>
      <c r="EC181" s="1"/>
      <c r="ED181" s="1"/>
      <c r="EF181" s="1"/>
      <c r="EG181" s="1"/>
      <c r="EM181" s="1"/>
      <c r="EN181" s="1"/>
      <c r="EO181" s="1"/>
      <c r="EP181" s="1"/>
      <c r="EU181" s="1"/>
      <c r="EW181" s="1"/>
      <c r="EX181" s="1"/>
      <c r="EY181" s="1"/>
      <c r="EZ181" s="1"/>
      <c r="FE181" s="1"/>
      <c r="FG181" s="1"/>
      <c r="FH181" s="1"/>
      <c r="FI181" s="1"/>
      <c r="FJ181" s="1"/>
      <c r="FO181" s="1"/>
      <c r="FQ181" s="1"/>
      <c r="FR181" s="1"/>
      <c r="FS181" s="1"/>
      <c r="FT181" s="1"/>
      <c r="FY181" s="1"/>
      <c r="GA181" s="1"/>
      <c r="GB181" s="1"/>
      <c r="GC181" s="1"/>
      <c r="GD181" s="1"/>
      <c r="GI181" s="1"/>
      <c r="GK181" s="1"/>
      <c r="GL181" s="1"/>
      <c r="GM181" s="1"/>
      <c r="GN181" s="1"/>
      <c r="GS181" s="1"/>
      <c r="GU181" s="1"/>
      <c r="GV181" s="1"/>
    </row>
    <row r="182" spans="54:204" x14ac:dyDescent="0.25">
      <c r="BB182" s="1"/>
      <c r="BC182" s="1"/>
      <c r="BD182" s="1"/>
      <c r="BE182" s="1"/>
      <c r="BJ182" s="1"/>
      <c r="BK182" s="1"/>
      <c r="BL182" s="1"/>
      <c r="BM182" s="1"/>
      <c r="BN182" s="1"/>
      <c r="BS182" s="1"/>
      <c r="BT182" s="1"/>
      <c r="BU182" s="1"/>
      <c r="BV182" s="1"/>
      <c r="BW182" s="1"/>
      <c r="BX182" s="1"/>
      <c r="CC182" s="1"/>
      <c r="CD182" s="1"/>
      <c r="CE182" s="1"/>
      <c r="CF182" s="1"/>
      <c r="CG182" s="1"/>
      <c r="CH182" s="1"/>
      <c r="CM182" s="1"/>
      <c r="CN182" s="1"/>
      <c r="CO182" s="1"/>
      <c r="CP182" s="1"/>
      <c r="CQ182" s="1"/>
      <c r="CR182" s="1"/>
      <c r="CW182" s="1"/>
      <c r="CX182" s="1"/>
      <c r="CY182" s="1"/>
      <c r="CZ182" s="1"/>
      <c r="DA182" s="1"/>
      <c r="DB182" s="1"/>
      <c r="DG182" s="1"/>
      <c r="DH182" s="1"/>
      <c r="DI182" s="1"/>
      <c r="DJ182" s="1"/>
      <c r="DK182" s="1"/>
      <c r="DL182" s="1"/>
      <c r="DQ182" s="1"/>
      <c r="DR182" s="1"/>
      <c r="DS182" s="1"/>
      <c r="DT182" s="1"/>
      <c r="DU182" s="1"/>
      <c r="DV182" s="1"/>
      <c r="EA182" s="1"/>
      <c r="EB182" s="1"/>
      <c r="EC182" s="1"/>
      <c r="ED182" s="1"/>
      <c r="EF182" s="1"/>
      <c r="EG182" s="1"/>
      <c r="EM182" s="1"/>
      <c r="EN182" s="1"/>
      <c r="EO182" s="1"/>
      <c r="EP182" s="1"/>
      <c r="EU182" s="1"/>
      <c r="EW182" s="1"/>
      <c r="EX182" s="1"/>
      <c r="EY182" s="1"/>
      <c r="EZ182" s="1"/>
      <c r="FE182" s="1"/>
      <c r="FG182" s="1"/>
      <c r="FH182" s="1"/>
      <c r="FI182" s="1"/>
      <c r="FJ182" s="1"/>
      <c r="FO182" s="1"/>
      <c r="FQ182" s="1"/>
      <c r="FR182" s="1"/>
      <c r="FS182" s="1"/>
      <c r="FT182" s="1"/>
      <c r="FY182" s="1"/>
      <c r="GA182" s="1"/>
      <c r="GB182" s="1"/>
      <c r="GC182" s="1"/>
      <c r="GD182" s="1"/>
      <c r="GI182" s="1"/>
      <c r="GK182" s="1"/>
      <c r="GL182" s="1"/>
      <c r="GM182" s="1"/>
      <c r="GN182" s="1"/>
      <c r="GS182" s="1"/>
      <c r="GU182" s="1"/>
      <c r="GV182" s="1"/>
    </row>
    <row r="183" spans="54:204" x14ac:dyDescent="0.25">
      <c r="BB183" s="1"/>
      <c r="BC183" s="1"/>
      <c r="BD183" s="1"/>
      <c r="BE183" s="1"/>
      <c r="BJ183" s="1"/>
      <c r="BK183" s="1"/>
      <c r="BL183" s="1"/>
      <c r="BM183" s="1"/>
      <c r="BN183" s="1"/>
      <c r="BS183" s="1"/>
      <c r="BT183" s="1"/>
      <c r="BU183" s="1"/>
      <c r="BV183" s="1"/>
      <c r="BW183" s="1"/>
      <c r="BX183" s="1"/>
      <c r="CC183" s="1"/>
      <c r="CD183" s="1"/>
      <c r="CE183" s="1"/>
      <c r="CF183" s="1"/>
      <c r="CG183" s="1"/>
      <c r="CH183" s="1"/>
      <c r="CM183" s="1"/>
      <c r="CN183" s="1"/>
      <c r="CO183" s="1"/>
      <c r="CP183" s="1"/>
      <c r="CQ183" s="1"/>
      <c r="CR183" s="1"/>
      <c r="CW183" s="1"/>
      <c r="CX183" s="1"/>
      <c r="CY183" s="1"/>
      <c r="CZ183" s="1"/>
      <c r="DA183" s="1"/>
      <c r="DB183" s="1"/>
      <c r="DG183" s="1"/>
      <c r="DH183" s="1"/>
      <c r="DI183" s="1"/>
      <c r="DJ183" s="1"/>
      <c r="DK183" s="1"/>
      <c r="DL183" s="1"/>
      <c r="DQ183" s="1"/>
      <c r="DR183" s="1"/>
      <c r="DS183" s="1"/>
      <c r="DT183" s="1"/>
      <c r="DU183" s="1"/>
      <c r="DV183" s="1"/>
      <c r="EA183" s="1"/>
      <c r="EB183" s="1"/>
      <c r="EC183" s="1"/>
      <c r="ED183" s="1"/>
      <c r="EF183" s="1"/>
      <c r="EG183" s="1"/>
      <c r="EM183" s="1"/>
      <c r="EN183" s="1"/>
      <c r="EO183" s="1"/>
      <c r="EP183" s="1"/>
      <c r="EU183" s="1"/>
      <c r="EW183" s="1"/>
      <c r="EX183" s="1"/>
      <c r="EY183" s="1"/>
      <c r="EZ183" s="1"/>
      <c r="FE183" s="1"/>
      <c r="FF183" s="1"/>
      <c r="FG183" s="1"/>
      <c r="FH183" s="1"/>
      <c r="FI183" s="1"/>
      <c r="FJ183" s="1"/>
      <c r="FO183" s="1"/>
      <c r="FP183" s="1"/>
      <c r="FQ183" s="1"/>
      <c r="FR183" s="1"/>
      <c r="FS183" s="1"/>
      <c r="FT183" s="1"/>
      <c r="FY183" s="1"/>
      <c r="FZ183" s="1"/>
      <c r="GA183" s="1"/>
      <c r="GB183" s="1"/>
      <c r="GC183" s="1"/>
      <c r="GD183" s="1"/>
      <c r="GI183" s="1"/>
      <c r="GK183" s="1"/>
      <c r="GL183" s="1"/>
      <c r="GM183" s="1"/>
      <c r="GN183" s="1"/>
      <c r="GS183" s="1"/>
      <c r="GU183" s="1"/>
      <c r="GV183" s="1"/>
    </row>
    <row r="184" spans="54:204" x14ac:dyDescent="0.25">
      <c r="BB184" s="1"/>
      <c r="BC184" s="1"/>
      <c r="BD184" s="1"/>
      <c r="BE184" s="1"/>
      <c r="BJ184" s="1"/>
      <c r="BK184" s="1"/>
      <c r="BL184" s="1"/>
      <c r="BM184" s="1"/>
      <c r="BN184" s="1"/>
      <c r="BS184" s="1"/>
      <c r="BT184" s="1"/>
      <c r="BU184" s="1"/>
      <c r="BV184" s="1"/>
      <c r="BW184" s="1"/>
      <c r="BX184" s="1"/>
      <c r="CC184" s="1"/>
      <c r="CD184" s="1"/>
      <c r="CE184" s="1"/>
      <c r="CF184" s="1"/>
      <c r="CG184" s="1"/>
      <c r="CH184" s="1"/>
      <c r="CM184" s="1"/>
      <c r="CN184" s="1"/>
      <c r="CO184" s="1"/>
      <c r="CP184" s="1"/>
      <c r="CQ184" s="1"/>
      <c r="CR184" s="1"/>
      <c r="CW184" s="1"/>
      <c r="CX184" s="1"/>
      <c r="CY184" s="1"/>
      <c r="CZ184" s="1"/>
      <c r="DA184" s="1"/>
      <c r="DB184" s="1"/>
      <c r="DG184" s="1"/>
      <c r="DH184" s="1"/>
      <c r="DI184" s="1"/>
      <c r="DJ184" s="1"/>
      <c r="DK184" s="1"/>
      <c r="DL184" s="1"/>
      <c r="DQ184" s="1"/>
      <c r="DR184" s="1"/>
      <c r="DS184" s="1"/>
      <c r="DT184" s="1"/>
      <c r="DU184" s="1"/>
      <c r="DV184" s="1"/>
      <c r="EA184" s="1"/>
      <c r="EB184" s="1"/>
      <c r="EC184" s="1"/>
      <c r="ED184" s="1"/>
      <c r="EF184" s="1"/>
      <c r="EG184" s="1"/>
      <c r="EM184" s="1"/>
      <c r="EN184" s="1"/>
      <c r="EO184" s="1"/>
      <c r="EP184" s="1"/>
      <c r="EU184" s="1"/>
      <c r="EW184" s="1"/>
      <c r="EX184" s="1"/>
      <c r="EY184" s="1"/>
      <c r="EZ184" s="1"/>
      <c r="FE184" s="1"/>
      <c r="FF184" s="1"/>
      <c r="FG184" s="1"/>
      <c r="FH184" s="1"/>
      <c r="FI184" s="1"/>
      <c r="FJ184" s="1"/>
      <c r="FO184" s="1"/>
      <c r="FP184" s="1"/>
      <c r="FQ184" s="1"/>
      <c r="FR184" s="1"/>
      <c r="FS184" s="1"/>
      <c r="FT184" s="1"/>
      <c r="FY184" s="1"/>
      <c r="FZ184" s="1"/>
      <c r="GA184" s="1"/>
      <c r="GB184" s="1"/>
      <c r="GC184" s="1"/>
      <c r="GD184" s="1"/>
      <c r="GI184" s="1"/>
      <c r="GJ184" s="1"/>
      <c r="GK184" s="1"/>
      <c r="GL184" s="1"/>
      <c r="GM184" s="1"/>
      <c r="GN184" s="1"/>
      <c r="GS184" s="1"/>
      <c r="GU184" s="1"/>
      <c r="GV184" s="1"/>
    </row>
    <row r="185" spans="54:204" x14ac:dyDescent="0.25">
      <c r="BB185" s="1"/>
      <c r="BC185" s="1"/>
      <c r="BD185" s="1"/>
      <c r="BE185" s="1"/>
      <c r="BJ185" s="1"/>
      <c r="BK185" s="1"/>
      <c r="BL185" s="1"/>
      <c r="BM185" s="1"/>
      <c r="BN185" s="1"/>
      <c r="BS185" s="1"/>
      <c r="BT185" s="1"/>
      <c r="BU185" s="1"/>
      <c r="BV185" s="1"/>
      <c r="BW185" s="1"/>
      <c r="BX185" s="1"/>
      <c r="CC185" s="1"/>
      <c r="CD185" s="1"/>
      <c r="CE185" s="1"/>
      <c r="CF185" s="1"/>
      <c r="CG185" s="1"/>
      <c r="CH185" s="1"/>
      <c r="CM185" s="1"/>
      <c r="CN185" s="1"/>
      <c r="CO185" s="1"/>
      <c r="CP185" s="1"/>
      <c r="CQ185" s="1"/>
      <c r="CR185" s="1"/>
      <c r="CW185" s="1"/>
      <c r="CX185" s="1"/>
      <c r="CY185" s="1"/>
      <c r="CZ185" s="1"/>
      <c r="DA185" s="1"/>
      <c r="DB185" s="1"/>
      <c r="DG185" s="1"/>
      <c r="DH185" s="1"/>
      <c r="DI185" s="1"/>
      <c r="DJ185" s="1"/>
      <c r="DK185" s="1"/>
      <c r="DL185" s="1"/>
      <c r="DQ185" s="1"/>
      <c r="DR185" s="1"/>
      <c r="DS185" s="1"/>
      <c r="DT185" s="1"/>
      <c r="DU185" s="1"/>
      <c r="DV185" s="1"/>
      <c r="EA185" s="1"/>
      <c r="EB185" s="1"/>
      <c r="EC185" s="1"/>
      <c r="ED185" s="1"/>
      <c r="EF185" s="1"/>
      <c r="EG185" s="1"/>
      <c r="EM185" s="1"/>
      <c r="EN185" s="1"/>
      <c r="EO185" s="1"/>
      <c r="EP185" s="1"/>
      <c r="EU185" s="1"/>
      <c r="EW185" s="1"/>
      <c r="EX185" s="1"/>
      <c r="EY185" s="1"/>
      <c r="EZ185" s="1"/>
      <c r="FE185" s="1"/>
      <c r="FF185" s="1"/>
      <c r="FG185" s="1"/>
      <c r="FH185" s="1"/>
      <c r="FI185" s="1"/>
      <c r="FJ185" s="1"/>
      <c r="FO185" s="1"/>
      <c r="FP185" s="1"/>
      <c r="FQ185" s="1"/>
      <c r="FR185" s="1"/>
      <c r="FS185" s="1"/>
      <c r="FT185" s="1"/>
      <c r="FY185" s="1"/>
      <c r="FZ185" s="1"/>
      <c r="GA185" s="1"/>
      <c r="GB185" s="1"/>
      <c r="GC185" s="1"/>
      <c r="GD185" s="1"/>
      <c r="GI185" s="1"/>
      <c r="GJ185" s="1"/>
      <c r="GK185" s="1"/>
      <c r="GL185" s="1"/>
      <c r="GM185" s="1"/>
      <c r="GN185" s="1"/>
      <c r="GS185" s="1"/>
      <c r="GU185" s="1"/>
      <c r="GV185" s="1"/>
    </row>
    <row r="186" spans="54:204" x14ac:dyDescent="0.25">
      <c r="BB186" s="1"/>
      <c r="BC186" s="1"/>
      <c r="BD186" s="1"/>
      <c r="BE186" s="1"/>
      <c r="BJ186" s="1"/>
      <c r="BK186" s="1"/>
      <c r="BL186" s="1"/>
      <c r="BM186" s="1"/>
      <c r="BN186" s="1"/>
      <c r="BS186" s="1"/>
      <c r="BT186" s="1"/>
      <c r="BU186" s="1"/>
      <c r="BV186" s="1"/>
      <c r="BW186" s="1"/>
      <c r="BX186" s="1"/>
      <c r="CC186" s="1"/>
      <c r="CD186" s="1"/>
      <c r="CE186" s="1"/>
      <c r="CF186" s="1"/>
      <c r="CG186" s="1"/>
      <c r="CH186" s="1"/>
      <c r="CM186" s="1"/>
      <c r="CN186" s="1"/>
      <c r="CO186" s="1"/>
      <c r="CP186" s="1"/>
      <c r="CQ186" s="1"/>
      <c r="CR186" s="1"/>
      <c r="CW186" s="1"/>
      <c r="CX186" s="1"/>
      <c r="CY186" s="1"/>
      <c r="CZ186" s="1"/>
      <c r="DA186" s="1"/>
      <c r="DB186" s="1"/>
      <c r="DG186" s="1"/>
      <c r="DH186" s="1"/>
      <c r="DI186" s="1"/>
      <c r="DJ186" s="1"/>
      <c r="DK186" s="1"/>
      <c r="DL186" s="1"/>
      <c r="DQ186" s="1"/>
      <c r="DR186" s="1"/>
      <c r="DS186" s="1"/>
      <c r="DT186" s="1"/>
      <c r="DU186" s="1"/>
      <c r="DV186" s="1"/>
      <c r="EA186" s="1"/>
      <c r="EB186" s="1"/>
      <c r="EC186" s="1"/>
      <c r="ED186" s="1"/>
      <c r="EF186" s="1"/>
      <c r="EG186" s="1"/>
      <c r="EM186" s="1"/>
      <c r="EN186" s="1"/>
      <c r="EO186" s="1"/>
      <c r="EP186" s="1"/>
      <c r="EU186" s="1"/>
      <c r="EW186" s="1"/>
      <c r="EX186" s="1"/>
      <c r="EY186" s="1"/>
      <c r="EZ186" s="1"/>
      <c r="FE186" s="1"/>
      <c r="FF186" s="1"/>
      <c r="FG186" s="1"/>
      <c r="FH186" s="1"/>
      <c r="FI186" s="1"/>
      <c r="FJ186" s="1"/>
      <c r="FO186" s="1"/>
      <c r="FP186" s="1"/>
      <c r="FQ186" s="1"/>
      <c r="FR186" s="1"/>
      <c r="FS186" s="1"/>
      <c r="FT186" s="1"/>
      <c r="FY186" s="1"/>
      <c r="FZ186" s="1"/>
      <c r="GA186" s="1"/>
      <c r="GB186" s="1"/>
      <c r="GC186" s="1"/>
      <c r="GD186" s="1"/>
      <c r="GI186" s="1"/>
      <c r="GJ186" s="1"/>
      <c r="GK186" s="1"/>
      <c r="GL186" s="1"/>
      <c r="GM186" s="1"/>
      <c r="GN186" s="1"/>
      <c r="GS186" s="1"/>
      <c r="GU186" s="1"/>
      <c r="GV186" s="1"/>
    </row>
    <row r="187" spans="54:204" x14ac:dyDescent="0.25">
      <c r="BB187" s="1"/>
      <c r="BC187" s="1"/>
      <c r="BD187" s="1"/>
      <c r="BE187" s="1"/>
      <c r="BJ187" s="1"/>
      <c r="BK187" s="1"/>
      <c r="BL187" s="1"/>
      <c r="BM187" s="1"/>
      <c r="BN187" s="1"/>
      <c r="BS187" s="1"/>
      <c r="BT187" s="1"/>
      <c r="BU187" s="1"/>
      <c r="BV187" s="1"/>
      <c r="BW187" s="1"/>
      <c r="BX187" s="1"/>
      <c r="CC187" s="1"/>
      <c r="CD187" s="1"/>
      <c r="CE187" s="1"/>
      <c r="CF187" s="1"/>
      <c r="CG187" s="1"/>
      <c r="CH187" s="1"/>
      <c r="CM187" s="1"/>
      <c r="CN187" s="1"/>
      <c r="CO187" s="1"/>
      <c r="CP187" s="1"/>
      <c r="CQ187" s="1"/>
      <c r="CR187" s="1"/>
      <c r="CW187" s="1"/>
      <c r="CX187" s="1"/>
      <c r="CY187" s="1"/>
      <c r="CZ187" s="1"/>
      <c r="DA187" s="1"/>
      <c r="DB187" s="1"/>
      <c r="DG187" s="1"/>
      <c r="DH187" s="1"/>
      <c r="DI187" s="1"/>
      <c r="DJ187" s="1"/>
      <c r="DK187" s="1"/>
      <c r="DL187" s="1"/>
      <c r="DQ187" s="1"/>
      <c r="DR187" s="1"/>
      <c r="DS187" s="1"/>
      <c r="DT187" s="1"/>
      <c r="DU187" s="1"/>
      <c r="DV187" s="1"/>
      <c r="EA187" s="1"/>
      <c r="EB187" s="1"/>
      <c r="EC187" s="1"/>
      <c r="ED187" s="1"/>
      <c r="EF187" s="1"/>
      <c r="EG187" s="1"/>
      <c r="EM187" s="1"/>
      <c r="EN187" s="1"/>
      <c r="EO187" s="1"/>
      <c r="EP187" s="1"/>
      <c r="EU187" s="1"/>
      <c r="EW187" s="1"/>
      <c r="EX187" s="1"/>
      <c r="EY187" s="1"/>
      <c r="EZ187" s="1"/>
      <c r="FE187" s="1"/>
      <c r="FF187" s="1"/>
      <c r="FG187" s="1"/>
      <c r="FH187" s="1"/>
      <c r="FI187" s="1"/>
      <c r="FJ187" s="1"/>
      <c r="FO187" s="1"/>
      <c r="FP187" s="1"/>
      <c r="FQ187" s="1"/>
      <c r="FR187" s="1"/>
      <c r="FS187" s="1"/>
      <c r="FT187" s="1"/>
      <c r="FY187" s="1"/>
      <c r="FZ187" s="1"/>
      <c r="GA187" s="1"/>
      <c r="GB187" s="1"/>
      <c r="GC187" s="1"/>
      <c r="GD187" s="1"/>
      <c r="GI187" s="1"/>
      <c r="GJ187" s="1"/>
      <c r="GK187" s="1"/>
      <c r="GL187" s="1"/>
      <c r="GM187" s="1"/>
      <c r="GN187" s="1"/>
      <c r="GS187" s="1"/>
      <c r="GU187" s="1"/>
      <c r="GV187" s="1"/>
    </row>
    <row r="188" spans="54:204" x14ac:dyDescent="0.25">
      <c r="BB188" s="1"/>
      <c r="BC188" s="1"/>
      <c r="BD188" s="1"/>
      <c r="BE188" s="1"/>
      <c r="BJ188" s="1"/>
      <c r="BK188" s="1"/>
      <c r="BL188" s="1"/>
      <c r="BM188" s="1"/>
      <c r="BN188" s="1"/>
      <c r="BS188" s="1"/>
      <c r="BT188" s="1"/>
      <c r="BU188" s="1"/>
      <c r="BV188" s="1"/>
      <c r="BW188" s="1"/>
      <c r="BX188" s="1"/>
      <c r="CC188" s="1"/>
      <c r="CD188" s="1"/>
      <c r="CE188" s="1"/>
      <c r="CF188" s="1"/>
      <c r="CG188" s="1"/>
      <c r="CH188" s="1"/>
      <c r="CM188" s="1"/>
      <c r="CN188" s="1"/>
      <c r="CO188" s="1"/>
      <c r="CP188" s="1"/>
      <c r="CQ188" s="1"/>
      <c r="CR188" s="1"/>
      <c r="CW188" s="1"/>
      <c r="CX188" s="1"/>
      <c r="CY188" s="1"/>
      <c r="CZ188" s="1"/>
      <c r="DA188" s="1"/>
      <c r="DB188" s="1"/>
      <c r="DG188" s="1"/>
      <c r="DH188" s="1"/>
      <c r="DI188" s="1"/>
      <c r="DJ188" s="1"/>
      <c r="DK188" s="1"/>
      <c r="DL188" s="1"/>
      <c r="DQ188" s="1"/>
      <c r="DR188" s="1"/>
      <c r="DS188" s="1"/>
      <c r="DT188" s="1"/>
      <c r="DU188" s="1"/>
      <c r="DV188" s="1"/>
      <c r="EA188" s="1"/>
      <c r="EB188" s="1"/>
      <c r="EC188" s="1"/>
      <c r="ED188" s="1"/>
      <c r="EF188" s="1"/>
      <c r="EG188" s="1"/>
      <c r="EM188" s="1"/>
      <c r="EN188" s="1"/>
      <c r="EO188" s="1"/>
      <c r="EP188" s="1"/>
      <c r="EU188" s="1"/>
      <c r="EW188" s="1"/>
      <c r="EX188" s="1"/>
      <c r="EY188" s="1"/>
      <c r="EZ188" s="1"/>
      <c r="FE188" s="1"/>
      <c r="FF188" s="1"/>
      <c r="FG188" s="1"/>
      <c r="FH188" s="1"/>
      <c r="FI188" s="1"/>
      <c r="FJ188" s="1"/>
      <c r="FO188" s="1"/>
      <c r="FP188" s="1"/>
      <c r="FQ188" s="1"/>
      <c r="FR188" s="1"/>
      <c r="FS188" s="1"/>
      <c r="FT188" s="1"/>
      <c r="FY188" s="1"/>
      <c r="FZ188" s="1"/>
      <c r="GA188" s="1"/>
      <c r="GB188" s="1"/>
      <c r="GC188" s="1"/>
      <c r="GD188" s="1"/>
      <c r="GI188" s="1"/>
      <c r="GJ188" s="1"/>
      <c r="GK188" s="1"/>
      <c r="GL188" s="1"/>
      <c r="GM188" s="1"/>
      <c r="GN188" s="1"/>
      <c r="GS188" s="1"/>
      <c r="GU188" s="1"/>
      <c r="GV188" s="1"/>
    </row>
    <row r="189" spans="54:204" x14ac:dyDescent="0.25">
      <c r="BB189" s="1"/>
      <c r="BC189" s="1"/>
      <c r="BD189" s="1"/>
      <c r="BE189" s="1"/>
      <c r="BJ189" s="1"/>
      <c r="BK189" s="1"/>
      <c r="BL189" s="1"/>
      <c r="BM189" s="1"/>
      <c r="BN189" s="1"/>
      <c r="BS189" s="1"/>
      <c r="BT189" s="1"/>
      <c r="BU189" s="1"/>
      <c r="BV189" s="1"/>
      <c r="BW189" s="1"/>
      <c r="BX189" s="1"/>
      <c r="CC189" s="1"/>
      <c r="CD189" s="1"/>
      <c r="CE189" s="1"/>
      <c r="CF189" s="1"/>
      <c r="CG189" s="1"/>
      <c r="CH189" s="1"/>
      <c r="CM189" s="1"/>
      <c r="CN189" s="1"/>
      <c r="CO189" s="1"/>
      <c r="CP189" s="1"/>
      <c r="CQ189" s="1"/>
      <c r="CR189" s="1"/>
      <c r="CW189" s="1"/>
      <c r="CX189" s="1"/>
      <c r="CY189" s="1"/>
      <c r="CZ189" s="1"/>
      <c r="DA189" s="1"/>
      <c r="DB189" s="1"/>
      <c r="DG189" s="1"/>
      <c r="DH189" s="1"/>
      <c r="DI189" s="1"/>
      <c r="DJ189" s="1"/>
      <c r="DK189" s="1"/>
      <c r="DL189" s="1"/>
      <c r="DQ189" s="1"/>
      <c r="DR189" s="1"/>
      <c r="DS189" s="1"/>
      <c r="DT189" s="1"/>
      <c r="DU189" s="1"/>
      <c r="DV189" s="1"/>
      <c r="EA189" s="1"/>
      <c r="EB189" s="1"/>
      <c r="EC189" s="1"/>
      <c r="ED189" s="1"/>
      <c r="EE189" s="1"/>
      <c r="EF189" s="1"/>
      <c r="EG189" s="1"/>
      <c r="EM189" s="1"/>
      <c r="EN189" s="1"/>
      <c r="EO189" s="1"/>
      <c r="EP189" s="1"/>
      <c r="EU189" s="1"/>
      <c r="EW189" s="1"/>
      <c r="EX189" s="1"/>
      <c r="EY189" s="1"/>
      <c r="EZ189" s="1"/>
      <c r="FE189" s="1"/>
      <c r="FF189" s="1"/>
      <c r="FG189" s="1"/>
      <c r="FH189" s="1"/>
      <c r="FI189" s="1"/>
      <c r="FJ189" s="1"/>
      <c r="FO189" s="1"/>
      <c r="FP189" s="1"/>
      <c r="FQ189" s="1"/>
      <c r="FR189" s="1"/>
      <c r="FS189" s="1"/>
      <c r="FT189" s="1"/>
      <c r="FY189" s="1"/>
      <c r="FZ189" s="1"/>
      <c r="GA189" s="1"/>
      <c r="GB189" s="1"/>
      <c r="GC189" s="1"/>
      <c r="GD189" s="1"/>
      <c r="GI189" s="1"/>
      <c r="GJ189" s="1"/>
      <c r="GK189" s="1"/>
      <c r="GL189" s="1"/>
      <c r="GM189" s="1"/>
      <c r="GN189" s="1"/>
      <c r="GS189" s="1"/>
      <c r="GU189" s="1"/>
      <c r="GV189" s="1"/>
    </row>
    <row r="190" spans="54:204" x14ac:dyDescent="0.25">
      <c r="BB190" s="1"/>
      <c r="BC190" s="1"/>
      <c r="BD190" s="1"/>
      <c r="BE190" s="1"/>
      <c r="BJ190" s="1"/>
      <c r="BK190" s="1"/>
      <c r="BL190" s="1"/>
      <c r="BM190" s="1"/>
      <c r="BN190" s="1"/>
      <c r="BS190" s="1"/>
      <c r="BT190" s="1"/>
      <c r="BU190" s="1"/>
      <c r="BV190" s="1"/>
      <c r="BW190" s="1"/>
      <c r="BX190" s="1"/>
      <c r="CC190" s="1"/>
      <c r="CD190" s="1"/>
      <c r="CE190" s="1"/>
      <c r="CF190" s="1"/>
      <c r="CG190" s="1"/>
      <c r="CH190" s="1"/>
      <c r="CM190" s="1"/>
      <c r="CN190" s="1"/>
      <c r="CO190" s="1"/>
      <c r="CP190" s="1"/>
      <c r="CQ190" s="1"/>
      <c r="CR190" s="1"/>
      <c r="CW190" s="1"/>
      <c r="CX190" s="1"/>
      <c r="CY190" s="1"/>
      <c r="CZ190" s="1"/>
      <c r="DA190" s="1"/>
      <c r="DB190" s="1"/>
      <c r="DG190" s="1"/>
      <c r="DH190" s="1"/>
      <c r="DI190" s="1"/>
      <c r="DJ190" s="1"/>
      <c r="DK190" s="1"/>
      <c r="DL190" s="1"/>
      <c r="DQ190" s="1"/>
      <c r="DR190" s="1"/>
      <c r="DS190" s="1"/>
      <c r="DT190" s="1"/>
      <c r="DU190" s="1"/>
      <c r="DV190" s="1"/>
      <c r="EA190" s="1"/>
      <c r="EB190" s="1"/>
      <c r="EC190" s="1"/>
      <c r="ED190" s="1"/>
      <c r="EE190" s="1"/>
      <c r="EF190" s="1"/>
      <c r="EG190" s="1"/>
      <c r="EM190" s="1"/>
      <c r="EN190" s="1"/>
      <c r="EO190" s="1"/>
      <c r="EP190" s="1"/>
      <c r="EU190" s="1"/>
      <c r="EW190" s="1"/>
      <c r="EX190" s="1"/>
      <c r="EY190" s="1"/>
      <c r="EZ190" s="1"/>
      <c r="FE190" s="1"/>
      <c r="FF190" s="1"/>
      <c r="FG190" s="1"/>
      <c r="FH190" s="1"/>
      <c r="FI190" s="1"/>
      <c r="FJ190" s="1"/>
      <c r="FO190" s="1"/>
      <c r="FP190" s="1"/>
      <c r="FQ190" s="1"/>
      <c r="FR190" s="1"/>
      <c r="FS190" s="1"/>
      <c r="FT190" s="1"/>
      <c r="FY190" s="1"/>
      <c r="FZ190" s="1"/>
      <c r="GA190" s="1"/>
      <c r="GB190" s="1"/>
      <c r="GC190" s="1"/>
      <c r="GD190" s="1"/>
      <c r="GI190" s="1"/>
      <c r="GJ190" s="1"/>
      <c r="GK190" s="1"/>
      <c r="GL190" s="1"/>
      <c r="GM190" s="1"/>
      <c r="GN190" s="1"/>
      <c r="GS190" s="1"/>
      <c r="GU190" s="1"/>
      <c r="GV190" s="1"/>
    </row>
    <row r="191" spans="54:204" x14ac:dyDescent="0.25">
      <c r="BB191" s="1"/>
      <c r="BC191" s="1"/>
      <c r="BD191" s="1"/>
      <c r="BE191" s="1"/>
      <c r="BJ191" s="1"/>
      <c r="BK191" s="1"/>
      <c r="BL191" s="1"/>
      <c r="BM191" s="1"/>
      <c r="BN191" s="1"/>
      <c r="BS191" s="1"/>
      <c r="BT191" s="1"/>
      <c r="BU191" s="1"/>
      <c r="BV191" s="1"/>
      <c r="BW191" s="1"/>
      <c r="BX191" s="1"/>
      <c r="CC191" s="1"/>
      <c r="CD191" s="1"/>
      <c r="CE191" s="1"/>
      <c r="CF191" s="1"/>
      <c r="CG191" s="1"/>
      <c r="CH191" s="1"/>
      <c r="CM191" s="1"/>
      <c r="CN191" s="1"/>
      <c r="CO191" s="1"/>
      <c r="CP191" s="1"/>
      <c r="CQ191" s="1"/>
      <c r="CR191" s="1"/>
      <c r="CW191" s="1"/>
      <c r="CX191" s="1"/>
      <c r="CY191" s="1"/>
      <c r="CZ191" s="1"/>
      <c r="DA191" s="1"/>
      <c r="DB191" s="1"/>
      <c r="DG191" s="1"/>
      <c r="DH191" s="1"/>
      <c r="DI191" s="1"/>
      <c r="DJ191" s="1"/>
      <c r="DK191" s="1"/>
      <c r="DL191" s="1"/>
      <c r="DQ191" s="1"/>
      <c r="DR191" s="1"/>
      <c r="DS191" s="1"/>
      <c r="DT191" s="1"/>
      <c r="DU191" s="1"/>
      <c r="DV191" s="1"/>
      <c r="EA191" s="1"/>
      <c r="EB191" s="1"/>
      <c r="EC191" s="1"/>
      <c r="ED191" s="1"/>
      <c r="EE191" s="1"/>
      <c r="EF191" s="1"/>
      <c r="EG191" s="1"/>
      <c r="EM191" s="1"/>
      <c r="EN191" s="1"/>
      <c r="EO191" s="1"/>
      <c r="EP191" s="1"/>
      <c r="EU191" s="1"/>
      <c r="EW191" s="1"/>
      <c r="EX191" s="1"/>
      <c r="EY191" s="1"/>
      <c r="EZ191" s="1"/>
      <c r="FE191" s="1"/>
      <c r="FF191" s="1"/>
      <c r="FG191" s="1"/>
      <c r="FH191" s="1"/>
      <c r="FI191" s="1"/>
      <c r="FJ191" s="1"/>
      <c r="FO191" s="1"/>
      <c r="FP191" s="1"/>
      <c r="FQ191" s="1"/>
      <c r="FR191" s="1"/>
      <c r="FS191" s="1"/>
      <c r="FT191" s="1"/>
      <c r="FY191" s="1"/>
      <c r="FZ191" s="1"/>
      <c r="GA191" s="1"/>
      <c r="GB191" s="1"/>
      <c r="GC191" s="1"/>
      <c r="GD191" s="1"/>
      <c r="GI191" s="1"/>
      <c r="GJ191" s="1"/>
      <c r="GK191" s="1"/>
      <c r="GL191" s="1"/>
      <c r="GM191" s="1"/>
      <c r="GN191" s="1"/>
      <c r="GS191" s="1"/>
      <c r="GU191" s="1"/>
      <c r="GV191" s="1"/>
    </row>
    <row r="192" spans="54:204" x14ac:dyDescent="0.25">
      <c r="BB192" s="1"/>
      <c r="BC192" s="1"/>
      <c r="BD192" s="1"/>
      <c r="BE192" s="1"/>
      <c r="BJ192" s="1"/>
      <c r="BK192" s="1"/>
      <c r="BL192" s="1"/>
      <c r="BM192" s="1"/>
      <c r="BN192" s="1"/>
      <c r="BS192" s="1"/>
      <c r="BT192" s="1"/>
      <c r="BU192" s="1"/>
      <c r="BV192" s="1"/>
      <c r="BW192" s="1"/>
      <c r="BX192" s="1"/>
      <c r="CC192" s="1"/>
      <c r="CD192" s="1"/>
      <c r="CE192" s="1"/>
      <c r="CF192" s="1"/>
      <c r="CG192" s="1"/>
      <c r="CH192" s="1"/>
      <c r="CM192" s="1"/>
      <c r="CN192" s="1"/>
      <c r="CO192" s="1"/>
      <c r="CP192" s="1"/>
      <c r="CQ192" s="1"/>
      <c r="CR192" s="1"/>
      <c r="CW192" s="1"/>
      <c r="CX192" s="1"/>
      <c r="CY192" s="1"/>
      <c r="CZ192" s="1"/>
      <c r="DA192" s="1"/>
      <c r="DB192" s="1"/>
      <c r="DG192" s="1"/>
      <c r="DH192" s="1"/>
      <c r="DI192" s="1"/>
      <c r="DJ192" s="1"/>
      <c r="DK192" s="1"/>
      <c r="DL192" s="1"/>
      <c r="DQ192" s="1"/>
      <c r="DR192" s="1"/>
      <c r="DS192" s="1"/>
      <c r="DT192" s="1"/>
      <c r="DU192" s="1"/>
      <c r="DV192" s="1"/>
      <c r="EA192" s="1"/>
      <c r="EB192" s="1"/>
      <c r="EC192" s="1"/>
      <c r="ED192" s="1"/>
      <c r="EE192" s="1"/>
      <c r="EF192" s="1"/>
      <c r="EG192" s="1"/>
      <c r="EM192" s="1"/>
      <c r="EN192" s="1"/>
      <c r="EO192" s="1"/>
      <c r="EP192" s="1"/>
      <c r="EU192" s="1"/>
      <c r="EW192" s="1"/>
      <c r="EX192" s="1"/>
      <c r="EY192" s="1"/>
      <c r="EZ192" s="1"/>
      <c r="FE192" s="1"/>
      <c r="FF192" s="1"/>
      <c r="FG192" s="1"/>
      <c r="FH192" s="1"/>
      <c r="FI192" s="1"/>
      <c r="FJ192" s="1"/>
      <c r="FO192" s="1"/>
      <c r="FP192" s="1"/>
      <c r="FQ192" s="1"/>
      <c r="FR192" s="1"/>
      <c r="FS192" s="1"/>
      <c r="FT192" s="1"/>
      <c r="FY192" s="1"/>
      <c r="FZ192" s="1"/>
      <c r="GA192" s="1"/>
      <c r="GB192" s="1"/>
      <c r="GC192" s="1"/>
      <c r="GD192" s="1"/>
      <c r="GI192" s="1"/>
      <c r="GJ192" s="1"/>
      <c r="GK192" s="1"/>
      <c r="GL192" s="1"/>
      <c r="GM192" s="1"/>
      <c r="GN192" s="1"/>
      <c r="GS192" s="1"/>
      <c r="GU192" s="1"/>
      <c r="GV192" s="1"/>
    </row>
    <row r="193" spans="54:204" x14ac:dyDescent="0.25">
      <c r="BB193" s="1"/>
      <c r="BC193" s="1"/>
      <c r="BD193" s="1"/>
      <c r="BE193" s="1"/>
      <c r="BJ193" s="1"/>
      <c r="BK193" s="1"/>
      <c r="BL193" s="1"/>
      <c r="BM193" s="1"/>
      <c r="BN193" s="1"/>
      <c r="BS193" s="1"/>
      <c r="BT193" s="1"/>
      <c r="BU193" s="1"/>
      <c r="BV193" s="1"/>
      <c r="BW193" s="1"/>
      <c r="BX193" s="1"/>
      <c r="CC193" s="1"/>
      <c r="CD193" s="1"/>
      <c r="CE193" s="1"/>
      <c r="CF193" s="1"/>
      <c r="CG193" s="1"/>
      <c r="CH193" s="1"/>
      <c r="CM193" s="1"/>
      <c r="CN193" s="1"/>
      <c r="CO193" s="1"/>
      <c r="CP193" s="1"/>
      <c r="CQ193" s="1"/>
      <c r="CR193" s="1"/>
      <c r="CW193" s="1"/>
      <c r="CX193" s="1"/>
      <c r="CY193" s="1"/>
      <c r="CZ193" s="1"/>
      <c r="DA193" s="1"/>
      <c r="DB193" s="1"/>
      <c r="DG193" s="1"/>
      <c r="DH193" s="1"/>
      <c r="DI193" s="1"/>
      <c r="DJ193" s="1"/>
      <c r="DK193" s="1"/>
      <c r="DL193" s="1"/>
      <c r="DQ193" s="1"/>
      <c r="DR193" s="1"/>
      <c r="DS193" s="1"/>
      <c r="DT193" s="1"/>
      <c r="DU193" s="1"/>
      <c r="DV193" s="1"/>
      <c r="EA193" s="1"/>
      <c r="EB193" s="1"/>
      <c r="EC193" s="1"/>
      <c r="ED193" s="1"/>
      <c r="EE193" s="1"/>
      <c r="EF193" s="1"/>
      <c r="EG193" s="1"/>
      <c r="EM193" s="1"/>
      <c r="EN193" s="1"/>
      <c r="EO193" s="1"/>
      <c r="EP193" s="1"/>
      <c r="EU193" s="1"/>
      <c r="EW193" s="1"/>
      <c r="EX193" s="1"/>
      <c r="EY193" s="1"/>
      <c r="EZ193" s="1"/>
      <c r="FE193" s="1"/>
      <c r="FF193" s="1"/>
      <c r="FG193" s="1"/>
      <c r="FH193" s="1"/>
      <c r="FI193" s="1"/>
      <c r="FJ193" s="1"/>
      <c r="FO193" s="1"/>
      <c r="FP193" s="1"/>
      <c r="FQ193" s="1"/>
      <c r="FR193" s="1"/>
      <c r="FS193" s="1"/>
      <c r="FT193" s="1"/>
      <c r="FY193" s="1"/>
      <c r="FZ193" s="1"/>
      <c r="GA193" s="1"/>
      <c r="GB193" s="1"/>
      <c r="GC193" s="1"/>
      <c r="GD193" s="1"/>
      <c r="GI193" s="1"/>
      <c r="GJ193" s="1"/>
      <c r="GK193" s="1"/>
      <c r="GL193" s="1"/>
      <c r="GM193" s="1"/>
      <c r="GN193" s="1"/>
      <c r="GS193" s="1"/>
      <c r="GU193" s="1"/>
      <c r="GV193" s="1"/>
    </row>
    <row r="194" spans="54:204" x14ac:dyDescent="0.25">
      <c r="BB194" s="1"/>
      <c r="BC194" s="1"/>
      <c r="BD194" s="1"/>
      <c r="BE194" s="1"/>
      <c r="BJ194" s="1"/>
      <c r="BK194" s="1"/>
      <c r="BL194" s="1"/>
      <c r="BM194" s="1"/>
      <c r="BN194" s="1"/>
      <c r="BS194" s="1"/>
      <c r="BT194" s="1"/>
      <c r="BU194" s="1"/>
      <c r="BV194" s="1"/>
      <c r="BW194" s="1"/>
      <c r="BX194" s="1"/>
      <c r="CC194" s="1"/>
      <c r="CD194" s="1"/>
      <c r="CE194" s="1"/>
      <c r="CF194" s="1"/>
      <c r="CG194" s="1"/>
      <c r="CH194" s="1"/>
      <c r="CM194" s="1"/>
      <c r="CN194" s="1"/>
      <c r="CO194" s="1"/>
      <c r="CP194" s="1"/>
      <c r="CQ194" s="1"/>
      <c r="CR194" s="1"/>
      <c r="CW194" s="1"/>
      <c r="CX194" s="1"/>
      <c r="CY194" s="1"/>
      <c r="CZ194" s="1"/>
      <c r="DA194" s="1"/>
      <c r="DB194" s="1"/>
      <c r="DG194" s="1"/>
      <c r="DH194" s="1"/>
      <c r="DI194" s="1"/>
      <c r="DJ194" s="1"/>
      <c r="DK194" s="1"/>
      <c r="DL194" s="1"/>
      <c r="DQ194" s="1"/>
      <c r="DR194" s="1"/>
      <c r="DS194" s="1"/>
      <c r="DT194" s="1"/>
      <c r="DU194" s="1"/>
      <c r="DV194" s="1"/>
      <c r="EA194" s="1"/>
      <c r="EB194" s="1"/>
      <c r="EC194" s="1"/>
      <c r="ED194" s="1"/>
      <c r="EE194" s="1"/>
      <c r="EF194" s="1"/>
      <c r="EG194" s="1"/>
      <c r="EM194" s="1"/>
      <c r="EN194" s="1"/>
      <c r="EO194" s="1"/>
      <c r="EP194" s="1"/>
      <c r="EU194" s="1"/>
      <c r="EW194" s="1"/>
      <c r="EX194" s="1"/>
      <c r="EY194" s="1"/>
      <c r="EZ194" s="1"/>
      <c r="FE194" s="1"/>
      <c r="FF194" s="1"/>
      <c r="FG194" s="1"/>
      <c r="FH194" s="1"/>
      <c r="FI194" s="1"/>
      <c r="FJ194" s="1"/>
      <c r="FO194" s="1"/>
      <c r="FP194" s="1"/>
      <c r="FQ194" s="1"/>
      <c r="FR194" s="1"/>
      <c r="FS194" s="1"/>
      <c r="FT194" s="1"/>
      <c r="FY194" s="1"/>
      <c r="FZ194" s="1"/>
      <c r="GA194" s="1"/>
      <c r="GB194" s="1"/>
      <c r="GC194" s="1"/>
      <c r="GD194" s="1"/>
      <c r="GI194" s="1"/>
      <c r="GJ194" s="1"/>
      <c r="GK194" s="1"/>
      <c r="GL194" s="1"/>
      <c r="GM194" s="1"/>
      <c r="GN194" s="1"/>
      <c r="GS194" s="1"/>
      <c r="GU194" s="1"/>
      <c r="GV194" s="1"/>
    </row>
    <row r="195" spans="54:204" x14ac:dyDescent="0.25">
      <c r="BB195" s="1"/>
      <c r="BC195" s="1"/>
      <c r="BD195" s="1"/>
      <c r="BE195" s="1"/>
      <c r="BJ195" s="1"/>
      <c r="BK195" s="1"/>
      <c r="BL195" s="1"/>
      <c r="BM195" s="1"/>
      <c r="BN195" s="1"/>
      <c r="BS195" s="1"/>
      <c r="BT195" s="1"/>
      <c r="BU195" s="1"/>
      <c r="BV195" s="1"/>
      <c r="BW195" s="1"/>
      <c r="BX195" s="1"/>
      <c r="CC195" s="1"/>
      <c r="CD195" s="1"/>
      <c r="CE195" s="1"/>
      <c r="CF195" s="1"/>
      <c r="CG195" s="1"/>
      <c r="CH195" s="1"/>
      <c r="CM195" s="1"/>
      <c r="CN195" s="1"/>
      <c r="CO195" s="1"/>
      <c r="CP195" s="1"/>
      <c r="CQ195" s="1"/>
      <c r="CR195" s="1"/>
      <c r="CW195" s="1"/>
      <c r="CX195" s="1"/>
      <c r="CY195" s="1"/>
      <c r="CZ195" s="1"/>
      <c r="DA195" s="1"/>
      <c r="DB195" s="1"/>
      <c r="DG195" s="1"/>
      <c r="DH195" s="1"/>
      <c r="DI195" s="1"/>
      <c r="DJ195" s="1"/>
      <c r="DK195" s="1"/>
      <c r="DL195" s="1"/>
      <c r="DQ195" s="1"/>
      <c r="DR195" s="1"/>
      <c r="DS195" s="1"/>
      <c r="DT195" s="1"/>
      <c r="DU195" s="1"/>
      <c r="DV195" s="1"/>
      <c r="EA195" s="1"/>
      <c r="EB195" s="1"/>
      <c r="EC195" s="1"/>
      <c r="ED195" s="1"/>
      <c r="EE195" s="1"/>
      <c r="EF195" s="1"/>
      <c r="EG195" s="1"/>
      <c r="EM195" s="1"/>
      <c r="EN195" s="1"/>
      <c r="EO195" s="1"/>
      <c r="EP195" s="1"/>
      <c r="EU195" s="1"/>
      <c r="EW195" s="1"/>
      <c r="EX195" s="1"/>
      <c r="EY195" s="1"/>
      <c r="EZ195" s="1"/>
      <c r="FE195" s="1"/>
      <c r="FF195" s="1"/>
      <c r="FG195" s="1"/>
      <c r="FH195" s="1"/>
      <c r="FI195" s="1"/>
      <c r="FJ195" s="1"/>
      <c r="FO195" s="1"/>
      <c r="FP195" s="1"/>
      <c r="FQ195" s="1"/>
      <c r="FR195" s="1"/>
      <c r="FS195" s="1"/>
      <c r="FT195" s="1"/>
      <c r="FY195" s="1"/>
      <c r="FZ195" s="1"/>
      <c r="GA195" s="1"/>
      <c r="GB195" s="1"/>
      <c r="GC195" s="1"/>
      <c r="GD195" s="1"/>
      <c r="GI195" s="1"/>
      <c r="GJ195" s="1"/>
      <c r="GK195" s="1"/>
      <c r="GL195" s="1"/>
      <c r="GM195" s="1"/>
      <c r="GN195" s="1"/>
      <c r="GS195" s="1"/>
      <c r="GU195" s="1"/>
      <c r="GV195" s="1"/>
    </row>
    <row r="196" spans="54:204" x14ac:dyDescent="0.25">
      <c r="BB196" s="1"/>
      <c r="BC196" s="1"/>
      <c r="BD196" s="1"/>
      <c r="BE196" s="1"/>
      <c r="BJ196" s="1"/>
      <c r="BK196" s="1"/>
      <c r="BL196" s="1"/>
      <c r="BM196" s="1"/>
      <c r="BN196" s="1"/>
      <c r="BS196" s="1"/>
      <c r="BT196" s="1"/>
      <c r="BU196" s="1"/>
      <c r="BV196" s="1"/>
      <c r="BW196" s="1"/>
      <c r="BX196" s="1"/>
      <c r="CC196" s="1"/>
      <c r="CD196" s="1"/>
      <c r="CE196" s="1"/>
      <c r="CF196" s="1"/>
      <c r="CG196" s="1"/>
      <c r="CH196" s="1"/>
      <c r="CM196" s="1"/>
      <c r="CN196" s="1"/>
      <c r="CO196" s="1"/>
      <c r="CP196" s="1"/>
      <c r="CQ196" s="1"/>
      <c r="CR196" s="1"/>
      <c r="CW196" s="1"/>
      <c r="CX196" s="1"/>
      <c r="CY196" s="1"/>
      <c r="CZ196" s="1"/>
      <c r="DA196" s="1"/>
      <c r="DB196" s="1"/>
      <c r="DG196" s="1"/>
      <c r="DH196" s="1"/>
      <c r="DI196" s="1"/>
      <c r="DJ196" s="1"/>
      <c r="DK196" s="1"/>
      <c r="DL196" s="1"/>
      <c r="DQ196" s="1"/>
      <c r="DR196" s="1"/>
      <c r="DS196" s="1"/>
      <c r="DT196" s="1"/>
      <c r="DU196" s="1"/>
      <c r="DV196" s="1"/>
      <c r="EA196" s="1"/>
      <c r="EB196" s="1"/>
      <c r="EC196" s="1"/>
      <c r="ED196" s="1"/>
      <c r="EE196" s="1"/>
      <c r="EF196" s="1"/>
      <c r="EG196" s="1"/>
      <c r="EM196" s="1"/>
      <c r="EN196" s="1"/>
      <c r="EO196" s="1"/>
      <c r="EP196" s="1"/>
      <c r="EU196" s="1"/>
      <c r="EW196" s="1"/>
      <c r="EX196" s="1"/>
      <c r="EY196" s="1"/>
      <c r="EZ196" s="1"/>
      <c r="FE196" s="1"/>
      <c r="FF196" s="1"/>
      <c r="FG196" s="1"/>
      <c r="FH196" s="1"/>
      <c r="FI196" s="1"/>
      <c r="FJ196" s="1"/>
      <c r="FO196" s="1"/>
      <c r="FP196" s="1"/>
      <c r="FQ196" s="1"/>
      <c r="FR196" s="1"/>
      <c r="FS196" s="1"/>
      <c r="FT196" s="1"/>
      <c r="FY196" s="1"/>
      <c r="FZ196" s="1"/>
      <c r="GA196" s="1"/>
      <c r="GB196" s="1"/>
      <c r="GC196" s="1"/>
      <c r="GD196" s="1"/>
      <c r="GI196" s="1"/>
      <c r="GJ196" s="1"/>
      <c r="GK196" s="1"/>
      <c r="GL196" s="1"/>
      <c r="GM196" s="1"/>
      <c r="GN196" s="1"/>
      <c r="GS196" s="1"/>
      <c r="GT196" s="1"/>
      <c r="GU196" s="1"/>
      <c r="GV196" s="1"/>
    </row>
    <row r="197" spans="54:204" x14ac:dyDescent="0.25">
      <c r="BB197" s="1"/>
      <c r="BC197" s="1"/>
      <c r="BD197" s="1"/>
      <c r="BE197" s="1"/>
      <c r="BJ197" s="1"/>
      <c r="BK197" s="1"/>
      <c r="BL197" s="1"/>
      <c r="BM197" s="1"/>
      <c r="BN197" s="1"/>
      <c r="BS197" s="1"/>
      <c r="BT197" s="1"/>
      <c r="BU197" s="1"/>
      <c r="BV197" s="1"/>
      <c r="BW197" s="1"/>
      <c r="BX197" s="1"/>
      <c r="CC197" s="1"/>
      <c r="CD197" s="1"/>
      <c r="CE197" s="1"/>
      <c r="CF197" s="1"/>
      <c r="CG197" s="1"/>
      <c r="CH197" s="1"/>
      <c r="CM197" s="1"/>
      <c r="CN197" s="1"/>
      <c r="CO197" s="1"/>
      <c r="CP197" s="1"/>
      <c r="CQ197" s="1"/>
      <c r="CR197" s="1"/>
      <c r="CW197" s="1"/>
      <c r="CX197" s="1"/>
      <c r="CY197" s="1"/>
      <c r="CZ197" s="1"/>
      <c r="DA197" s="1"/>
      <c r="DB197" s="1"/>
      <c r="DG197" s="1"/>
      <c r="DH197" s="1"/>
      <c r="DI197" s="1"/>
      <c r="DJ197" s="1"/>
      <c r="DK197" s="1"/>
      <c r="DL197" s="1"/>
      <c r="DQ197" s="1"/>
      <c r="DR197" s="1"/>
      <c r="DS197" s="1"/>
      <c r="DT197" s="1"/>
      <c r="DU197" s="1"/>
      <c r="DV197" s="1"/>
      <c r="EA197" s="1"/>
      <c r="EB197" s="1"/>
      <c r="EC197" s="1"/>
      <c r="ED197" s="1"/>
      <c r="EE197" s="1"/>
      <c r="EF197" s="1"/>
      <c r="EG197" s="1"/>
      <c r="EM197" s="1"/>
      <c r="EN197" s="1"/>
      <c r="EO197" s="1"/>
      <c r="EP197" s="1"/>
      <c r="EU197" s="1"/>
      <c r="EW197" s="1"/>
      <c r="EX197" s="1"/>
      <c r="EY197" s="1"/>
      <c r="EZ197" s="1"/>
      <c r="FE197" s="1"/>
      <c r="FF197" s="1"/>
      <c r="FG197" s="1"/>
      <c r="FH197" s="1"/>
      <c r="FI197" s="1"/>
      <c r="FJ197" s="1"/>
      <c r="FO197" s="1"/>
      <c r="FP197" s="1"/>
      <c r="FQ197" s="1"/>
      <c r="FR197" s="1"/>
      <c r="FS197" s="1"/>
      <c r="FT197" s="1"/>
      <c r="FY197" s="1"/>
      <c r="FZ197" s="1"/>
      <c r="GA197" s="1"/>
      <c r="GB197" s="1"/>
      <c r="GC197" s="1"/>
      <c r="GD197" s="1"/>
      <c r="GI197" s="1"/>
      <c r="GJ197" s="1"/>
      <c r="GK197" s="1"/>
      <c r="GL197" s="1"/>
      <c r="GM197" s="1"/>
      <c r="GN197" s="1"/>
      <c r="GS197" s="1"/>
      <c r="GT197" s="1"/>
      <c r="GU197" s="1"/>
      <c r="GV197" s="1"/>
    </row>
    <row r="198" spans="54:204" x14ac:dyDescent="0.25">
      <c r="BB198" s="1"/>
      <c r="BC198" s="1"/>
      <c r="BD198" s="1"/>
      <c r="BE198" s="1"/>
      <c r="BJ198" s="1"/>
      <c r="BK198" s="1"/>
      <c r="BL198" s="1"/>
      <c r="BM198" s="1"/>
      <c r="BN198" s="1"/>
      <c r="BS198" s="1"/>
      <c r="BT198" s="1"/>
      <c r="BU198" s="1"/>
      <c r="BV198" s="1"/>
      <c r="BW198" s="1"/>
      <c r="BX198" s="1"/>
      <c r="CC198" s="1"/>
      <c r="CD198" s="1"/>
      <c r="CE198" s="1"/>
      <c r="CF198" s="1"/>
      <c r="CG198" s="1"/>
      <c r="CH198" s="1"/>
      <c r="CM198" s="1"/>
      <c r="CN198" s="1"/>
      <c r="CO198" s="1"/>
      <c r="CP198" s="1"/>
      <c r="CQ198" s="1"/>
      <c r="CR198" s="1"/>
      <c r="CW198" s="1"/>
      <c r="CX198" s="1"/>
      <c r="CY198" s="1"/>
      <c r="CZ198" s="1"/>
      <c r="DA198" s="1"/>
      <c r="DB198" s="1"/>
      <c r="DG198" s="1"/>
      <c r="DH198" s="1"/>
      <c r="DI198" s="1"/>
      <c r="DJ198" s="1"/>
      <c r="DK198" s="1"/>
      <c r="DL198" s="1"/>
      <c r="DQ198" s="1"/>
      <c r="DR198" s="1"/>
      <c r="DS198" s="1"/>
      <c r="DT198" s="1"/>
      <c r="DU198" s="1"/>
      <c r="DV198" s="1"/>
      <c r="EA198" s="1"/>
      <c r="EB198" s="1"/>
      <c r="EC198" s="1"/>
      <c r="ED198" s="1"/>
      <c r="EE198" s="1"/>
      <c r="EF198" s="1"/>
      <c r="EG198" s="1"/>
      <c r="EM198" s="1"/>
      <c r="EN198" s="1"/>
      <c r="EO198" s="1"/>
      <c r="EP198" s="1"/>
      <c r="EU198" s="1"/>
      <c r="EW198" s="1"/>
      <c r="EX198" s="1"/>
      <c r="EY198" s="1"/>
      <c r="EZ198" s="1"/>
      <c r="FE198" s="1"/>
      <c r="FF198" s="1"/>
      <c r="FG198" s="1"/>
      <c r="FH198" s="1"/>
      <c r="FI198" s="1"/>
      <c r="FJ198" s="1"/>
      <c r="FO198" s="1"/>
      <c r="FP198" s="1"/>
      <c r="FQ198" s="1"/>
      <c r="FR198" s="1"/>
      <c r="FS198" s="1"/>
      <c r="FT198" s="1"/>
      <c r="FY198" s="1"/>
      <c r="FZ198" s="1"/>
      <c r="GA198" s="1"/>
      <c r="GB198" s="1"/>
      <c r="GC198" s="1"/>
      <c r="GD198" s="1"/>
      <c r="GI198" s="1"/>
      <c r="GJ198" s="1"/>
      <c r="GK198" s="1"/>
      <c r="GL198" s="1"/>
      <c r="GM198" s="1"/>
      <c r="GN198" s="1"/>
      <c r="GS198" s="1"/>
      <c r="GT198" s="1"/>
      <c r="GU198" s="1"/>
      <c r="GV198" s="1"/>
    </row>
    <row r="199" spans="54:204" x14ac:dyDescent="0.25">
      <c r="BB199" s="1"/>
      <c r="BC199" s="1"/>
      <c r="BD199" s="1"/>
      <c r="BE199" s="1"/>
      <c r="BJ199" s="1"/>
      <c r="BK199" s="1"/>
      <c r="BL199" s="1"/>
      <c r="BM199" s="1"/>
      <c r="BN199" s="1"/>
      <c r="BS199" s="1"/>
      <c r="BT199" s="1"/>
      <c r="BU199" s="1"/>
      <c r="BV199" s="1"/>
      <c r="BW199" s="1"/>
      <c r="BX199" s="1"/>
      <c r="CC199" s="1"/>
      <c r="CD199" s="1"/>
      <c r="CE199" s="1"/>
      <c r="CF199" s="1"/>
      <c r="CG199" s="1"/>
      <c r="CH199" s="1"/>
      <c r="CM199" s="1"/>
      <c r="CN199" s="1"/>
      <c r="CO199" s="1"/>
      <c r="CP199" s="1"/>
      <c r="CQ199" s="1"/>
      <c r="CR199" s="1"/>
      <c r="CW199" s="1"/>
      <c r="CX199" s="1"/>
      <c r="CY199" s="1"/>
      <c r="CZ199" s="1"/>
      <c r="DA199" s="1"/>
      <c r="DB199" s="1"/>
      <c r="DG199" s="1"/>
      <c r="DH199" s="1"/>
      <c r="DI199" s="1"/>
      <c r="DJ199" s="1"/>
      <c r="DK199" s="1"/>
      <c r="DL199" s="1"/>
      <c r="DQ199" s="1"/>
      <c r="DR199" s="1"/>
      <c r="DS199" s="1"/>
      <c r="DT199" s="1"/>
      <c r="DU199" s="1"/>
      <c r="DV199" s="1"/>
      <c r="EA199" s="1"/>
      <c r="EB199" s="1"/>
      <c r="EC199" s="1"/>
      <c r="ED199" s="1"/>
      <c r="EE199" s="1"/>
      <c r="EF199" s="1"/>
      <c r="EG199" s="1"/>
      <c r="EM199" s="1"/>
      <c r="EN199" s="1"/>
      <c r="EO199" s="1"/>
      <c r="EP199" s="1"/>
      <c r="EU199" s="1"/>
      <c r="EW199" s="1"/>
      <c r="EX199" s="1"/>
      <c r="EY199" s="1"/>
      <c r="EZ199" s="1"/>
      <c r="FE199" s="1"/>
      <c r="FF199" s="1"/>
      <c r="FG199" s="1"/>
      <c r="FH199" s="1"/>
      <c r="FI199" s="1"/>
      <c r="FJ199" s="1"/>
      <c r="FO199" s="1"/>
      <c r="FP199" s="1"/>
      <c r="FQ199" s="1"/>
      <c r="FR199" s="1"/>
      <c r="FS199" s="1"/>
      <c r="FT199" s="1"/>
      <c r="FY199" s="1"/>
      <c r="FZ199" s="1"/>
      <c r="GA199" s="1"/>
      <c r="GB199" s="1"/>
      <c r="GC199" s="1"/>
      <c r="GD199" s="1"/>
      <c r="GI199" s="1"/>
      <c r="GJ199" s="1"/>
      <c r="GK199" s="1"/>
      <c r="GL199" s="1"/>
      <c r="GM199" s="1"/>
      <c r="GN199" s="1"/>
      <c r="GS199" s="1"/>
      <c r="GT199" s="1"/>
      <c r="GU199" s="1"/>
      <c r="GV199" s="1"/>
    </row>
    <row r="200" spans="54:204" x14ac:dyDescent="0.25">
      <c r="BB200" s="1"/>
      <c r="BC200" s="1"/>
      <c r="BD200" s="1"/>
      <c r="BE200" s="1"/>
      <c r="BJ200" s="1"/>
      <c r="BK200" s="1"/>
      <c r="BL200" s="1"/>
      <c r="BM200" s="1"/>
      <c r="BN200" s="1"/>
      <c r="BS200" s="1"/>
      <c r="BT200" s="1"/>
      <c r="BU200" s="1"/>
      <c r="BV200" s="1"/>
      <c r="BW200" s="1"/>
      <c r="BX200" s="1"/>
      <c r="CC200" s="1"/>
      <c r="CD200" s="1"/>
      <c r="CE200" s="1"/>
      <c r="CF200" s="1"/>
      <c r="CG200" s="1"/>
      <c r="CH200" s="1"/>
      <c r="CM200" s="1"/>
      <c r="CN200" s="1"/>
      <c r="CO200" s="1"/>
      <c r="CP200" s="1"/>
      <c r="CQ200" s="1"/>
      <c r="CR200" s="1"/>
      <c r="CW200" s="1"/>
      <c r="CX200" s="1"/>
      <c r="CY200" s="1"/>
      <c r="CZ200" s="1"/>
      <c r="DA200" s="1"/>
      <c r="DB200" s="1"/>
      <c r="DG200" s="1"/>
      <c r="DH200" s="1"/>
      <c r="DI200" s="1"/>
      <c r="DJ200" s="1"/>
      <c r="DK200" s="1"/>
      <c r="DL200" s="1"/>
      <c r="DQ200" s="1"/>
      <c r="DR200" s="1"/>
      <c r="DS200" s="1"/>
      <c r="DT200" s="1"/>
      <c r="DU200" s="1"/>
      <c r="DV200" s="1"/>
      <c r="EA200" s="1"/>
      <c r="EB200" s="1"/>
      <c r="EC200" s="1"/>
      <c r="ED200" s="1"/>
      <c r="EE200" s="1"/>
      <c r="EF200" s="1"/>
      <c r="EG200" s="1"/>
      <c r="EM200" s="1"/>
      <c r="EN200" s="1"/>
      <c r="EO200" s="1"/>
      <c r="EP200" s="1"/>
      <c r="EU200" s="1"/>
      <c r="EW200" s="1"/>
      <c r="EX200" s="1"/>
      <c r="EY200" s="1"/>
      <c r="EZ200" s="1"/>
      <c r="FE200" s="1"/>
      <c r="FF200" s="1"/>
      <c r="FG200" s="1"/>
      <c r="FH200" s="1"/>
      <c r="FI200" s="1"/>
      <c r="FJ200" s="1"/>
      <c r="FO200" s="1"/>
      <c r="FP200" s="1"/>
      <c r="FQ200" s="1"/>
      <c r="FR200" s="1"/>
      <c r="FS200" s="1"/>
      <c r="FT200" s="1"/>
      <c r="FY200" s="1"/>
      <c r="FZ200" s="1"/>
      <c r="GA200" s="1"/>
      <c r="GB200" s="1"/>
      <c r="GC200" s="1"/>
      <c r="GD200" s="1"/>
      <c r="GI200" s="1"/>
      <c r="GJ200" s="1"/>
      <c r="GK200" s="1"/>
      <c r="GL200" s="1"/>
      <c r="GM200" s="1"/>
      <c r="GN200" s="1"/>
      <c r="GS200" s="1"/>
      <c r="GT200" s="1"/>
      <c r="GU200" s="1"/>
      <c r="GV200" s="1"/>
    </row>
    <row r="201" spans="54:204" x14ac:dyDescent="0.25">
      <c r="BB201" s="1"/>
      <c r="BC201" s="1"/>
      <c r="BD201" s="1"/>
      <c r="BE201" s="1"/>
      <c r="BJ201" s="1"/>
      <c r="BK201" s="1"/>
      <c r="BL201" s="1"/>
      <c r="BM201" s="1"/>
      <c r="BN201" s="1"/>
      <c r="BS201" s="1"/>
      <c r="BT201" s="1"/>
      <c r="BU201" s="1"/>
      <c r="BV201" s="1"/>
      <c r="BW201" s="1"/>
      <c r="BX201" s="1"/>
      <c r="CC201" s="1"/>
      <c r="CD201" s="1"/>
      <c r="CE201" s="1"/>
      <c r="CF201" s="1"/>
      <c r="CG201" s="1"/>
      <c r="CH201" s="1"/>
      <c r="CM201" s="1"/>
      <c r="CN201" s="1"/>
      <c r="CO201" s="1"/>
      <c r="CP201" s="1"/>
      <c r="CQ201" s="1"/>
      <c r="CR201" s="1"/>
      <c r="CW201" s="1"/>
      <c r="CX201" s="1"/>
      <c r="CY201" s="1"/>
      <c r="CZ201" s="1"/>
      <c r="DA201" s="1"/>
      <c r="DB201" s="1"/>
      <c r="DG201" s="1"/>
      <c r="DH201" s="1"/>
      <c r="DI201" s="1"/>
      <c r="DJ201" s="1"/>
      <c r="DK201" s="1"/>
      <c r="DL201" s="1"/>
      <c r="DQ201" s="1"/>
      <c r="DR201" s="1"/>
      <c r="DS201" s="1"/>
      <c r="DT201" s="1"/>
      <c r="DU201" s="1"/>
      <c r="DV201" s="1"/>
      <c r="EA201" s="1"/>
      <c r="EB201" s="1"/>
      <c r="EC201" s="1"/>
      <c r="ED201" s="1"/>
      <c r="EE201" s="1"/>
      <c r="EF201" s="1"/>
      <c r="EG201" s="1"/>
      <c r="EM201" s="1"/>
      <c r="EN201" s="1"/>
      <c r="EO201" s="1"/>
      <c r="EP201" s="1"/>
      <c r="EU201" s="1"/>
      <c r="EW201" s="1"/>
      <c r="EX201" s="1"/>
      <c r="EY201" s="1"/>
      <c r="EZ201" s="1"/>
      <c r="FE201" s="1"/>
      <c r="FF201" s="1"/>
      <c r="FG201" s="1"/>
      <c r="FH201" s="1"/>
      <c r="FI201" s="1"/>
      <c r="FJ201" s="1"/>
      <c r="FO201" s="1"/>
      <c r="FP201" s="1"/>
      <c r="FQ201" s="1"/>
      <c r="FR201" s="1"/>
      <c r="FS201" s="1"/>
      <c r="FT201" s="1"/>
      <c r="FY201" s="1"/>
      <c r="FZ201" s="1"/>
      <c r="GA201" s="1"/>
      <c r="GB201" s="1"/>
      <c r="GC201" s="1"/>
      <c r="GD201" s="1"/>
      <c r="GI201" s="1"/>
      <c r="GJ201" s="1"/>
      <c r="GK201" s="1"/>
      <c r="GL201" s="1"/>
      <c r="GM201" s="1"/>
      <c r="GN201" s="1"/>
      <c r="GS201" s="1"/>
      <c r="GT201" s="1"/>
      <c r="GU201" s="1"/>
      <c r="GV201" s="1"/>
    </row>
    <row r="202" spans="54:204" x14ac:dyDescent="0.25">
      <c r="BB202" s="1"/>
      <c r="BC202" s="1"/>
      <c r="BD202" s="1"/>
      <c r="BE202" s="1"/>
      <c r="BJ202" s="1"/>
      <c r="BK202" s="1"/>
      <c r="BL202" s="1"/>
      <c r="BM202" s="1"/>
      <c r="BN202" s="1"/>
      <c r="BS202" s="1"/>
      <c r="BT202" s="1"/>
      <c r="BU202" s="1"/>
      <c r="BV202" s="1"/>
      <c r="BW202" s="1"/>
      <c r="BX202" s="1"/>
      <c r="CC202" s="1"/>
      <c r="CD202" s="1"/>
      <c r="CE202" s="1"/>
      <c r="CF202" s="1"/>
      <c r="CG202" s="1"/>
      <c r="CH202" s="1"/>
      <c r="CM202" s="1"/>
      <c r="CN202" s="1"/>
      <c r="CO202" s="1"/>
      <c r="CP202" s="1"/>
      <c r="CQ202" s="1"/>
      <c r="CR202" s="1"/>
      <c r="CW202" s="1"/>
      <c r="CX202" s="1"/>
      <c r="CY202" s="1"/>
      <c r="CZ202" s="1"/>
      <c r="DA202" s="1"/>
      <c r="DB202" s="1"/>
      <c r="DG202" s="1"/>
      <c r="DH202" s="1"/>
      <c r="DI202" s="1"/>
      <c r="DJ202" s="1"/>
      <c r="DK202" s="1"/>
      <c r="DL202" s="1"/>
      <c r="DQ202" s="1"/>
      <c r="DR202" s="1"/>
      <c r="DS202" s="1"/>
      <c r="DT202" s="1"/>
      <c r="DU202" s="1"/>
      <c r="DV202" s="1"/>
      <c r="EA202" s="1"/>
      <c r="EB202" s="1"/>
      <c r="EC202" s="1"/>
      <c r="ED202" s="1"/>
      <c r="EE202" s="1"/>
      <c r="EF202" s="1"/>
      <c r="EG202" s="1"/>
      <c r="EM202" s="1"/>
      <c r="EN202" s="1"/>
      <c r="EO202" s="1"/>
      <c r="EP202" s="1"/>
      <c r="EU202" s="1"/>
      <c r="EW202" s="1"/>
      <c r="EX202" s="1"/>
      <c r="EY202" s="1"/>
      <c r="EZ202" s="1"/>
      <c r="FE202" s="1"/>
      <c r="FF202" s="1"/>
      <c r="FG202" s="1"/>
      <c r="FH202" s="1"/>
      <c r="FI202" s="1"/>
      <c r="FJ202" s="1"/>
      <c r="FO202" s="1"/>
      <c r="FP202" s="1"/>
      <c r="FQ202" s="1"/>
      <c r="FR202" s="1"/>
      <c r="FS202" s="1"/>
      <c r="FT202" s="1"/>
      <c r="FY202" s="1"/>
      <c r="FZ202" s="1"/>
      <c r="GA202" s="1"/>
      <c r="GB202" s="1"/>
      <c r="GC202" s="1"/>
      <c r="GD202" s="1"/>
      <c r="GI202" s="1"/>
      <c r="GJ202" s="1"/>
      <c r="GK202" s="1"/>
      <c r="GL202" s="1"/>
      <c r="GM202" s="1"/>
      <c r="GN202" s="1"/>
      <c r="GS202" s="1"/>
      <c r="GT202" s="1"/>
      <c r="GU202" s="1"/>
      <c r="GV202" s="1"/>
    </row>
    <row r="203" spans="54:204" x14ac:dyDescent="0.25">
      <c r="BB203" s="1"/>
      <c r="BC203" s="1"/>
      <c r="BD203" s="1"/>
      <c r="BE203" s="1"/>
      <c r="BJ203" s="1"/>
      <c r="BK203" s="1"/>
      <c r="BL203" s="1"/>
      <c r="BM203" s="1"/>
      <c r="BN203" s="1"/>
      <c r="BS203" s="1"/>
      <c r="BT203" s="1"/>
      <c r="BU203" s="1"/>
      <c r="BV203" s="1"/>
      <c r="BW203" s="1"/>
      <c r="BX203" s="1"/>
      <c r="CC203" s="1"/>
      <c r="CD203" s="1"/>
      <c r="CE203" s="1"/>
      <c r="CF203" s="1"/>
      <c r="CG203" s="1"/>
      <c r="CH203" s="1"/>
      <c r="CM203" s="1"/>
      <c r="CN203" s="1"/>
      <c r="CO203" s="1"/>
      <c r="CP203" s="1"/>
      <c r="CQ203" s="1"/>
      <c r="CR203" s="1"/>
      <c r="CW203" s="1"/>
      <c r="CX203" s="1"/>
      <c r="CY203" s="1"/>
      <c r="CZ203" s="1"/>
      <c r="DA203" s="1"/>
      <c r="DB203" s="1"/>
      <c r="DG203" s="1"/>
      <c r="DH203" s="1"/>
      <c r="DI203" s="1"/>
      <c r="DJ203" s="1"/>
      <c r="DK203" s="1"/>
      <c r="DL203" s="1"/>
      <c r="DQ203" s="1"/>
      <c r="DR203" s="1"/>
      <c r="DS203" s="1"/>
      <c r="DT203" s="1"/>
      <c r="DU203" s="1"/>
      <c r="DV203" s="1"/>
      <c r="EA203" s="1"/>
      <c r="EB203" s="1"/>
      <c r="EC203" s="1"/>
      <c r="ED203" s="1"/>
      <c r="EE203" s="1"/>
      <c r="EF203" s="1"/>
      <c r="EG203" s="1"/>
      <c r="EM203" s="1"/>
      <c r="EN203" s="1"/>
      <c r="EO203" s="1"/>
      <c r="EP203" s="1"/>
      <c r="EU203" s="1"/>
      <c r="EW203" s="1"/>
      <c r="EX203" s="1"/>
      <c r="EY203" s="1"/>
      <c r="EZ203" s="1"/>
      <c r="FE203" s="1"/>
      <c r="FF203" s="1"/>
      <c r="FG203" s="1"/>
      <c r="FH203" s="1"/>
      <c r="FI203" s="1"/>
      <c r="FJ203" s="1"/>
      <c r="FO203" s="1"/>
      <c r="FP203" s="1"/>
      <c r="FQ203" s="1"/>
      <c r="FR203" s="1"/>
      <c r="FS203" s="1"/>
      <c r="FT203" s="1"/>
      <c r="FY203" s="1"/>
      <c r="FZ203" s="1"/>
      <c r="GA203" s="1"/>
      <c r="GB203" s="1"/>
      <c r="GC203" s="1"/>
      <c r="GD203" s="1"/>
      <c r="GI203" s="1"/>
      <c r="GJ203" s="1"/>
      <c r="GK203" s="1"/>
      <c r="GL203" s="1"/>
      <c r="GM203" s="1"/>
      <c r="GN203" s="1"/>
      <c r="GS203" s="1"/>
      <c r="GT203" s="1"/>
      <c r="GU203" s="1"/>
      <c r="GV203" s="1"/>
    </row>
    <row r="204" spans="54:204" x14ac:dyDescent="0.25">
      <c r="BB204" s="1"/>
      <c r="BC204" s="1"/>
      <c r="BD204" s="1"/>
      <c r="BE204" s="1"/>
      <c r="BJ204" s="1"/>
      <c r="BK204" s="1"/>
      <c r="BL204" s="1"/>
      <c r="BM204" s="1"/>
      <c r="BN204" s="1"/>
      <c r="BS204" s="1"/>
      <c r="BT204" s="1"/>
      <c r="BU204" s="1"/>
      <c r="BV204" s="1"/>
      <c r="BW204" s="1"/>
      <c r="BX204" s="1"/>
      <c r="CC204" s="1"/>
      <c r="CD204" s="1"/>
      <c r="CE204" s="1"/>
      <c r="CF204" s="1"/>
      <c r="CG204" s="1"/>
      <c r="CH204" s="1"/>
      <c r="CM204" s="1"/>
      <c r="CN204" s="1"/>
      <c r="CO204" s="1"/>
      <c r="CP204" s="1"/>
      <c r="CQ204" s="1"/>
      <c r="CR204" s="1"/>
      <c r="CW204" s="1"/>
      <c r="CX204" s="1"/>
      <c r="CY204" s="1"/>
      <c r="CZ204" s="1"/>
      <c r="DA204" s="1"/>
      <c r="DB204" s="1"/>
      <c r="DG204" s="1"/>
      <c r="DH204" s="1"/>
      <c r="DI204" s="1"/>
      <c r="DJ204" s="1"/>
      <c r="DK204" s="1"/>
      <c r="DL204" s="1"/>
      <c r="DQ204" s="1"/>
      <c r="DR204" s="1"/>
      <c r="DS204" s="1"/>
      <c r="DT204" s="1"/>
      <c r="DU204" s="1"/>
      <c r="DV204" s="1"/>
      <c r="EA204" s="1"/>
      <c r="EB204" s="1"/>
      <c r="EC204" s="1"/>
      <c r="ED204" s="1"/>
      <c r="EE204" s="1"/>
      <c r="EF204" s="1"/>
      <c r="EG204" s="1"/>
      <c r="EM204" s="1"/>
      <c r="EN204" s="1"/>
      <c r="EO204" s="1"/>
      <c r="EP204" s="1"/>
      <c r="EU204" s="1"/>
      <c r="EW204" s="1"/>
      <c r="EX204" s="1"/>
      <c r="EY204" s="1"/>
      <c r="EZ204" s="1"/>
      <c r="FE204" s="1"/>
      <c r="FF204" s="1"/>
      <c r="FG204" s="1"/>
      <c r="FH204" s="1"/>
      <c r="FI204" s="1"/>
      <c r="FJ204" s="1"/>
      <c r="FO204" s="1"/>
      <c r="FP204" s="1"/>
      <c r="FQ204" s="1"/>
      <c r="FR204" s="1"/>
      <c r="FS204" s="1"/>
      <c r="FT204" s="1"/>
      <c r="FY204" s="1"/>
      <c r="FZ204" s="1"/>
      <c r="GA204" s="1"/>
      <c r="GB204" s="1"/>
      <c r="GC204" s="1"/>
      <c r="GD204" s="1"/>
      <c r="GI204" s="1"/>
      <c r="GJ204" s="1"/>
      <c r="GK204" s="1"/>
      <c r="GL204" s="1"/>
      <c r="GM204" s="1"/>
      <c r="GN204" s="1"/>
      <c r="GS204" s="1"/>
      <c r="GT204" s="1"/>
      <c r="GU204" s="1"/>
      <c r="GV204" s="1"/>
    </row>
    <row r="205" spans="54:204" x14ac:dyDescent="0.25">
      <c r="BB205" s="1"/>
      <c r="BC205" s="1"/>
      <c r="BD205" s="1"/>
      <c r="BE205" s="1"/>
      <c r="BJ205" s="1"/>
      <c r="BK205" s="1"/>
      <c r="BL205" s="1"/>
      <c r="BM205" s="1"/>
      <c r="BN205" s="1"/>
      <c r="BS205" s="1"/>
      <c r="BT205" s="1"/>
      <c r="BU205" s="1"/>
      <c r="BV205" s="1"/>
      <c r="BW205" s="1"/>
      <c r="BX205" s="1"/>
      <c r="CC205" s="1"/>
      <c r="CD205" s="1"/>
      <c r="CE205" s="1"/>
      <c r="CF205" s="1"/>
      <c r="CG205" s="1"/>
      <c r="CH205" s="1"/>
      <c r="CM205" s="1"/>
      <c r="CN205" s="1"/>
      <c r="CO205" s="1"/>
      <c r="CP205" s="1"/>
      <c r="CQ205" s="1"/>
      <c r="CR205" s="1"/>
      <c r="CW205" s="1"/>
      <c r="CX205" s="1"/>
      <c r="CY205" s="1"/>
      <c r="CZ205" s="1"/>
      <c r="DA205" s="1"/>
      <c r="DB205" s="1"/>
      <c r="DG205" s="1"/>
      <c r="DH205" s="1"/>
      <c r="DI205" s="1"/>
      <c r="DJ205" s="1"/>
      <c r="DK205" s="1"/>
      <c r="DL205" s="1"/>
      <c r="DQ205" s="1"/>
      <c r="DR205" s="1"/>
      <c r="DS205" s="1"/>
      <c r="DT205" s="1"/>
      <c r="DU205" s="1"/>
      <c r="DV205" s="1"/>
      <c r="EA205" s="1"/>
      <c r="EB205" s="1"/>
      <c r="EC205" s="1"/>
      <c r="ED205" s="1"/>
      <c r="EE205" s="1"/>
      <c r="EF205" s="1"/>
      <c r="EG205" s="1"/>
      <c r="EM205" s="1"/>
      <c r="EN205" s="1"/>
      <c r="EO205" s="1"/>
      <c r="EP205" s="1"/>
      <c r="EU205" s="1"/>
      <c r="EW205" s="1"/>
      <c r="EX205" s="1"/>
      <c r="EY205" s="1"/>
      <c r="EZ205" s="1"/>
      <c r="FE205" s="1"/>
      <c r="FF205" s="1"/>
      <c r="FG205" s="1"/>
      <c r="FH205" s="1"/>
      <c r="FI205" s="1"/>
      <c r="FJ205" s="1"/>
      <c r="FO205" s="1"/>
      <c r="FP205" s="1"/>
      <c r="FQ205" s="1"/>
      <c r="FR205" s="1"/>
      <c r="FS205" s="1"/>
      <c r="FT205" s="1"/>
      <c r="FY205" s="1"/>
      <c r="FZ205" s="1"/>
      <c r="GA205" s="1"/>
      <c r="GB205" s="1"/>
      <c r="GC205" s="1"/>
      <c r="GD205" s="1"/>
      <c r="GI205" s="1"/>
      <c r="GJ205" s="1"/>
      <c r="GK205" s="1"/>
      <c r="GL205" s="1"/>
      <c r="GM205" s="1"/>
      <c r="GN205" s="1"/>
      <c r="GS205" s="1"/>
      <c r="GT205" s="1"/>
      <c r="GU205" s="1"/>
      <c r="GV205" s="1"/>
    </row>
    <row r="206" spans="54:204" x14ac:dyDescent="0.25">
      <c r="BB206" s="1"/>
      <c r="BC206" s="1"/>
      <c r="BD206" s="1"/>
      <c r="BE206" s="1"/>
      <c r="BJ206" s="1"/>
      <c r="BK206" s="1"/>
      <c r="BL206" s="1"/>
      <c r="BM206" s="1"/>
      <c r="BN206" s="1"/>
      <c r="BS206" s="1"/>
      <c r="BU206" s="1"/>
      <c r="BV206" s="1"/>
      <c r="BW206" s="1"/>
      <c r="BX206" s="1"/>
      <c r="CC206" s="1"/>
      <c r="CE206" s="1"/>
      <c r="CF206" s="1"/>
      <c r="CG206" s="1"/>
      <c r="CH206" s="1"/>
      <c r="CM206" s="1"/>
      <c r="CN206" s="1"/>
      <c r="CO206" s="1"/>
      <c r="CP206" s="1"/>
      <c r="CQ206" s="1"/>
      <c r="CR206" s="1"/>
      <c r="CW206" s="1"/>
      <c r="CX206" s="1"/>
      <c r="CY206" s="1"/>
      <c r="CZ206" s="1"/>
      <c r="DA206" s="1"/>
      <c r="DB206" s="1"/>
      <c r="DG206" s="1"/>
      <c r="DH206" s="1"/>
      <c r="DI206" s="1"/>
      <c r="DJ206" s="1"/>
      <c r="DK206" s="1"/>
      <c r="DL206" s="1"/>
      <c r="DQ206" s="1"/>
      <c r="DR206" s="1"/>
      <c r="DS206" s="1"/>
      <c r="DT206" s="1"/>
      <c r="DU206" s="1"/>
      <c r="DV206" s="1"/>
      <c r="EA206" s="1"/>
      <c r="EB206" s="1"/>
      <c r="EC206" s="1"/>
      <c r="ED206" s="1"/>
      <c r="EE206" s="1"/>
      <c r="EF206" s="1"/>
      <c r="EG206" s="1"/>
      <c r="EM206" s="1"/>
      <c r="EN206" s="1"/>
      <c r="EO206" s="1"/>
      <c r="EP206" s="1"/>
      <c r="EU206" s="1"/>
      <c r="EW206" s="1"/>
      <c r="EX206" s="1"/>
      <c r="EY206" s="1"/>
      <c r="EZ206" s="1"/>
      <c r="FE206" s="1"/>
      <c r="FF206" s="1"/>
      <c r="FG206" s="1"/>
      <c r="FH206" s="1"/>
      <c r="FI206" s="1"/>
      <c r="FJ206" s="1"/>
      <c r="FO206" s="1"/>
      <c r="FP206" s="1"/>
      <c r="FQ206" s="1"/>
      <c r="FR206" s="1"/>
      <c r="FS206" s="1"/>
      <c r="FT206" s="1"/>
      <c r="FY206" s="1"/>
      <c r="FZ206" s="1"/>
      <c r="GA206" s="1"/>
      <c r="GB206" s="1"/>
      <c r="GC206" s="1"/>
      <c r="GD206" s="1"/>
      <c r="GI206" s="1"/>
      <c r="GJ206" s="1"/>
      <c r="GK206" s="1"/>
      <c r="GL206" s="1"/>
      <c r="GM206" s="1"/>
      <c r="GN206" s="1"/>
      <c r="GS206" s="1"/>
      <c r="GT206" s="1"/>
      <c r="GU206" s="1"/>
      <c r="GV206" s="1"/>
    </row>
    <row r="207" spans="54:204" x14ac:dyDescent="0.25">
      <c r="BB207" s="1"/>
      <c r="BC207" s="1"/>
      <c r="BD207" s="1"/>
      <c r="BE207" s="1"/>
      <c r="BJ207" s="1"/>
      <c r="BK207" s="1"/>
      <c r="BL207" s="1"/>
      <c r="BM207" s="1"/>
      <c r="BN207" s="1"/>
      <c r="BS207" s="1"/>
      <c r="BU207" s="1"/>
      <c r="BV207" s="1"/>
      <c r="BW207" s="1"/>
      <c r="BX207" s="1"/>
      <c r="CC207" s="1"/>
      <c r="CE207" s="1"/>
      <c r="CF207" s="1"/>
      <c r="CG207" s="1"/>
      <c r="CH207" s="1"/>
      <c r="CM207" s="1"/>
      <c r="CO207" s="1"/>
      <c r="CP207" s="1"/>
      <c r="CQ207" s="1"/>
      <c r="CR207" s="1"/>
      <c r="CW207" s="1"/>
      <c r="CX207" s="1"/>
      <c r="CY207" s="1"/>
      <c r="CZ207" s="1"/>
      <c r="DA207" s="1"/>
      <c r="DB207" s="1"/>
      <c r="DG207" s="1"/>
      <c r="DH207" s="1"/>
      <c r="DI207" s="1"/>
      <c r="DJ207" s="1"/>
      <c r="DK207" s="1"/>
      <c r="DL207" s="1"/>
      <c r="DQ207" s="1"/>
      <c r="DR207" s="1"/>
      <c r="DS207" s="1"/>
      <c r="DT207" s="1"/>
      <c r="DU207" s="1"/>
      <c r="DV207" s="1"/>
      <c r="EA207" s="1"/>
      <c r="EB207" s="1"/>
      <c r="EC207" s="1"/>
      <c r="ED207" s="1"/>
      <c r="EE207" s="1"/>
      <c r="EF207" s="1"/>
      <c r="EG207" s="1"/>
      <c r="EM207" s="1"/>
      <c r="EN207" s="1"/>
      <c r="EO207" s="1"/>
      <c r="EP207" s="1"/>
      <c r="EU207" s="1"/>
      <c r="EW207" s="1"/>
      <c r="EX207" s="1"/>
      <c r="EY207" s="1"/>
      <c r="EZ207" s="1"/>
      <c r="FE207" s="1"/>
      <c r="FF207" s="1"/>
      <c r="FG207" s="1"/>
      <c r="FH207" s="1"/>
      <c r="FI207" s="1"/>
      <c r="FJ207" s="1"/>
      <c r="FO207" s="1"/>
      <c r="FP207" s="1"/>
      <c r="FQ207" s="1"/>
      <c r="FR207" s="1"/>
      <c r="FS207" s="1"/>
      <c r="FT207" s="1"/>
      <c r="FY207" s="1"/>
      <c r="FZ207" s="1"/>
      <c r="GA207" s="1"/>
      <c r="GB207" s="1"/>
      <c r="GC207" s="1"/>
      <c r="GD207" s="1"/>
      <c r="GI207" s="1"/>
      <c r="GJ207" s="1"/>
      <c r="GK207" s="1"/>
      <c r="GL207" s="1"/>
      <c r="GM207" s="1"/>
      <c r="GN207" s="1"/>
      <c r="GS207" s="1"/>
      <c r="GT207" s="1"/>
      <c r="GU207" s="1"/>
      <c r="GV207" s="1"/>
    </row>
    <row r="208" spans="54:204" x14ac:dyDescent="0.25">
      <c r="BB208" s="1"/>
      <c r="BC208" s="1"/>
      <c r="BD208" s="1"/>
      <c r="BE208" s="1"/>
      <c r="BJ208" s="1"/>
      <c r="BK208" s="1"/>
      <c r="BL208" s="1"/>
      <c r="BM208" s="1"/>
      <c r="BN208" s="1"/>
      <c r="BU208" s="1"/>
      <c r="BV208" s="1"/>
      <c r="BW208" s="1"/>
      <c r="BX208" s="1"/>
      <c r="CC208" s="1"/>
      <c r="CE208" s="1"/>
      <c r="CF208" s="1"/>
      <c r="CG208" s="1"/>
      <c r="CH208" s="1"/>
      <c r="CM208" s="1"/>
      <c r="CO208" s="1"/>
      <c r="CP208" s="1"/>
      <c r="CQ208" s="1"/>
      <c r="CR208" s="1"/>
      <c r="CW208" s="1"/>
      <c r="CY208" s="1"/>
      <c r="CZ208" s="1"/>
      <c r="DA208" s="1"/>
      <c r="DB208" s="1"/>
      <c r="DG208" s="1"/>
      <c r="DH208" s="1"/>
      <c r="DI208" s="1"/>
      <c r="DJ208" s="1"/>
      <c r="DK208" s="1"/>
      <c r="DL208" s="1"/>
      <c r="DQ208" s="1"/>
      <c r="DR208" s="1"/>
      <c r="DS208" s="1"/>
      <c r="DT208" s="1"/>
      <c r="DU208" s="1"/>
      <c r="DV208" s="1"/>
      <c r="EA208" s="1"/>
      <c r="EB208" s="1"/>
      <c r="EC208" s="1"/>
      <c r="ED208" s="1"/>
      <c r="EE208" s="1"/>
      <c r="EF208" s="1"/>
      <c r="EG208" s="1"/>
      <c r="EM208" s="1"/>
      <c r="EN208" s="1"/>
      <c r="EO208" s="1"/>
      <c r="EP208" s="1"/>
      <c r="EU208" s="1"/>
      <c r="EW208" s="1"/>
      <c r="EX208" s="1"/>
      <c r="EY208" s="1"/>
      <c r="EZ208" s="1"/>
      <c r="FE208" s="1"/>
      <c r="FF208" s="1"/>
      <c r="FG208" s="1"/>
      <c r="FH208" s="1"/>
      <c r="FI208" s="1"/>
      <c r="FJ208" s="1"/>
      <c r="FO208" s="1"/>
      <c r="FP208" s="1"/>
      <c r="FQ208" s="1"/>
      <c r="FR208" s="1"/>
      <c r="FS208" s="1"/>
      <c r="FT208" s="1"/>
      <c r="FY208" s="1"/>
      <c r="FZ208" s="1"/>
      <c r="GA208" s="1"/>
      <c r="GB208" s="1"/>
      <c r="GC208" s="1"/>
      <c r="GD208" s="1"/>
      <c r="GI208" s="1"/>
      <c r="GJ208" s="1"/>
      <c r="GK208" s="1"/>
      <c r="GL208" s="1"/>
      <c r="GM208" s="1"/>
      <c r="GN208" s="1"/>
      <c r="GS208" s="1"/>
      <c r="GT208" s="1"/>
      <c r="GU208" s="1"/>
      <c r="GV208" s="1"/>
    </row>
    <row r="209" spans="54:204" x14ac:dyDescent="0.25">
      <c r="BB209" s="1"/>
      <c r="BC209" s="1"/>
      <c r="BD209" s="1"/>
      <c r="BE209" s="1"/>
      <c r="BK209" s="1"/>
      <c r="BL209" s="1"/>
      <c r="BM209" s="1"/>
      <c r="BN209" s="1"/>
      <c r="BU209" s="1"/>
      <c r="BV209" s="1"/>
      <c r="BW209" s="1"/>
      <c r="BX209" s="1"/>
      <c r="CE209" s="1"/>
      <c r="CF209" s="1"/>
      <c r="CG209" s="1"/>
      <c r="CH209" s="1"/>
      <c r="CM209" s="1"/>
      <c r="CO209" s="1"/>
      <c r="CP209" s="1"/>
      <c r="CQ209" s="1"/>
      <c r="CR209" s="1"/>
      <c r="CW209" s="1"/>
      <c r="CY209" s="1"/>
      <c r="CZ209" s="1"/>
      <c r="DA209" s="1"/>
      <c r="DB209" s="1"/>
      <c r="DG209" s="1"/>
      <c r="DI209" s="1"/>
      <c r="DJ209" s="1"/>
      <c r="DK209" s="1"/>
      <c r="DL209" s="1"/>
      <c r="DQ209" s="1"/>
      <c r="DS209" s="1"/>
      <c r="DT209" s="1"/>
      <c r="DU209" s="1"/>
      <c r="DV209" s="1"/>
      <c r="EA209" s="1"/>
      <c r="EC209" s="1"/>
      <c r="ED209" s="1"/>
      <c r="EE209" s="1"/>
      <c r="EF209" s="1"/>
      <c r="EG209" s="1"/>
      <c r="EM209" s="1"/>
      <c r="EN209" s="1"/>
      <c r="EO209" s="1"/>
      <c r="EP209" s="1"/>
      <c r="EU209" s="1"/>
      <c r="EW209" s="1"/>
      <c r="EX209" s="1"/>
      <c r="EY209" s="1"/>
      <c r="EZ209" s="1"/>
      <c r="FE209" s="1"/>
      <c r="FF209" s="1"/>
      <c r="FG209" s="1"/>
      <c r="FH209" s="1"/>
      <c r="FI209" s="1"/>
      <c r="FJ209" s="1"/>
      <c r="FO209" s="1"/>
      <c r="FP209" s="1"/>
      <c r="FQ209" s="1"/>
      <c r="FR209" s="1"/>
      <c r="FS209" s="1"/>
      <c r="FT209" s="1"/>
      <c r="FY209" s="1"/>
      <c r="FZ209" s="1"/>
      <c r="GA209" s="1"/>
      <c r="GB209" s="1"/>
      <c r="GC209" s="1"/>
      <c r="GD209" s="1"/>
      <c r="GI209" s="1"/>
      <c r="GJ209" s="1"/>
      <c r="GK209" s="1"/>
      <c r="GL209" s="1"/>
      <c r="GM209" s="1"/>
      <c r="GN209" s="1"/>
      <c r="GS209" s="1"/>
      <c r="GT209" s="1"/>
      <c r="GU209" s="1"/>
      <c r="GV209" s="1"/>
    </row>
    <row r="210" spans="54:204" x14ac:dyDescent="0.25">
      <c r="BB210" s="1"/>
      <c r="BC210" s="1"/>
      <c r="BD210" s="1"/>
      <c r="BE210" s="1"/>
      <c r="BK210" s="1"/>
      <c r="BL210" s="1"/>
      <c r="BM210" s="1"/>
      <c r="BN210" s="1"/>
      <c r="BU210" s="1"/>
      <c r="BV210" s="1"/>
      <c r="BW210" s="1"/>
      <c r="BX210" s="1"/>
      <c r="CE210" s="1"/>
      <c r="CF210" s="1"/>
      <c r="CG210" s="1"/>
      <c r="CH210" s="1"/>
      <c r="CO210" s="1"/>
      <c r="CP210" s="1"/>
      <c r="CQ210" s="1"/>
      <c r="CR210" s="1"/>
      <c r="CW210" s="1"/>
      <c r="CY210" s="1"/>
      <c r="CZ210" s="1"/>
      <c r="DA210" s="1"/>
      <c r="DB210" s="1"/>
      <c r="DG210" s="1"/>
      <c r="DI210" s="1"/>
      <c r="DJ210" s="1"/>
      <c r="DK210" s="1"/>
      <c r="DL210" s="1"/>
      <c r="DQ210" s="1"/>
      <c r="DS210" s="1"/>
      <c r="DT210" s="1"/>
      <c r="DU210" s="1"/>
      <c r="DV210" s="1"/>
      <c r="EA210" s="1"/>
      <c r="EC210" s="1"/>
      <c r="ED210" s="1"/>
      <c r="EE210" s="1"/>
      <c r="EF210" s="1"/>
      <c r="EG210" s="1"/>
      <c r="EM210" s="1"/>
      <c r="EN210" s="1"/>
      <c r="EO210" s="1"/>
      <c r="EP210" s="1"/>
      <c r="EU210" s="1"/>
      <c r="EW210" s="1"/>
      <c r="EX210" s="1"/>
      <c r="EY210" s="1"/>
      <c r="EZ210" s="1"/>
      <c r="FE210" s="1"/>
      <c r="FF210" s="1"/>
      <c r="FG210" s="1"/>
      <c r="FH210" s="1"/>
      <c r="FI210" s="1"/>
      <c r="FJ210" s="1"/>
      <c r="FO210" s="1"/>
      <c r="FP210" s="1"/>
      <c r="FQ210" s="1"/>
      <c r="FR210" s="1"/>
      <c r="FS210" s="1"/>
      <c r="FT210" s="1"/>
      <c r="FY210" s="1"/>
      <c r="FZ210" s="1"/>
      <c r="GA210" s="1"/>
      <c r="GB210" s="1"/>
      <c r="GC210" s="1"/>
      <c r="GD210" s="1"/>
      <c r="GI210" s="1"/>
      <c r="GJ210" s="1"/>
      <c r="GK210" s="1"/>
      <c r="GL210" s="1"/>
      <c r="GM210" s="1"/>
      <c r="GN210" s="1"/>
      <c r="GS210" s="1"/>
      <c r="GT210" s="1"/>
      <c r="GU210" s="1"/>
      <c r="GV210" s="1"/>
    </row>
    <row r="211" spans="54:204" x14ac:dyDescent="0.25">
      <c r="BB211" s="1"/>
      <c r="BC211" s="1"/>
      <c r="BD211" s="1"/>
      <c r="BE211" s="1"/>
      <c r="BK211" s="1"/>
      <c r="BL211" s="1"/>
      <c r="BM211" s="1"/>
      <c r="BN211" s="1"/>
      <c r="BU211" s="1"/>
      <c r="BV211" s="1"/>
      <c r="BW211" s="1"/>
      <c r="BX211" s="1"/>
      <c r="CE211" s="1"/>
      <c r="CF211" s="1"/>
      <c r="CG211" s="1"/>
      <c r="CH211" s="1"/>
      <c r="CO211" s="1"/>
      <c r="CP211" s="1"/>
      <c r="CQ211" s="1"/>
      <c r="CR211" s="1"/>
      <c r="CY211" s="1"/>
      <c r="CZ211" s="1"/>
      <c r="DA211" s="1"/>
      <c r="DB211" s="1"/>
      <c r="DG211" s="1"/>
      <c r="DI211" s="1"/>
      <c r="DJ211" s="1"/>
      <c r="DK211" s="1"/>
      <c r="DL211" s="1"/>
      <c r="DQ211" s="1"/>
      <c r="DS211" s="1"/>
      <c r="DT211" s="1"/>
      <c r="DU211" s="1"/>
      <c r="DV211" s="1"/>
      <c r="EA211" s="1"/>
      <c r="EC211" s="1"/>
      <c r="ED211" s="1"/>
      <c r="EE211" s="1"/>
      <c r="EF211" s="1"/>
      <c r="EG211" s="1"/>
      <c r="EM211" s="1"/>
      <c r="EN211" s="1"/>
      <c r="EO211" s="1"/>
      <c r="EP211" s="1"/>
      <c r="EU211" s="1"/>
      <c r="EW211" s="1"/>
      <c r="EX211" s="1"/>
      <c r="EY211" s="1"/>
      <c r="EZ211" s="1"/>
      <c r="FE211" s="1"/>
      <c r="FG211" s="1"/>
      <c r="FH211" s="1"/>
      <c r="FI211" s="1"/>
      <c r="FJ211" s="1"/>
      <c r="FO211" s="1"/>
      <c r="FP211" s="1"/>
      <c r="FQ211" s="1"/>
      <c r="FR211" s="1"/>
      <c r="FS211" s="1"/>
      <c r="FT211" s="1"/>
      <c r="FY211" s="1"/>
      <c r="GA211" s="1"/>
      <c r="GB211" s="1"/>
      <c r="GC211" s="1"/>
      <c r="GD211" s="1"/>
      <c r="GI211" s="1"/>
      <c r="GJ211" s="1"/>
      <c r="GK211" s="1"/>
      <c r="GL211" s="1"/>
      <c r="GM211" s="1"/>
      <c r="GN211" s="1"/>
      <c r="GS211" s="1"/>
      <c r="GT211" s="1"/>
      <c r="GU211" s="1"/>
      <c r="GV211" s="1"/>
    </row>
    <row r="212" spans="54:204" x14ac:dyDescent="0.25">
      <c r="BB212" s="1"/>
      <c r="BC212" s="1"/>
      <c r="BD212" s="1"/>
      <c r="BE212" s="1"/>
      <c r="BK212" s="1"/>
      <c r="BL212" s="1"/>
      <c r="BM212" s="1"/>
      <c r="BN212" s="1"/>
      <c r="BU212" s="1"/>
      <c r="BV212" s="1"/>
      <c r="BW212" s="1"/>
      <c r="BX212" s="1"/>
      <c r="CE212" s="1"/>
      <c r="CF212" s="1"/>
      <c r="CG212" s="1"/>
      <c r="CH212" s="1"/>
      <c r="CO212" s="1"/>
      <c r="CP212" s="1"/>
      <c r="CQ212" s="1"/>
      <c r="CR212" s="1"/>
      <c r="CY212" s="1"/>
      <c r="CZ212" s="1"/>
      <c r="DA212" s="1"/>
      <c r="DB212" s="1"/>
      <c r="DI212" s="1"/>
      <c r="DJ212" s="1"/>
      <c r="DK212" s="1"/>
      <c r="DL212" s="1"/>
      <c r="DQ212" s="1"/>
      <c r="DS212" s="1"/>
      <c r="DT212" s="1"/>
      <c r="DU212" s="1"/>
      <c r="DV212" s="1"/>
      <c r="EA212" s="1"/>
      <c r="EC212" s="1"/>
      <c r="ED212" s="1"/>
      <c r="EE212" s="1"/>
      <c r="EF212" s="1"/>
      <c r="EG212" s="1"/>
      <c r="EM212" s="1"/>
      <c r="EN212" s="1"/>
      <c r="EO212" s="1"/>
      <c r="EP212" s="1"/>
      <c r="EU212" s="1"/>
      <c r="EW212" s="1"/>
      <c r="EX212" s="1"/>
      <c r="EY212" s="1"/>
      <c r="EZ212" s="1"/>
      <c r="FE212" s="1"/>
      <c r="FG212" s="1"/>
      <c r="FH212" s="1"/>
      <c r="FI212" s="1"/>
      <c r="FJ212" s="1"/>
      <c r="FO212" s="1"/>
      <c r="FQ212" s="1"/>
      <c r="FR212" s="1"/>
      <c r="FS212" s="1"/>
      <c r="FT212" s="1"/>
      <c r="FY212" s="1"/>
      <c r="GA212" s="1"/>
      <c r="GB212" s="1"/>
      <c r="GC212" s="1"/>
      <c r="GD212" s="1"/>
      <c r="GI212" s="1"/>
      <c r="GJ212" s="1"/>
      <c r="GK212" s="1"/>
      <c r="GL212" s="1"/>
      <c r="GM212" s="1"/>
      <c r="GN212" s="1"/>
      <c r="GS212" s="1"/>
      <c r="GT212" s="1"/>
      <c r="GU212" s="1"/>
      <c r="GV212" s="1"/>
    </row>
    <row r="213" spans="54:204" x14ac:dyDescent="0.25">
      <c r="BB213" s="1"/>
      <c r="BC213" s="1"/>
      <c r="BD213" s="1"/>
      <c r="BE213" s="1"/>
      <c r="BK213" s="1"/>
      <c r="BL213" s="1"/>
      <c r="BM213" s="1"/>
      <c r="BN213" s="1"/>
      <c r="BU213" s="1"/>
      <c r="BV213" s="1"/>
      <c r="BW213" s="1"/>
      <c r="BX213" s="1"/>
      <c r="CE213" s="1"/>
      <c r="CF213" s="1"/>
      <c r="CG213" s="1"/>
      <c r="CH213" s="1"/>
      <c r="CO213" s="1"/>
      <c r="CP213" s="1"/>
      <c r="CQ213" s="1"/>
      <c r="CR213" s="1"/>
      <c r="CY213" s="1"/>
      <c r="CZ213" s="1"/>
      <c r="DA213" s="1"/>
      <c r="DB213" s="1"/>
      <c r="DI213" s="1"/>
      <c r="DJ213" s="1"/>
      <c r="DK213" s="1"/>
      <c r="DL213" s="1"/>
      <c r="DS213" s="1"/>
      <c r="DT213" s="1"/>
      <c r="DU213" s="1"/>
      <c r="DV213" s="1"/>
      <c r="EA213" s="1"/>
      <c r="ED213" s="1"/>
      <c r="EE213" s="1"/>
      <c r="EF213" s="1"/>
      <c r="EG213" s="1"/>
      <c r="EM213" s="1"/>
      <c r="EN213" s="1"/>
      <c r="EO213" s="1"/>
      <c r="EP213" s="1"/>
      <c r="EU213" s="1"/>
      <c r="EW213" s="1"/>
      <c r="EX213" s="1"/>
      <c r="EY213" s="1"/>
      <c r="EZ213" s="1"/>
      <c r="FE213" s="1"/>
      <c r="FG213" s="1"/>
      <c r="FH213" s="1"/>
      <c r="FI213" s="1"/>
      <c r="FJ213" s="1"/>
      <c r="FO213" s="1"/>
      <c r="FQ213" s="1"/>
      <c r="FR213" s="1"/>
      <c r="FS213" s="1"/>
      <c r="FT213" s="1"/>
      <c r="FY213" s="1"/>
      <c r="GA213" s="1"/>
      <c r="GB213" s="1"/>
      <c r="GC213" s="1"/>
      <c r="GD213" s="1"/>
      <c r="GI213" s="1"/>
      <c r="GK213" s="1"/>
      <c r="GL213" s="1"/>
      <c r="GM213" s="1"/>
      <c r="GN213" s="1"/>
      <c r="GS213" s="1"/>
      <c r="GT213" s="1"/>
      <c r="GU213" s="1"/>
      <c r="GV213" s="1"/>
    </row>
    <row r="214" spans="54:204" x14ac:dyDescent="0.25">
      <c r="BB214" s="1"/>
      <c r="BC214" s="1"/>
      <c r="BD214" s="1"/>
      <c r="BE214" s="1"/>
      <c r="BK214" s="1"/>
      <c r="BL214" s="1"/>
      <c r="BM214" s="1"/>
      <c r="BN214" s="1"/>
      <c r="BU214" s="1"/>
      <c r="BV214" s="1"/>
      <c r="BW214" s="1"/>
      <c r="BX214" s="1"/>
      <c r="CE214" s="1"/>
      <c r="CF214" s="1"/>
      <c r="CG214" s="1"/>
      <c r="CH214" s="1"/>
      <c r="CO214" s="1"/>
      <c r="CP214" s="1"/>
      <c r="CQ214" s="1"/>
      <c r="CR214" s="1"/>
      <c r="CY214" s="1"/>
      <c r="CZ214" s="1"/>
      <c r="DA214" s="1"/>
      <c r="DB214" s="1"/>
      <c r="DI214" s="1"/>
      <c r="DJ214" s="1"/>
      <c r="DK214" s="1"/>
      <c r="DL214" s="1"/>
      <c r="DS214" s="1"/>
      <c r="DT214" s="1"/>
      <c r="DU214" s="1"/>
      <c r="DV214" s="1"/>
      <c r="EA214" s="1"/>
      <c r="ED214" s="1"/>
      <c r="EE214" s="1"/>
      <c r="EF214" s="1"/>
      <c r="EG214" s="1"/>
      <c r="EM214" s="1"/>
      <c r="EN214" s="1"/>
      <c r="EO214" s="1"/>
      <c r="EP214" s="1"/>
      <c r="EW214" s="1"/>
      <c r="EX214" s="1"/>
      <c r="EY214" s="1"/>
      <c r="EZ214" s="1"/>
      <c r="FE214" s="1"/>
      <c r="FG214" s="1"/>
      <c r="FH214" s="1"/>
      <c r="FI214" s="1"/>
      <c r="FJ214" s="1"/>
      <c r="FO214" s="1"/>
      <c r="FQ214" s="1"/>
      <c r="FR214" s="1"/>
      <c r="FS214" s="1"/>
      <c r="FT214" s="1"/>
      <c r="FY214" s="1"/>
      <c r="GA214" s="1"/>
      <c r="GB214" s="1"/>
      <c r="GC214" s="1"/>
      <c r="GD214" s="1"/>
      <c r="GI214" s="1"/>
      <c r="GK214" s="1"/>
      <c r="GL214" s="1"/>
      <c r="GM214" s="1"/>
      <c r="GN214" s="1"/>
      <c r="GS214" s="1"/>
      <c r="GT214" s="1"/>
      <c r="GU214" s="1"/>
      <c r="GV214" s="1"/>
    </row>
    <row r="215" spans="54:204" x14ac:dyDescent="0.25">
      <c r="BB215" s="1"/>
      <c r="BC215" s="1"/>
      <c r="BD215" s="1"/>
      <c r="BE215" s="1"/>
      <c r="BK215" s="1"/>
      <c r="BL215" s="1"/>
      <c r="BM215" s="1"/>
      <c r="BN215" s="1"/>
      <c r="BU215" s="1"/>
      <c r="BV215" s="1"/>
      <c r="BW215" s="1"/>
      <c r="BX215" s="1"/>
      <c r="CE215" s="1"/>
      <c r="CF215" s="1"/>
      <c r="CG215" s="1"/>
      <c r="CH215" s="1"/>
      <c r="CO215" s="1"/>
      <c r="CP215" s="1"/>
      <c r="CQ215" s="1"/>
      <c r="CR215" s="1"/>
      <c r="CY215" s="1"/>
      <c r="CZ215" s="1"/>
      <c r="DA215" s="1"/>
      <c r="DB215" s="1"/>
      <c r="DI215" s="1"/>
      <c r="DJ215" s="1"/>
      <c r="DK215" s="1"/>
      <c r="DL215" s="1"/>
      <c r="DS215" s="1"/>
      <c r="DT215" s="1"/>
      <c r="DU215" s="1"/>
      <c r="DV215" s="1"/>
      <c r="EA215" s="1"/>
      <c r="ED215" s="1"/>
      <c r="EE215" s="1"/>
      <c r="EF215" s="1"/>
      <c r="EG215" s="1"/>
      <c r="EM215" s="1"/>
      <c r="EN215" s="1"/>
      <c r="EO215" s="1"/>
      <c r="EP215" s="1"/>
      <c r="EW215" s="1"/>
      <c r="EX215" s="1"/>
      <c r="EY215" s="1"/>
      <c r="EZ215" s="1"/>
      <c r="FG215" s="1"/>
      <c r="FH215" s="1"/>
      <c r="FI215" s="1"/>
      <c r="FJ215" s="1"/>
      <c r="FQ215" s="1"/>
      <c r="FR215" s="1"/>
      <c r="FS215" s="1"/>
      <c r="FT215" s="1"/>
      <c r="GA215" s="1"/>
      <c r="GB215" s="1"/>
      <c r="GC215" s="1"/>
      <c r="GD215" s="1"/>
      <c r="GI215" s="1"/>
      <c r="GK215" s="1"/>
      <c r="GL215" s="1"/>
      <c r="GM215" s="1"/>
      <c r="GN215" s="1"/>
      <c r="GS215" s="1"/>
      <c r="GT215" s="1"/>
      <c r="GU215" s="1"/>
      <c r="GV215" s="1"/>
    </row>
    <row r="216" spans="54:204" x14ac:dyDescent="0.25">
      <c r="BB216" s="1"/>
      <c r="BC216" s="1"/>
      <c r="BD216" s="1"/>
      <c r="BE216" s="1"/>
      <c r="BK216" s="1"/>
      <c r="BL216" s="1"/>
      <c r="BM216" s="1"/>
      <c r="BN216" s="1"/>
      <c r="BU216" s="1"/>
      <c r="BV216" s="1"/>
      <c r="BW216" s="1"/>
      <c r="BX216" s="1"/>
      <c r="CE216" s="1"/>
      <c r="CF216" s="1"/>
      <c r="CG216" s="1"/>
      <c r="CH216" s="1"/>
      <c r="CO216" s="1"/>
      <c r="CP216" s="1"/>
      <c r="CQ216" s="1"/>
      <c r="CR216" s="1"/>
      <c r="CY216" s="1"/>
      <c r="CZ216" s="1"/>
      <c r="DA216" s="1"/>
      <c r="DB216" s="1"/>
      <c r="DI216" s="1"/>
      <c r="DJ216" s="1"/>
      <c r="DK216" s="1"/>
      <c r="DL216" s="1"/>
      <c r="DS216" s="1"/>
      <c r="DT216" s="1"/>
      <c r="DU216" s="1"/>
      <c r="DV216" s="1"/>
      <c r="EA216" s="1"/>
      <c r="ED216" s="1"/>
      <c r="EE216" s="1"/>
      <c r="EF216" s="1"/>
      <c r="EG216" s="1"/>
      <c r="EM216" s="1"/>
      <c r="EN216" s="1"/>
      <c r="EO216" s="1"/>
      <c r="EP216" s="1"/>
      <c r="EW216" s="1"/>
      <c r="EX216" s="1"/>
      <c r="EY216" s="1"/>
      <c r="EZ216" s="1"/>
      <c r="FG216" s="1"/>
      <c r="FH216" s="1"/>
      <c r="FI216" s="1"/>
      <c r="FJ216" s="1"/>
      <c r="FQ216" s="1"/>
      <c r="FR216" s="1"/>
      <c r="FS216" s="1"/>
      <c r="FT216" s="1"/>
      <c r="GA216" s="1"/>
      <c r="GB216" s="1"/>
      <c r="GC216" s="1"/>
      <c r="GD216" s="1"/>
      <c r="GK216" s="1"/>
      <c r="GL216" s="1"/>
      <c r="GM216" s="1"/>
      <c r="GN216" s="1"/>
      <c r="GS216" s="1"/>
      <c r="GT216" s="1"/>
      <c r="GU216" s="1"/>
      <c r="GV216" s="1"/>
    </row>
    <row r="217" spans="54:204" x14ac:dyDescent="0.25">
      <c r="BB217" s="1"/>
      <c r="BD217" s="1"/>
      <c r="BE217" s="1"/>
      <c r="BK217" s="1"/>
      <c r="BL217" s="1"/>
      <c r="BM217" s="1"/>
      <c r="BN217" s="1"/>
      <c r="BU217" s="1"/>
      <c r="BV217" s="1"/>
      <c r="BW217" s="1"/>
      <c r="BX217" s="1"/>
      <c r="CE217" s="1"/>
      <c r="CF217" s="1"/>
      <c r="CG217" s="1"/>
      <c r="CH217" s="1"/>
      <c r="CO217" s="1"/>
      <c r="CP217" s="1"/>
      <c r="CQ217" s="1"/>
      <c r="CR217" s="1"/>
      <c r="CY217" s="1"/>
      <c r="CZ217" s="1"/>
      <c r="DA217" s="1"/>
      <c r="DB217" s="1"/>
      <c r="DI217" s="1"/>
      <c r="DJ217" s="1"/>
      <c r="DK217" s="1"/>
      <c r="DL217" s="1"/>
      <c r="DS217" s="1"/>
      <c r="DT217" s="1"/>
      <c r="DU217" s="1"/>
      <c r="DV217" s="1"/>
      <c r="EA217" s="1"/>
      <c r="ED217" s="1"/>
      <c r="EE217" s="1"/>
      <c r="EF217" s="1"/>
      <c r="EG217" s="1"/>
      <c r="EM217" s="1"/>
      <c r="EN217" s="1"/>
      <c r="EO217" s="1"/>
      <c r="EP217" s="1"/>
      <c r="EW217" s="1"/>
      <c r="EX217" s="1"/>
      <c r="EY217" s="1"/>
      <c r="EZ217" s="1"/>
      <c r="FG217" s="1"/>
      <c r="FH217" s="1"/>
      <c r="FI217" s="1"/>
      <c r="FJ217" s="1"/>
      <c r="FQ217" s="1"/>
      <c r="FR217" s="1"/>
      <c r="FS217" s="1"/>
      <c r="FT217" s="1"/>
      <c r="GA217" s="1"/>
      <c r="GB217" s="1"/>
      <c r="GC217" s="1"/>
      <c r="GD217" s="1"/>
      <c r="GK217" s="1"/>
      <c r="GL217" s="1"/>
      <c r="GM217" s="1"/>
      <c r="GN217" s="1"/>
      <c r="GS217" s="1"/>
      <c r="GT217" s="1"/>
      <c r="GU217" s="1"/>
      <c r="GV217" s="1"/>
    </row>
    <row r="218" spans="54:204" x14ac:dyDescent="0.25">
      <c r="BB218" s="1"/>
      <c r="BD218" s="1"/>
      <c r="BE218" s="1"/>
      <c r="BK218" s="1"/>
      <c r="BM218" s="1"/>
      <c r="BN218" s="1"/>
      <c r="BU218" s="1"/>
      <c r="BW218" s="1"/>
      <c r="BX218" s="1"/>
      <c r="CE218" s="1"/>
      <c r="CF218" s="1"/>
      <c r="CG218" s="1"/>
      <c r="CH218" s="1"/>
      <c r="CO218" s="1"/>
      <c r="CP218" s="1"/>
      <c r="CQ218" s="1"/>
      <c r="CR218" s="1"/>
      <c r="CY218" s="1"/>
      <c r="CZ218" s="1"/>
      <c r="DA218" s="1"/>
      <c r="DB218" s="1"/>
      <c r="DI218" s="1"/>
      <c r="DJ218" s="1"/>
      <c r="DK218" s="1"/>
      <c r="DL218" s="1"/>
      <c r="DS218" s="1"/>
      <c r="DT218" s="1"/>
      <c r="DU218" s="1"/>
      <c r="DV218" s="1"/>
      <c r="EA218" s="1"/>
      <c r="ED218" s="1"/>
      <c r="EE218" s="1"/>
      <c r="EF218" s="1"/>
      <c r="EG218" s="1"/>
      <c r="EM218" s="1"/>
      <c r="EN218" s="1"/>
      <c r="EO218" s="1"/>
      <c r="EP218" s="1"/>
      <c r="EW218" s="1"/>
      <c r="EX218" s="1"/>
      <c r="EY218" s="1"/>
      <c r="EZ218" s="1"/>
      <c r="FG218" s="1"/>
      <c r="FH218" s="1"/>
      <c r="FI218" s="1"/>
      <c r="FJ218" s="1"/>
      <c r="FQ218" s="1"/>
      <c r="FR218" s="1"/>
      <c r="FS218" s="1"/>
      <c r="FT218" s="1"/>
      <c r="GA218" s="1"/>
      <c r="GB218" s="1"/>
      <c r="GC218" s="1"/>
      <c r="GD218" s="1"/>
      <c r="GK218" s="1"/>
      <c r="GL218" s="1"/>
      <c r="GM218" s="1"/>
      <c r="GN218" s="1"/>
      <c r="GS218" s="1"/>
      <c r="GT218" s="1"/>
      <c r="GU218" s="1"/>
      <c r="GV218" s="1"/>
    </row>
    <row r="219" spans="54:204" x14ac:dyDescent="0.25">
      <c r="BB219" s="1"/>
      <c r="BD219" s="1"/>
      <c r="BE219" s="1"/>
      <c r="BK219" s="1"/>
      <c r="BM219" s="1"/>
      <c r="BN219" s="1"/>
      <c r="BU219" s="1"/>
      <c r="BW219" s="1"/>
      <c r="BX219" s="1"/>
      <c r="CE219" s="1"/>
      <c r="CF219" s="1"/>
      <c r="CG219" s="1"/>
      <c r="CH219" s="1"/>
      <c r="CO219" s="1"/>
      <c r="CP219" s="1"/>
      <c r="CQ219" s="1"/>
      <c r="CR219" s="1"/>
      <c r="CY219" s="1"/>
      <c r="CZ219" s="1"/>
      <c r="DA219" s="1"/>
      <c r="DB219" s="1"/>
      <c r="DI219" s="1"/>
      <c r="DJ219" s="1"/>
      <c r="DK219" s="1"/>
      <c r="DL219" s="1"/>
      <c r="DS219" s="1"/>
      <c r="DT219" s="1"/>
      <c r="DU219" s="1"/>
      <c r="DV219" s="1"/>
      <c r="EA219" s="1"/>
      <c r="ED219" s="1"/>
      <c r="EE219" s="1"/>
      <c r="EF219" s="1"/>
      <c r="EG219" s="1"/>
      <c r="EM219" s="1"/>
      <c r="EN219" s="1"/>
      <c r="EO219" s="1"/>
      <c r="EP219" s="1"/>
      <c r="EW219" s="1"/>
      <c r="EX219" s="1"/>
      <c r="EY219" s="1"/>
      <c r="EZ219" s="1"/>
      <c r="FG219" s="1"/>
      <c r="FH219" s="1"/>
      <c r="FI219" s="1"/>
      <c r="FJ219" s="1"/>
      <c r="FQ219" s="1"/>
      <c r="FR219" s="1"/>
      <c r="FS219" s="1"/>
      <c r="FT219" s="1"/>
      <c r="GA219" s="1"/>
      <c r="GB219" s="1"/>
      <c r="GC219" s="1"/>
      <c r="GD219" s="1"/>
      <c r="GK219" s="1"/>
      <c r="GL219" s="1"/>
      <c r="GM219" s="1"/>
      <c r="GN219" s="1"/>
      <c r="GS219" s="1"/>
      <c r="GT219" s="1"/>
      <c r="GU219" s="1"/>
      <c r="GV219" s="1"/>
    </row>
    <row r="220" spans="54:204" x14ac:dyDescent="0.25">
      <c r="BB220" s="1"/>
      <c r="BD220" s="1"/>
      <c r="BE220" s="1"/>
      <c r="BK220" s="1"/>
      <c r="BM220" s="1"/>
      <c r="BN220" s="1"/>
      <c r="BU220" s="1"/>
      <c r="BW220" s="1"/>
      <c r="BX220" s="1"/>
      <c r="CE220" s="1"/>
      <c r="CG220" s="1"/>
      <c r="CH220" s="1"/>
      <c r="CO220" s="1"/>
      <c r="CP220" s="1"/>
      <c r="CQ220" s="1"/>
      <c r="CR220" s="1"/>
      <c r="CY220" s="1"/>
      <c r="CZ220" s="1"/>
      <c r="DA220" s="1"/>
      <c r="DB220" s="1"/>
      <c r="DI220" s="1"/>
      <c r="DJ220" s="1"/>
      <c r="DK220" s="1"/>
      <c r="DL220" s="1"/>
      <c r="DS220" s="1"/>
      <c r="DT220" s="1"/>
      <c r="DU220" s="1"/>
      <c r="DV220" s="1"/>
      <c r="EA220" s="1"/>
      <c r="ED220" s="1"/>
      <c r="EE220" s="1"/>
      <c r="EF220" s="1"/>
      <c r="EG220" s="1"/>
      <c r="EM220" s="1"/>
      <c r="EN220" s="1"/>
      <c r="EO220" s="1"/>
      <c r="EP220" s="1"/>
      <c r="EW220" s="1"/>
      <c r="EX220" s="1"/>
      <c r="EY220" s="1"/>
      <c r="EZ220" s="1"/>
      <c r="FG220" s="1"/>
      <c r="FH220" s="1"/>
      <c r="FI220" s="1"/>
      <c r="FJ220" s="1"/>
      <c r="FQ220" s="1"/>
      <c r="FR220" s="1"/>
      <c r="FS220" s="1"/>
      <c r="FT220" s="1"/>
      <c r="GA220" s="1"/>
      <c r="GB220" s="1"/>
      <c r="GC220" s="1"/>
      <c r="GD220" s="1"/>
      <c r="GK220" s="1"/>
      <c r="GL220" s="1"/>
      <c r="GM220" s="1"/>
      <c r="GN220" s="1"/>
      <c r="GS220" s="1"/>
      <c r="GT220" s="1"/>
      <c r="GU220" s="1"/>
      <c r="GV220" s="1"/>
    </row>
    <row r="221" spans="54:204" x14ac:dyDescent="0.25">
      <c r="BB221" s="1"/>
      <c r="BD221" s="1"/>
      <c r="BE221" s="1"/>
      <c r="BK221" s="1"/>
      <c r="BN221" s="1"/>
      <c r="BU221" s="1"/>
      <c r="BX221" s="1"/>
      <c r="CE221" s="1"/>
      <c r="CG221" s="1"/>
      <c r="CH221" s="1"/>
      <c r="CO221" s="1"/>
      <c r="CQ221" s="1"/>
      <c r="CR221" s="1"/>
      <c r="CY221" s="1"/>
      <c r="CZ221" s="1"/>
      <c r="DA221" s="1"/>
      <c r="DB221" s="1"/>
      <c r="DI221" s="1"/>
      <c r="DJ221" s="1"/>
      <c r="DK221" s="1"/>
      <c r="DL221" s="1"/>
      <c r="DS221" s="1"/>
      <c r="DT221" s="1"/>
      <c r="DU221" s="1"/>
      <c r="DV221" s="1"/>
      <c r="EA221" s="1"/>
      <c r="ED221" s="1"/>
      <c r="EE221" s="1"/>
      <c r="EF221" s="1"/>
      <c r="EG221" s="1"/>
      <c r="EM221" s="1"/>
      <c r="EN221" s="1"/>
      <c r="EO221" s="1"/>
      <c r="EP221" s="1"/>
      <c r="EW221" s="1"/>
      <c r="EX221" s="1"/>
      <c r="EY221" s="1"/>
      <c r="EZ221" s="1"/>
      <c r="FG221" s="1"/>
      <c r="FH221" s="1"/>
      <c r="FI221" s="1"/>
      <c r="FJ221" s="1"/>
      <c r="FQ221" s="1"/>
      <c r="FR221" s="1"/>
      <c r="FS221" s="1"/>
      <c r="FT221" s="1"/>
      <c r="GA221" s="1"/>
      <c r="GB221" s="1"/>
      <c r="GC221" s="1"/>
      <c r="GD221" s="1"/>
      <c r="GK221" s="1"/>
      <c r="GL221" s="1"/>
      <c r="GM221" s="1"/>
      <c r="GN221" s="1"/>
      <c r="GS221" s="1"/>
      <c r="GT221" s="1"/>
      <c r="GU221" s="1"/>
      <c r="GV221" s="1"/>
    </row>
    <row r="222" spans="54:204" x14ac:dyDescent="0.25">
      <c r="BE222" s="1"/>
      <c r="BN222" s="1"/>
      <c r="BX222" s="1"/>
      <c r="CE222" s="1"/>
      <c r="CG222" s="1"/>
      <c r="CH222" s="1"/>
      <c r="CO222" s="1"/>
      <c r="CQ222" s="1"/>
      <c r="CR222" s="1"/>
      <c r="CY222" s="1"/>
      <c r="DA222" s="1"/>
      <c r="DB222" s="1"/>
      <c r="DI222" s="1"/>
      <c r="DK222" s="1"/>
      <c r="DL222" s="1"/>
      <c r="DS222" s="1"/>
      <c r="DT222" s="1"/>
      <c r="DU222" s="1"/>
      <c r="DV222" s="1"/>
      <c r="EA222" s="1"/>
      <c r="ED222" s="1"/>
      <c r="EE222" s="1"/>
      <c r="EF222" s="1"/>
      <c r="EG222" s="1"/>
      <c r="EM222" s="1"/>
      <c r="EN222" s="1"/>
      <c r="EO222" s="1"/>
      <c r="EP222" s="1"/>
      <c r="EW222" s="1"/>
      <c r="EX222" s="1"/>
      <c r="EY222" s="1"/>
      <c r="EZ222" s="1"/>
      <c r="FG222" s="1"/>
      <c r="FH222" s="1"/>
      <c r="FI222" s="1"/>
      <c r="FJ222" s="1"/>
      <c r="FQ222" s="1"/>
      <c r="FR222" s="1"/>
      <c r="FS222" s="1"/>
      <c r="FT222" s="1"/>
      <c r="GA222" s="1"/>
      <c r="GB222" s="1"/>
      <c r="GC222" s="1"/>
      <c r="GD222" s="1"/>
      <c r="GK222" s="1"/>
      <c r="GL222" s="1"/>
      <c r="GM222" s="1"/>
      <c r="GN222" s="1"/>
      <c r="GS222" s="1"/>
      <c r="GT222" s="1"/>
      <c r="GU222" s="1"/>
      <c r="GV222" s="1"/>
    </row>
    <row r="223" spans="54:204" x14ac:dyDescent="0.25">
      <c r="BE223" s="1"/>
      <c r="BN223" s="1"/>
      <c r="BX223" s="1"/>
      <c r="CE223" s="1"/>
      <c r="CH223" s="1"/>
      <c r="CO223" s="1"/>
      <c r="CQ223" s="1"/>
      <c r="CR223" s="1"/>
      <c r="CY223" s="1"/>
      <c r="DA223" s="1"/>
      <c r="DB223" s="1"/>
      <c r="DI223" s="1"/>
      <c r="DK223" s="1"/>
      <c r="DL223" s="1"/>
      <c r="DS223" s="1"/>
      <c r="DU223" s="1"/>
      <c r="DV223" s="1"/>
      <c r="EA223" s="1"/>
      <c r="ED223" s="1"/>
      <c r="EE223" s="1"/>
      <c r="EF223" s="1"/>
      <c r="EG223" s="1"/>
      <c r="EM223" s="1"/>
      <c r="EN223" s="1"/>
      <c r="EO223" s="1"/>
      <c r="EP223" s="1"/>
      <c r="EW223" s="1"/>
      <c r="EX223" s="1"/>
      <c r="EY223" s="1"/>
      <c r="EZ223" s="1"/>
      <c r="FG223" s="1"/>
      <c r="FH223" s="1"/>
      <c r="FI223" s="1"/>
      <c r="FJ223" s="1"/>
      <c r="FQ223" s="1"/>
      <c r="FR223" s="1"/>
      <c r="FS223" s="1"/>
      <c r="FT223" s="1"/>
      <c r="GA223" s="1"/>
      <c r="GB223" s="1"/>
      <c r="GC223" s="1"/>
      <c r="GD223" s="1"/>
      <c r="GK223" s="1"/>
      <c r="GL223" s="1"/>
      <c r="GM223" s="1"/>
      <c r="GN223" s="1"/>
      <c r="GS223" s="1"/>
      <c r="GT223" s="1"/>
      <c r="GU223" s="1"/>
      <c r="GV223" s="1"/>
    </row>
    <row r="224" spans="54:204" x14ac:dyDescent="0.25">
      <c r="CH224" s="1"/>
      <c r="CO224" s="1"/>
      <c r="CR224" s="1"/>
      <c r="CY224" s="1"/>
      <c r="DA224" s="1"/>
      <c r="DB224" s="1"/>
      <c r="DI224" s="1"/>
      <c r="DK224" s="1"/>
      <c r="DL224" s="1"/>
      <c r="DS224" s="1"/>
      <c r="DU224" s="1"/>
      <c r="DV224" s="1"/>
      <c r="EA224" s="1"/>
      <c r="ED224" s="1"/>
      <c r="EF224" s="1"/>
      <c r="EG224" s="1"/>
      <c r="EM224" s="1"/>
      <c r="EO224" s="1"/>
      <c r="EP224" s="1"/>
      <c r="EW224" s="1"/>
      <c r="EX224" s="1"/>
      <c r="EY224" s="1"/>
      <c r="EZ224" s="1"/>
      <c r="FG224" s="1"/>
      <c r="FH224" s="1"/>
      <c r="FI224" s="1"/>
      <c r="FJ224" s="1"/>
      <c r="FQ224" s="1"/>
      <c r="FR224" s="1"/>
      <c r="FS224" s="1"/>
      <c r="FT224" s="1"/>
      <c r="GA224" s="1"/>
      <c r="GB224" s="1"/>
      <c r="GC224" s="1"/>
      <c r="GD224" s="1"/>
      <c r="GK224" s="1"/>
      <c r="GL224" s="1"/>
      <c r="GM224" s="1"/>
      <c r="GN224" s="1"/>
      <c r="GS224" s="1"/>
      <c r="GT224" s="1"/>
      <c r="GU224" s="1"/>
      <c r="GV224" s="1"/>
    </row>
    <row r="225" spans="86:204" x14ac:dyDescent="0.25">
      <c r="CH225" s="1"/>
      <c r="CR225" s="1"/>
      <c r="CY225" s="1"/>
      <c r="DB225" s="1"/>
      <c r="DI225" s="1"/>
      <c r="DK225" s="1"/>
      <c r="DL225" s="1"/>
      <c r="DS225" s="1"/>
      <c r="DU225" s="1"/>
      <c r="DV225" s="1"/>
      <c r="EA225" s="1"/>
      <c r="ED225" s="1"/>
      <c r="EF225" s="1"/>
      <c r="EG225" s="1"/>
      <c r="EM225" s="1"/>
      <c r="EO225" s="1"/>
      <c r="EP225" s="1"/>
      <c r="EW225" s="1"/>
      <c r="EY225" s="1"/>
      <c r="EZ225" s="1"/>
      <c r="FG225" s="1"/>
      <c r="FH225" s="1"/>
      <c r="FI225" s="1"/>
      <c r="FJ225" s="1"/>
      <c r="FQ225" s="1"/>
      <c r="FS225" s="1"/>
      <c r="FT225" s="1"/>
      <c r="GA225" s="1"/>
      <c r="GB225" s="1"/>
      <c r="GC225" s="1"/>
      <c r="GD225" s="1"/>
      <c r="GK225" s="1"/>
      <c r="GL225" s="1"/>
      <c r="GM225" s="1"/>
      <c r="GN225" s="1"/>
      <c r="GS225" s="1"/>
      <c r="GT225" s="1"/>
      <c r="GU225" s="1"/>
      <c r="GV225" s="1"/>
    </row>
    <row r="226" spans="86:204" x14ac:dyDescent="0.25">
      <c r="CR226" s="1"/>
      <c r="DB226" s="1"/>
      <c r="DI226" s="1"/>
      <c r="DL226" s="1"/>
      <c r="DS226" s="1"/>
      <c r="DU226" s="1"/>
      <c r="DV226" s="1"/>
      <c r="EA226" s="1"/>
      <c r="ED226" s="1"/>
      <c r="EF226" s="1"/>
      <c r="EG226" s="1"/>
      <c r="EM226" s="1"/>
      <c r="EO226" s="1"/>
      <c r="EP226" s="1"/>
      <c r="EW226" s="1"/>
      <c r="EY226" s="1"/>
      <c r="EZ226" s="1"/>
      <c r="FG226" s="1"/>
      <c r="FI226" s="1"/>
      <c r="FJ226" s="1"/>
      <c r="FQ226" s="1"/>
      <c r="FS226" s="1"/>
      <c r="FT226" s="1"/>
      <c r="GA226" s="1"/>
      <c r="GB226" s="1"/>
      <c r="GC226" s="1"/>
      <c r="GD226" s="1"/>
      <c r="GK226" s="1"/>
      <c r="GL226" s="1"/>
      <c r="GM226" s="1"/>
      <c r="GN226" s="1"/>
      <c r="GS226" s="1"/>
      <c r="GT226" s="1"/>
      <c r="GU226" s="1"/>
      <c r="GV226" s="1"/>
    </row>
    <row r="227" spans="86:204" x14ac:dyDescent="0.25">
      <c r="DB227" s="1"/>
      <c r="DL227" s="1"/>
      <c r="DS227" s="1"/>
      <c r="DV227" s="1"/>
      <c r="EA227" s="1"/>
      <c r="ED227" s="1"/>
      <c r="EF227" s="1"/>
      <c r="EG227" s="1"/>
      <c r="EM227" s="1"/>
      <c r="EO227" s="1"/>
      <c r="EP227" s="1"/>
      <c r="EW227" s="1"/>
      <c r="EY227" s="1"/>
      <c r="EZ227" s="1"/>
      <c r="FG227" s="1"/>
      <c r="FI227" s="1"/>
      <c r="FJ227" s="1"/>
      <c r="FQ227" s="1"/>
      <c r="FS227" s="1"/>
      <c r="FT227" s="1"/>
      <c r="GA227" s="1"/>
      <c r="GC227" s="1"/>
      <c r="GD227" s="1"/>
      <c r="GK227" s="1"/>
      <c r="GM227" s="1"/>
      <c r="GN227" s="1"/>
      <c r="GS227" s="1"/>
      <c r="GT227" s="1"/>
      <c r="GU227" s="1"/>
      <c r="GV227" s="1"/>
    </row>
    <row r="228" spans="86:204" x14ac:dyDescent="0.25">
      <c r="DL228" s="1"/>
      <c r="DV228" s="1"/>
      <c r="EA228" s="1"/>
      <c r="EG228" s="1"/>
      <c r="EM228" s="1"/>
      <c r="EO228" s="1"/>
      <c r="EP228" s="1"/>
      <c r="EW228" s="1"/>
      <c r="EY228" s="1"/>
      <c r="EZ228" s="1"/>
      <c r="FG228" s="1"/>
      <c r="FI228" s="1"/>
      <c r="FJ228" s="1"/>
      <c r="FQ228" s="1"/>
      <c r="FS228" s="1"/>
      <c r="FT228" s="1"/>
      <c r="GA228" s="1"/>
      <c r="GC228" s="1"/>
      <c r="GD228" s="1"/>
      <c r="GK228" s="1"/>
      <c r="GM228" s="1"/>
      <c r="GN228" s="1"/>
      <c r="GS228" s="1"/>
      <c r="GT228" s="1"/>
      <c r="GU228" s="1"/>
      <c r="GV228" s="1"/>
    </row>
    <row r="229" spans="86:204" x14ac:dyDescent="0.25">
      <c r="DV229" s="1"/>
      <c r="EA229" s="1"/>
      <c r="EG229" s="1"/>
      <c r="EP229" s="1"/>
      <c r="EW229" s="1"/>
      <c r="EZ229" s="1"/>
      <c r="FG229" s="1"/>
      <c r="FI229" s="1"/>
      <c r="FJ229" s="1"/>
      <c r="FQ229" s="1"/>
      <c r="FS229" s="1"/>
      <c r="FT229" s="1"/>
      <c r="GA229" s="1"/>
      <c r="GC229" s="1"/>
      <c r="GD229" s="1"/>
      <c r="GK229" s="1"/>
      <c r="GM229" s="1"/>
      <c r="GN229" s="1"/>
      <c r="GS229" s="1"/>
      <c r="GT229" s="1"/>
      <c r="GU229" s="1"/>
      <c r="GV229" s="1"/>
    </row>
    <row r="230" spans="86:204" x14ac:dyDescent="0.25">
      <c r="EG230" s="1"/>
      <c r="EP230" s="1"/>
      <c r="EZ230" s="1"/>
      <c r="FG230" s="1"/>
      <c r="FJ230" s="1"/>
      <c r="FT230" s="1"/>
      <c r="GA230" s="1"/>
      <c r="GC230" s="1"/>
      <c r="GD230" s="1"/>
      <c r="GK230" s="1"/>
      <c r="GM230" s="1"/>
      <c r="GN230" s="1"/>
      <c r="GS230" s="1"/>
      <c r="GU230" s="1"/>
      <c r="GV230" s="1"/>
    </row>
    <row r="231" spans="86:204" x14ac:dyDescent="0.25">
      <c r="EZ231" s="1"/>
      <c r="FJ231" s="1"/>
      <c r="FT231" s="1"/>
      <c r="GA231" s="1"/>
      <c r="GD231" s="1"/>
      <c r="GK231" s="1"/>
      <c r="GM231" s="1"/>
      <c r="GN231" s="1"/>
      <c r="GS231" s="1"/>
      <c r="GU231" s="1"/>
      <c r="GV231" s="1"/>
    </row>
    <row r="232" spans="86:204" x14ac:dyDescent="0.25">
      <c r="FJ232" s="1"/>
      <c r="FT232" s="1"/>
      <c r="GD232" s="1"/>
      <c r="GN232" s="1"/>
      <c r="GS232" s="1"/>
      <c r="GU232" s="1"/>
      <c r="GV232" s="1"/>
    </row>
    <row r="233" spans="86:204" x14ac:dyDescent="0.25">
      <c r="GD233" s="1"/>
      <c r="GN233" s="1"/>
      <c r="GS233" s="1"/>
      <c r="GU233" s="1"/>
      <c r="GV233" s="1"/>
    </row>
    <row r="234" spans="86:204" x14ac:dyDescent="0.25">
      <c r="GN234" s="1"/>
      <c r="GS234" s="1"/>
      <c r="GU234" s="1"/>
      <c r="GV234" s="1"/>
    </row>
    <row r="235" spans="86:204" x14ac:dyDescent="0.25">
      <c r="GV235" s="1"/>
    </row>
    <row r="236" spans="86:204" x14ac:dyDescent="0.25">
      <c r="GV236" s="1"/>
    </row>
    <row r="243" spans="62:194" x14ac:dyDescent="0.25">
      <c r="BS243" s="1"/>
      <c r="BU243" s="1"/>
      <c r="BV243" s="1"/>
      <c r="FO243" s="1"/>
      <c r="FQ243" s="1"/>
      <c r="FR243" s="1"/>
    </row>
    <row r="244" spans="62:194" x14ac:dyDescent="0.25">
      <c r="BJ244" s="1"/>
      <c r="BL244" s="1"/>
      <c r="BM244" s="1"/>
      <c r="BS244" s="1"/>
      <c r="BU244" s="1"/>
      <c r="BV244" s="1"/>
      <c r="CC244" s="1"/>
      <c r="CE244" s="1"/>
      <c r="CF244" s="1"/>
      <c r="CM244" s="1"/>
      <c r="CO244" s="1"/>
      <c r="CP244" s="1"/>
      <c r="CW244" s="1"/>
      <c r="CY244" s="1"/>
      <c r="CZ244" s="1"/>
      <c r="DG244" s="1"/>
      <c r="DI244" s="1"/>
      <c r="DJ244" s="1"/>
      <c r="DQ244" s="1"/>
      <c r="DS244" s="1"/>
      <c r="DT244" s="1"/>
      <c r="EC244" s="1"/>
      <c r="ED244" s="1"/>
      <c r="EL244" s="1"/>
      <c r="EN244" s="1"/>
      <c r="EO244" s="1"/>
      <c r="EU244" s="1"/>
      <c r="EW244" s="1"/>
      <c r="EX244" s="1"/>
      <c r="FE244" s="1"/>
      <c r="FG244" s="1"/>
      <c r="FH244" s="1"/>
      <c r="FO244" s="1"/>
      <c r="FQ244" s="1"/>
      <c r="FR244" s="1"/>
      <c r="FY244" s="1"/>
      <c r="GA244" s="1"/>
      <c r="GB244" s="1"/>
      <c r="GI244" s="1"/>
      <c r="GK244" s="1"/>
      <c r="GL244" s="1"/>
    </row>
    <row r="245" spans="62:194" x14ac:dyDescent="0.25">
      <c r="BJ245" s="1"/>
      <c r="BL245" s="1"/>
      <c r="BM245" s="1"/>
      <c r="BS245" s="1"/>
      <c r="BU245" s="1"/>
      <c r="BV245" s="1"/>
      <c r="CC245" s="1"/>
      <c r="CE245" s="1"/>
      <c r="CF245" s="1"/>
      <c r="CM245" s="1"/>
      <c r="CO245" s="1"/>
      <c r="CP245" s="1"/>
      <c r="CW245" s="1"/>
      <c r="CY245" s="1"/>
      <c r="CZ245" s="1"/>
      <c r="DG245" s="1"/>
      <c r="DI245" s="1"/>
      <c r="DJ245" s="1"/>
      <c r="DQ245" s="1"/>
      <c r="DS245" s="1"/>
      <c r="DT245" s="1"/>
      <c r="EC245" s="1"/>
      <c r="ED245" s="1"/>
      <c r="EL245" s="1"/>
      <c r="EN245" s="1"/>
      <c r="EO245" s="1"/>
      <c r="EU245" s="1"/>
      <c r="EW245" s="1"/>
      <c r="EX245" s="1"/>
      <c r="FE245" s="1"/>
      <c r="FG245" s="1"/>
      <c r="FH245" s="1"/>
      <c r="FO245" s="1"/>
      <c r="FQ245" s="1"/>
      <c r="FR245" s="1"/>
      <c r="FY245" s="1"/>
      <c r="GA245" s="1"/>
      <c r="GB245" s="1"/>
      <c r="GI245" s="1"/>
      <c r="GK245" s="1"/>
      <c r="GL245" s="1"/>
    </row>
    <row r="246" spans="62:194" x14ac:dyDescent="0.25">
      <c r="BJ246" s="1"/>
      <c r="BL246" s="1"/>
      <c r="BM246" s="1"/>
      <c r="BS246" s="1"/>
      <c r="BU246" s="1"/>
      <c r="BV246" s="1"/>
      <c r="CC246" s="1"/>
      <c r="CE246" s="1"/>
      <c r="CF246" s="1"/>
      <c r="CM246" s="1"/>
      <c r="CO246" s="1"/>
      <c r="CP246" s="1"/>
      <c r="CW246" s="1"/>
      <c r="CY246" s="1"/>
      <c r="CZ246" s="1"/>
      <c r="DG246" s="1"/>
      <c r="DI246" s="1"/>
      <c r="DJ246" s="1"/>
      <c r="DQ246" s="1"/>
      <c r="DS246" s="1"/>
      <c r="DT246" s="1"/>
      <c r="EC246" s="1"/>
      <c r="ED246" s="1"/>
      <c r="EL246" s="1"/>
      <c r="EN246" s="1"/>
      <c r="EO246" s="1"/>
      <c r="EU246" s="1"/>
      <c r="EW246" s="1"/>
      <c r="EX246" s="1"/>
      <c r="FE246" s="1"/>
      <c r="FG246" s="1"/>
      <c r="FH246" s="1"/>
      <c r="FO246" s="1"/>
      <c r="FQ246" s="1"/>
      <c r="FR246" s="1"/>
      <c r="FY246" s="1"/>
      <c r="GA246" s="1"/>
      <c r="GB246" s="1"/>
      <c r="GI246" s="1"/>
      <c r="GK246" s="1"/>
      <c r="GL246" s="1"/>
    </row>
    <row r="247" spans="62:194" x14ac:dyDescent="0.25">
      <c r="BJ247" s="1"/>
      <c r="BL247" s="1"/>
      <c r="BM247" s="1"/>
      <c r="BS247" s="1"/>
      <c r="BU247" s="1"/>
      <c r="BV247" s="1"/>
      <c r="CC247" s="1"/>
      <c r="CE247" s="1"/>
      <c r="CF247" s="1"/>
      <c r="CM247" s="1"/>
      <c r="CO247" s="1"/>
      <c r="CP247" s="1"/>
      <c r="CW247" s="1"/>
      <c r="CY247" s="1"/>
      <c r="CZ247" s="1"/>
      <c r="DG247" s="1"/>
      <c r="DI247" s="1"/>
      <c r="DJ247" s="1"/>
      <c r="DQ247" s="1"/>
      <c r="DS247" s="1"/>
      <c r="DT247" s="1"/>
      <c r="EC247" s="1"/>
      <c r="ED247" s="1"/>
      <c r="EL247" s="1"/>
      <c r="EN247" s="1"/>
      <c r="EO247" s="1"/>
      <c r="EU247" s="1"/>
      <c r="EW247" s="1"/>
      <c r="EX247" s="1"/>
      <c r="FE247" s="1"/>
      <c r="FG247" s="1"/>
      <c r="FH247" s="1"/>
      <c r="FO247" s="1"/>
      <c r="FQ247" s="1"/>
      <c r="FR247" s="1"/>
      <c r="FY247" s="1"/>
      <c r="GA247" s="1"/>
      <c r="GB247" s="1"/>
      <c r="GI247" s="1"/>
      <c r="GK247" s="1"/>
      <c r="GL247" s="1"/>
    </row>
    <row r="248" spans="62:194" x14ac:dyDescent="0.25">
      <c r="BJ248" s="1"/>
      <c r="BL248" s="1"/>
      <c r="BM248" s="1"/>
      <c r="BS248" s="1"/>
      <c r="BU248" s="1"/>
      <c r="BV248" s="1"/>
      <c r="CC248" s="1"/>
      <c r="CE248" s="1"/>
      <c r="CF248" s="1"/>
      <c r="CM248" s="1"/>
      <c r="CO248" s="1"/>
      <c r="CP248" s="1"/>
      <c r="CW248" s="1"/>
      <c r="CY248" s="1"/>
      <c r="CZ248" s="1"/>
      <c r="DG248" s="1"/>
      <c r="DI248" s="1"/>
      <c r="DJ248" s="1"/>
      <c r="DQ248" s="1"/>
      <c r="DS248" s="1"/>
      <c r="DT248" s="1"/>
      <c r="EC248" s="1"/>
      <c r="ED248" s="1"/>
      <c r="EL248" s="1"/>
      <c r="EN248" s="1"/>
      <c r="EO248" s="1"/>
      <c r="EU248" s="1"/>
      <c r="EW248" s="1"/>
      <c r="EX248" s="1"/>
      <c r="FE248" s="1"/>
      <c r="FG248" s="1"/>
      <c r="FH248" s="1"/>
      <c r="FO248" s="1"/>
      <c r="FQ248" s="1"/>
      <c r="FR248" s="1"/>
      <c r="FY248" s="1"/>
      <c r="GA248" s="1"/>
      <c r="GB248" s="1"/>
      <c r="GI248" s="1"/>
      <c r="GK248" s="1"/>
      <c r="GL248" s="1"/>
    </row>
    <row r="249" spans="62:194" x14ac:dyDescent="0.25">
      <c r="BJ249" s="1"/>
      <c r="BL249" s="1"/>
      <c r="BM249" s="1"/>
      <c r="BS249" s="1"/>
      <c r="BU249" s="1"/>
      <c r="BV249" s="1"/>
      <c r="CC249" s="1"/>
      <c r="CE249" s="1"/>
      <c r="CF249" s="1"/>
      <c r="CM249" s="1"/>
      <c r="CO249" s="1"/>
      <c r="CP249" s="1"/>
      <c r="CW249" s="1"/>
      <c r="CY249" s="1"/>
      <c r="CZ249" s="1"/>
      <c r="DG249" s="1"/>
      <c r="DI249" s="1"/>
      <c r="DJ249" s="1"/>
      <c r="DQ249" s="1"/>
      <c r="DS249" s="1"/>
      <c r="DT249" s="1"/>
      <c r="EC249" s="1"/>
      <c r="ED249" s="1"/>
      <c r="EL249" s="1"/>
      <c r="EN249" s="1"/>
      <c r="EO249" s="1"/>
      <c r="EU249" s="1"/>
      <c r="EW249" s="1"/>
      <c r="EX249" s="1"/>
      <c r="FE249" s="1"/>
      <c r="FG249" s="1"/>
      <c r="FH249" s="1"/>
      <c r="FO249" s="1"/>
      <c r="FQ249" s="1"/>
      <c r="FR249" s="1"/>
      <c r="FY249" s="1"/>
      <c r="GA249" s="1"/>
      <c r="GB249" s="1"/>
      <c r="GI249" s="1"/>
      <c r="GK249" s="1"/>
      <c r="GL249" s="1"/>
    </row>
    <row r="250" spans="62:194" x14ac:dyDescent="0.25">
      <c r="BJ250" s="1"/>
      <c r="BL250" s="1"/>
      <c r="BM250" s="1"/>
      <c r="BS250" s="1"/>
      <c r="BU250" s="1"/>
      <c r="BV250" s="1"/>
      <c r="CC250" s="1"/>
      <c r="CE250" s="1"/>
      <c r="CF250" s="1"/>
      <c r="CM250" s="1"/>
      <c r="CO250" s="1"/>
      <c r="CP250" s="1"/>
      <c r="CW250" s="1"/>
      <c r="CY250" s="1"/>
      <c r="CZ250" s="1"/>
      <c r="DG250" s="1"/>
      <c r="DI250" s="1"/>
      <c r="DJ250" s="1"/>
      <c r="DQ250" s="1"/>
      <c r="DS250" s="1"/>
      <c r="DT250" s="1"/>
      <c r="EC250" s="1"/>
      <c r="ED250" s="1"/>
      <c r="EL250" s="1"/>
      <c r="EN250" s="1"/>
      <c r="EO250" s="1"/>
      <c r="EU250" s="1"/>
      <c r="EW250" s="1"/>
      <c r="EX250" s="1"/>
      <c r="FE250" s="1"/>
      <c r="FG250" s="1"/>
      <c r="FH250" s="1"/>
      <c r="FO250" s="1"/>
      <c r="FQ250" s="1"/>
      <c r="FR250" s="1"/>
      <c r="FY250" s="1"/>
      <c r="GA250" s="1"/>
      <c r="GB250" s="1"/>
      <c r="GI250" s="1"/>
      <c r="GK250" s="1"/>
      <c r="GL250" s="1"/>
    </row>
    <row r="251" spans="62:194" x14ac:dyDescent="0.25">
      <c r="BJ251" s="1"/>
      <c r="BL251" s="1"/>
      <c r="BM251" s="1"/>
      <c r="BS251" s="1"/>
      <c r="BU251" s="1"/>
      <c r="BV251" s="1"/>
      <c r="CC251" s="1"/>
      <c r="CE251" s="1"/>
      <c r="CF251" s="1"/>
      <c r="CM251" s="1"/>
      <c r="CO251" s="1"/>
      <c r="CP251" s="1"/>
      <c r="CW251" s="1"/>
      <c r="CY251" s="1"/>
      <c r="CZ251" s="1"/>
      <c r="DG251" s="1"/>
      <c r="DI251" s="1"/>
      <c r="DJ251" s="1"/>
      <c r="DQ251" s="1"/>
      <c r="DS251" s="1"/>
      <c r="DT251" s="1"/>
      <c r="EC251" s="1"/>
      <c r="ED251" s="1"/>
      <c r="EL251" s="1"/>
      <c r="EN251" s="1"/>
      <c r="EO251" s="1"/>
      <c r="EU251" s="1"/>
      <c r="EW251" s="1"/>
      <c r="EX251" s="1"/>
      <c r="FE251" s="1"/>
      <c r="FG251" s="1"/>
      <c r="FH251" s="1"/>
      <c r="FO251" s="1"/>
      <c r="FQ251" s="1"/>
      <c r="FR251" s="1"/>
      <c r="FY251" s="1"/>
      <c r="GA251" s="1"/>
      <c r="GB251" s="1"/>
      <c r="GI251" s="1"/>
      <c r="GK251" s="1"/>
      <c r="GL251" s="1"/>
    </row>
    <row r="252" spans="62:194" x14ac:dyDescent="0.25">
      <c r="BJ252" s="1"/>
      <c r="BL252" s="1"/>
      <c r="BM252" s="1"/>
      <c r="BS252" s="1"/>
      <c r="BU252" s="1"/>
      <c r="BV252" s="1"/>
      <c r="CC252" s="1"/>
      <c r="CE252" s="1"/>
      <c r="CF252" s="1"/>
      <c r="CM252" s="1"/>
      <c r="CO252" s="1"/>
      <c r="CP252" s="1"/>
      <c r="CW252" s="1"/>
      <c r="CY252" s="1"/>
      <c r="CZ252" s="1"/>
      <c r="DG252" s="1"/>
      <c r="DI252" s="1"/>
      <c r="DJ252" s="1"/>
      <c r="DQ252" s="1"/>
      <c r="DS252" s="1"/>
      <c r="DT252" s="1"/>
      <c r="EC252" s="1"/>
      <c r="ED252" s="1"/>
      <c r="EL252" s="1"/>
      <c r="EN252" s="1"/>
      <c r="EO252" s="1"/>
      <c r="EU252" s="1"/>
      <c r="EW252" s="1"/>
      <c r="EX252" s="1"/>
      <c r="FE252" s="1"/>
      <c r="FG252" s="1"/>
      <c r="FH252" s="1"/>
      <c r="FO252" s="1"/>
      <c r="FQ252" s="1"/>
      <c r="FR252" s="1"/>
      <c r="FY252" s="1"/>
      <c r="GA252" s="1"/>
      <c r="GB252" s="1"/>
      <c r="GI252" s="1"/>
      <c r="GK252" s="1"/>
      <c r="GL252" s="1"/>
    </row>
    <row r="253" spans="62:194" x14ac:dyDescent="0.25">
      <c r="BJ253" s="1"/>
      <c r="BL253" s="1"/>
      <c r="BM253" s="1"/>
      <c r="BS253" s="1"/>
      <c r="BU253" s="1"/>
      <c r="BV253" s="1"/>
      <c r="CC253" s="1"/>
      <c r="CE253" s="1"/>
      <c r="CF253" s="1"/>
      <c r="CM253" s="1"/>
      <c r="CO253" s="1"/>
      <c r="CP253" s="1"/>
      <c r="CW253" s="1"/>
      <c r="CY253" s="1"/>
      <c r="CZ253" s="1"/>
      <c r="DG253" s="1"/>
      <c r="DI253" s="1"/>
      <c r="DJ253" s="1"/>
      <c r="DQ253" s="1"/>
      <c r="DS253" s="1"/>
      <c r="DT253" s="1"/>
      <c r="EC253" s="1"/>
      <c r="ED253" s="1"/>
      <c r="EL253" s="1"/>
      <c r="EN253" s="1"/>
      <c r="EO253" s="1"/>
      <c r="EU253" s="1"/>
      <c r="EW253" s="1"/>
      <c r="EX253" s="1"/>
      <c r="FE253" s="1"/>
      <c r="FG253" s="1"/>
      <c r="FH253" s="1"/>
      <c r="FO253" s="1"/>
      <c r="FQ253" s="1"/>
      <c r="FR253" s="1"/>
      <c r="FY253" s="1"/>
      <c r="GA253" s="1"/>
      <c r="GB253" s="1"/>
      <c r="GI253" s="1"/>
      <c r="GK253" s="1"/>
      <c r="GL253" s="1"/>
    </row>
    <row r="254" spans="62:194" x14ac:dyDescent="0.25">
      <c r="BJ254" s="1"/>
      <c r="BL254" s="1"/>
      <c r="BM254" s="1"/>
      <c r="BS254" s="1"/>
      <c r="BT254" s="1"/>
      <c r="BU254" s="1"/>
      <c r="BV254" s="1"/>
      <c r="CC254" s="1"/>
      <c r="CD254" s="1"/>
      <c r="CE254" s="1"/>
      <c r="CF254" s="1"/>
      <c r="CM254" s="1"/>
      <c r="CN254" s="1"/>
      <c r="CO254" s="1"/>
      <c r="CP254" s="1"/>
      <c r="CW254" s="1"/>
      <c r="CY254" s="1"/>
      <c r="CZ254" s="1"/>
      <c r="DG254" s="1"/>
      <c r="DI254" s="1"/>
      <c r="DJ254" s="1"/>
      <c r="DQ254" s="1"/>
      <c r="DS254" s="1"/>
      <c r="DT254" s="1"/>
      <c r="EC254" s="1"/>
      <c r="ED254" s="1"/>
      <c r="EL254" s="1"/>
      <c r="EN254" s="1"/>
      <c r="EO254" s="1"/>
      <c r="EU254" s="1"/>
      <c r="EW254" s="1"/>
      <c r="EX254" s="1"/>
      <c r="FE254" s="1"/>
      <c r="FG254" s="1"/>
      <c r="FH254" s="1"/>
      <c r="FO254" s="1"/>
      <c r="FQ254" s="1"/>
      <c r="FR254" s="1"/>
      <c r="FY254" s="1"/>
      <c r="GA254" s="1"/>
      <c r="GB254" s="1"/>
      <c r="GI254" s="1"/>
      <c r="GK254" s="1"/>
      <c r="GL254" s="1"/>
    </row>
    <row r="255" spans="62:194" x14ac:dyDescent="0.25">
      <c r="BJ255" s="1"/>
      <c r="BK255" s="1"/>
      <c r="BL255" s="1"/>
      <c r="BM255" s="1"/>
      <c r="BS255" s="1"/>
      <c r="BT255" s="1"/>
      <c r="BU255" s="1"/>
      <c r="BV255" s="1"/>
      <c r="CC255" s="1"/>
      <c r="CD255" s="1"/>
      <c r="CE255" s="1"/>
      <c r="CF255" s="1"/>
      <c r="CM255" s="1"/>
      <c r="CN255" s="1"/>
      <c r="CO255" s="1"/>
      <c r="CP255" s="1"/>
      <c r="CW255" s="1"/>
      <c r="CX255" s="1"/>
      <c r="CY255" s="1"/>
      <c r="CZ255" s="1"/>
      <c r="DG255" s="1"/>
      <c r="DH255" s="1"/>
      <c r="DI255" s="1"/>
      <c r="DJ255" s="1"/>
      <c r="DQ255" s="1"/>
      <c r="DR255" s="1"/>
      <c r="DS255" s="1"/>
      <c r="DT255" s="1"/>
      <c r="EB255" s="1"/>
      <c r="EC255" s="1"/>
      <c r="ED255" s="1"/>
      <c r="EL255" s="1"/>
      <c r="EM255" s="1"/>
      <c r="EN255" s="1"/>
      <c r="EO255" s="1"/>
      <c r="EU255" s="1"/>
      <c r="EV255" s="1"/>
      <c r="EW255" s="1"/>
      <c r="EX255" s="1"/>
      <c r="FE255" s="1"/>
      <c r="FF255" s="1"/>
      <c r="FG255" s="1"/>
      <c r="FH255" s="1"/>
      <c r="FO255" s="1"/>
      <c r="FP255" s="1"/>
      <c r="FQ255" s="1"/>
      <c r="FR255" s="1"/>
      <c r="FY255" s="1"/>
      <c r="FZ255" s="1"/>
      <c r="GA255" s="1"/>
      <c r="GB255" s="1"/>
      <c r="GI255" s="1"/>
      <c r="GK255" s="1"/>
      <c r="GL255" s="1"/>
    </row>
    <row r="256" spans="62:194" x14ac:dyDescent="0.25">
      <c r="BJ256" s="1"/>
      <c r="BK256" s="1"/>
      <c r="BL256" s="1"/>
      <c r="BM256" s="1"/>
      <c r="BS256" s="1"/>
      <c r="BT256" s="1"/>
      <c r="BU256" s="1"/>
      <c r="BV256" s="1"/>
      <c r="CC256" s="1"/>
      <c r="CD256" s="1"/>
      <c r="CE256" s="1"/>
      <c r="CF256" s="1"/>
      <c r="CM256" s="1"/>
      <c r="CN256" s="1"/>
      <c r="CO256" s="1"/>
      <c r="CP256" s="1"/>
      <c r="CW256" s="1"/>
      <c r="CX256" s="1"/>
      <c r="CY256" s="1"/>
      <c r="CZ256" s="1"/>
      <c r="DG256" s="1"/>
      <c r="DH256" s="1"/>
      <c r="DI256" s="1"/>
      <c r="DJ256" s="1"/>
      <c r="DQ256" s="1"/>
      <c r="DR256" s="1"/>
      <c r="DS256" s="1"/>
      <c r="DT256" s="1"/>
      <c r="EB256" s="1"/>
      <c r="EC256" s="1"/>
      <c r="ED256" s="1"/>
      <c r="EL256" s="1"/>
      <c r="EM256" s="1"/>
      <c r="EN256" s="1"/>
      <c r="EO256" s="1"/>
      <c r="EU256" s="1"/>
      <c r="EV256" s="1"/>
      <c r="EW256" s="1"/>
      <c r="EX256" s="1"/>
      <c r="FE256" s="1"/>
      <c r="FF256" s="1"/>
      <c r="FG256" s="1"/>
      <c r="FH256" s="1"/>
      <c r="FO256" s="1"/>
      <c r="FP256" s="1"/>
      <c r="FQ256" s="1"/>
      <c r="FR256" s="1"/>
      <c r="FY256" s="1"/>
      <c r="FZ256" s="1"/>
      <c r="GA256" s="1"/>
      <c r="GB256" s="1"/>
      <c r="GI256" s="1"/>
      <c r="GJ256" s="1"/>
      <c r="GK256" s="1"/>
      <c r="GL256" s="1"/>
    </row>
    <row r="257" spans="62:194" x14ac:dyDescent="0.25">
      <c r="BJ257" s="1"/>
      <c r="BK257" s="1"/>
      <c r="BL257" s="1"/>
      <c r="BM257" s="1"/>
      <c r="BS257" s="1"/>
      <c r="BT257" s="1"/>
      <c r="BU257" s="1"/>
      <c r="BV257" s="1"/>
      <c r="CC257" s="1"/>
      <c r="CD257" s="1"/>
      <c r="CE257" s="1"/>
      <c r="CF257" s="1"/>
      <c r="CM257" s="1"/>
      <c r="CN257" s="1"/>
      <c r="CO257" s="1"/>
      <c r="CP257" s="1"/>
      <c r="CW257" s="1"/>
      <c r="CX257" s="1"/>
      <c r="CY257" s="1"/>
      <c r="CZ257" s="1"/>
      <c r="DG257" s="1"/>
      <c r="DH257" s="1"/>
      <c r="DI257" s="1"/>
      <c r="DJ257" s="1"/>
      <c r="DQ257" s="1"/>
      <c r="DR257" s="1"/>
      <c r="DS257" s="1"/>
      <c r="DT257" s="1"/>
      <c r="EB257" s="1"/>
      <c r="EC257" s="1"/>
      <c r="ED257" s="1"/>
      <c r="EL257" s="1"/>
      <c r="EM257" s="1"/>
      <c r="EN257" s="1"/>
      <c r="EO257" s="1"/>
      <c r="EU257" s="1"/>
      <c r="EV257" s="1"/>
      <c r="EW257" s="1"/>
      <c r="EX257" s="1"/>
      <c r="FE257" s="1"/>
      <c r="FF257" s="1"/>
      <c r="FG257" s="1"/>
      <c r="FH257" s="1"/>
      <c r="FO257" s="1"/>
      <c r="FP257" s="1"/>
      <c r="FQ257" s="1"/>
      <c r="FR257" s="1"/>
      <c r="FY257" s="1"/>
      <c r="FZ257" s="1"/>
      <c r="GA257" s="1"/>
      <c r="GB257" s="1"/>
      <c r="GI257" s="1"/>
      <c r="GJ257" s="1"/>
      <c r="GK257" s="1"/>
      <c r="GL257" s="1"/>
    </row>
    <row r="258" spans="62:194" x14ac:dyDescent="0.25">
      <c r="BJ258" s="1"/>
      <c r="BK258" s="1"/>
      <c r="BL258" s="1"/>
      <c r="BM258" s="1"/>
      <c r="BS258" s="1"/>
      <c r="BT258" s="1"/>
      <c r="BU258" s="1"/>
      <c r="BV258" s="1"/>
      <c r="CC258" s="1"/>
      <c r="CD258" s="1"/>
      <c r="CE258" s="1"/>
      <c r="CF258" s="1"/>
      <c r="CM258" s="1"/>
      <c r="CO258" s="1"/>
      <c r="CP258" s="1"/>
      <c r="CW258" s="1"/>
      <c r="CX258" s="1"/>
      <c r="CY258" s="1"/>
      <c r="CZ258" s="1"/>
      <c r="DG258" s="1"/>
      <c r="DH258" s="1"/>
      <c r="DI258" s="1"/>
      <c r="DJ258" s="1"/>
      <c r="DQ258" s="1"/>
      <c r="DR258" s="1"/>
      <c r="DS258" s="1"/>
      <c r="DT258" s="1"/>
      <c r="EB258" s="1"/>
      <c r="EC258" s="1"/>
      <c r="ED258" s="1"/>
      <c r="EL258" s="1"/>
      <c r="EM258" s="1"/>
      <c r="EN258" s="1"/>
      <c r="EO258" s="1"/>
      <c r="EU258" s="1"/>
      <c r="EV258" s="1"/>
      <c r="EW258" s="1"/>
      <c r="EX258" s="1"/>
      <c r="FE258" s="1"/>
      <c r="FF258" s="1"/>
      <c r="FG258" s="1"/>
      <c r="FH258" s="1"/>
      <c r="FO258" s="1"/>
      <c r="FP258" s="1"/>
      <c r="FQ258" s="1"/>
      <c r="FR258" s="1"/>
      <c r="FY258" s="1"/>
      <c r="FZ258" s="1"/>
      <c r="GA258" s="1"/>
      <c r="GB258" s="1"/>
      <c r="GI258" s="1"/>
      <c r="GJ258" s="1"/>
      <c r="GK258" s="1"/>
      <c r="GL258" s="1"/>
    </row>
    <row r="259" spans="62:194" x14ac:dyDescent="0.25">
      <c r="BJ259" s="1"/>
      <c r="BK259" s="1"/>
      <c r="BL259" s="1"/>
      <c r="BM259" s="1"/>
      <c r="BS259" s="1"/>
      <c r="BU259" s="1"/>
      <c r="BV259" s="1"/>
      <c r="CC259" s="1"/>
      <c r="CD259" s="1"/>
      <c r="CE259" s="1"/>
      <c r="CF259" s="1"/>
      <c r="CM259" s="1"/>
      <c r="CN259" s="1"/>
      <c r="CO259" s="1"/>
      <c r="CP259" s="1"/>
      <c r="CW259" s="1"/>
      <c r="CX259" s="1"/>
      <c r="CY259" s="1"/>
      <c r="CZ259" s="1"/>
      <c r="DG259" s="1"/>
      <c r="DH259" s="1"/>
      <c r="DI259" s="1"/>
      <c r="DJ259" s="1"/>
      <c r="DQ259" s="1"/>
      <c r="DR259" s="1"/>
      <c r="DS259" s="1"/>
      <c r="DT259" s="1"/>
      <c r="EB259" s="1"/>
      <c r="EC259" s="1"/>
      <c r="ED259" s="1"/>
      <c r="EL259" s="1"/>
      <c r="EM259" s="1"/>
      <c r="EN259" s="1"/>
      <c r="EO259" s="1"/>
      <c r="EU259" s="1"/>
      <c r="EV259" s="1"/>
      <c r="EW259" s="1"/>
      <c r="EX259" s="1"/>
      <c r="FE259" s="1"/>
      <c r="FF259" s="1"/>
      <c r="FG259" s="1"/>
      <c r="FH259" s="1"/>
      <c r="FO259" s="1"/>
      <c r="FP259" s="1"/>
      <c r="FQ259" s="1"/>
      <c r="FR259" s="1"/>
      <c r="FY259" s="1"/>
      <c r="FZ259" s="1"/>
      <c r="GA259" s="1"/>
      <c r="GB259" s="1"/>
      <c r="GI259" s="1"/>
      <c r="GJ259" s="1"/>
      <c r="GK259" s="1"/>
      <c r="GL259" s="1"/>
    </row>
    <row r="260" spans="62:194" x14ac:dyDescent="0.25">
      <c r="BJ260" s="1"/>
      <c r="BL260" s="1"/>
      <c r="BM260" s="1"/>
      <c r="CF260" s="1"/>
      <c r="CM260" s="1"/>
      <c r="CO260" s="1"/>
      <c r="CP260" s="1"/>
      <c r="CW260" s="1"/>
      <c r="CY260" s="1"/>
      <c r="CZ260" s="1"/>
      <c r="DG260" s="1"/>
      <c r="DI260" s="1"/>
      <c r="DJ260" s="1"/>
      <c r="DQ260" s="1"/>
      <c r="DR260" s="1"/>
      <c r="DS260" s="1"/>
      <c r="DT260" s="1"/>
      <c r="EB260" s="1"/>
      <c r="EC260" s="1"/>
      <c r="ED260" s="1"/>
      <c r="EL260" s="1"/>
      <c r="EM260" s="1"/>
      <c r="EN260" s="1"/>
      <c r="EO260" s="1"/>
      <c r="EU260" s="1"/>
      <c r="EV260" s="1"/>
      <c r="EW260" s="1"/>
      <c r="EX260" s="1"/>
      <c r="FE260" s="1"/>
      <c r="FF260" s="1"/>
      <c r="FG260" s="1"/>
      <c r="FH260" s="1"/>
      <c r="FO260" s="1"/>
      <c r="FQ260" s="1"/>
      <c r="FR260" s="1"/>
      <c r="FY260" s="1"/>
      <c r="FZ260" s="1"/>
      <c r="GA260" s="1"/>
      <c r="GB260" s="1"/>
      <c r="GI260" s="1"/>
      <c r="GJ260" s="1"/>
      <c r="GK260" s="1"/>
      <c r="GL260" s="1"/>
    </row>
    <row r="261" spans="62:194" x14ac:dyDescent="0.25">
      <c r="DT261" s="1"/>
      <c r="ED261" s="1"/>
      <c r="EO261" s="1"/>
      <c r="EU261" s="1"/>
      <c r="EX261" s="1"/>
      <c r="FE261" s="1"/>
      <c r="FG261" s="1"/>
      <c r="FH261" s="1"/>
      <c r="FY261" s="1"/>
      <c r="GA261" s="1"/>
      <c r="GB261" s="1"/>
      <c r="GI261" s="1"/>
      <c r="GK261" s="1"/>
      <c r="GL261" s="1"/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J124"/>
  <sheetViews>
    <sheetView tabSelected="1"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10.7109375" bestFit="1" customWidth="1"/>
  </cols>
  <sheetData>
    <row r="1" spans="1:152" x14ac:dyDescent="0.25">
      <c r="A1" t="s">
        <v>0</v>
      </c>
    </row>
    <row r="2" spans="1:152" x14ac:dyDescent="0.25">
      <c r="A2" t="s">
        <v>2</v>
      </c>
      <c r="B2" t="s">
        <v>154</v>
      </c>
      <c r="C2" t="s">
        <v>155</v>
      </c>
      <c r="D2" t="s">
        <v>156</v>
      </c>
      <c r="E2" t="s">
        <v>157</v>
      </c>
      <c r="F2" t="s">
        <v>158</v>
      </c>
      <c r="G2" t="s">
        <v>159</v>
      </c>
      <c r="H2" t="s">
        <v>160</v>
      </c>
      <c r="I2" t="s">
        <v>161</v>
      </c>
      <c r="J2" t="s">
        <v>162</v>
      </c>
      <c r="K2" t="s">
        <v>163</v>
      </c>
      <c r="L2" t="s">
        <v>164</v>
      </c>
      <c r="M2" t="s">
        <v>165</v>
      </c>
      <c r="N2" t="s">
        <v>166</v>
      </c>
      <c r="O2" t="s">
        <v>167</v>
      </c>
      <c r="P2" t="s">
        <v>168</v>
      </c>
      <c r="Q2" t="s">
        <v>169</v>
      </c>
      <c r="R2" t="s">
        <v>170</v>
      </c>
      <c r="S2" t="s">
        <v>171</v>
      </c>
      <c r="T2" t="s">
        <v>172</v>
      </c>
      <c r="U2" t="s">
        <v>173</v>
      </c>
      <c r="V2" t="s">
        <v>174</v>
      </c>
      <c r="W2" t="s">
        <v>175</v>
      </c>
      <c r="X2" t="s">
        <v>176</v>
      </c>
      <c r="Y2" t="s">
        <v>177</v>
      </c>
      <c r="Z2" t="s">
        <v>178</v>
      </c>
      <c r="AA2" t="s">
        <v>179</v>
      </c>
      <c r="AB2" t="s">
        <v>180</v>
      </c>
      <c r="AC2" t="s">
        <v>181</v>
      </c>
      <c r="AD2" t="s">
        <v>182</v>
      </c>
      <c r="AE2" t="s">
        <v>183</v>
      </c>
      <c r="AF2" t="s">
        <v>184</v>
      </c>
      <c r="AG2" t="s">
        <v>185</v>
      </c>
      <c r="AH2" t="s">
        <v>186</v>
      </c>
      <c r="AI2" t="s">
        <v>187</v>
      </c>
      <c r="AJ2" t="s">
        <v>188</v>
      </c>
      <c r="AK2" t="s">
        <v>189</v>
      </c>
      <c r="AL2" t="s">
        <v>190</v>
      </c>
      <c r="AM2" t="s">
        <v>191</v>
      </c>
      <c r="AN2" t="s">
        <v>192</v>
      </c>
      <c r="AO2" t="s">
        <v>193</v>
      </c>
      <c r="AP2" t="s">
        <v>194</v>
      </c>
      <c r="AQ2" t="s">
        <v>195</v>
      </c>
      <c r="AR2" t="s">
        <v>196</v>
      </c>
      <c r="AS2" t="s">
        <v>197</v>
      </c>
      <c r="AT2" t="s">
        <v>198</v>
      </c>
      <c r="AU2" t="s">
        <v>199</v>
      </c>
      <c r="AV2" t="s">
        <v>200</v>
      </c>
      <c r="AW2" t="s">
        <v>201</v>
      </c>
      <c r="AX2" t="s">
        <v>202</v>
      </c>
      <c r="AY2" t="s">
        <v>203</v>
      </c>
      <c r="AZ2" t="s">
        <v>204</v>
      </c>
      <c r="BA2" t="s">
        <v>205</v>
      </c>
      <c r="BB2" t="s">
        <v>206</v>
      </c>
      <c r="BC2" t="s">
        <v>207</v>
      </c>
      <c r="BD2" t="s">
        <v>208</v>
      </c>
      <c r="BE2" t="s">
        <v>209</v>
      </c>
      <c r="BF2" t="s">
        <v>210</v>
      </c>
      <c r="BG2" t="s">
        <v>211</v>
      </c>
      <c r="BH2" t="s">
        <v>212</v>
      </c>
      <c r="BI2" t="s">
        <v>213</v>
      </c>
      <c r="BJ2" t="s">
        <v>214</v>
      </c>
      <c r="BK2" t="s">
        <v>215</v>
      </c>
      <c r="BL2" t="s">
        <v>216</v>
      </c>
      <c r="BM2" t="s">
        <v>217</v>
      </c>
      <c r="BN2" t="s">
        <v>218</v>
      </c>
      <c r="BO2" t="s">
        <v>219</v>
      </c>
      <c r="BP2" t="s">
        <v>220</v>
      </c>
      <c r="BQ2" t="s">
        <v>221</v>
      </c>
      <c r="BR2" t="s">
        <v>222</v>
      </c>
      <c r="BS2" t="s">
        <v>223</v>
      </c>
      <c r="BT2" t="s">
        <v>224</v>
      </c>
      <c r="BU2" t="s">
        <v>225</v>
      </c>
      <c r="BV2" t="s">
        <v>226</v>
      </c>
      <c r="BW2" t="s">
        <v>227</v>
      </c>
      <c r="BX2" t="s">
        <v>228</v>
      </c>
      <c r="BY2" t="s">
        <v>229</v>
      </c>
      <c r="BZ2" t="s">
        <v>230</v>
      </c>
      <c r="CA2" t="s">
        <v>231</v>
      </c>
      <c r="CB2" t="s">
        <v>232</v>
      </c>
      <c r="CC2" t="s">
        <v>233</v>
      </c>
      <c r="CD2" t="s">
        <v>234</v>
      </c>
      <c r="CE2" t="s">
        <v>235</v>
      </c>
      <c r="CF2" t="s">
        <v>236</v>
      </c>
      <c r="CG2" t="s">
        <v>237</v>
      </c>
      <c r="CH2" t="s">
        <v>238</v>
      </c>
      <c r="CI2" t="s">
        <v>239</v>
      </c>
      <c r="CJ2" t="s">
        <v>240</v>
      </c>
      <c r="CK2" t="s">
        <v>241</v>
      </c>
      <c r="CL2" t="s">
        <v>242</v>
      </c>
      <c r="CM2" t="s">
        <v>243</v>
      </c>
      <c r="CN2" t="s">
        <v>244</v>
      </c>
      <c r="CO2" t="s">
        <v>245</v>
      </c>
      <c r="CP2" t="s">
        <v>246</v>
      </c>
      <c r="CQ2" t="s">
        <v>247</v>
      </c>
      <c r="CR2" t="s">
        <v>248</v>
      </c>
      <c r="CS2" t="s">
        <v>249</v>
      </c>
      <c r="CT2" t="s">
        <v>250</v>
      </c>
      <c r="CU2" t="s">
        <v>251</v>
      </c>
      <c r="CV2" t="s">
        <v>252</v>
      </c>
      <c r="CW2" t="s">
        <v>253</v>
      </c>
      <c r="CX2" t="s">
        <v>254</v>
      </c>
      <c r="CY2" t="s">
        <v>255</v>
      </c>
      <c r="CZ2" t="s">
        <v>256</v>
      </c>
      <c r="DA2" t="s">
        <v>257</v>
      </c>
      <c r="DB2" t="s">
        <v>258</v>
      </c>
      <c r="DC2" t="s">
        <v>259</v>
      </c>
      <c r="DD2" t="s">
        <v>260</v>
      </c>
      <c r="DE2" t="s">
        <v>261</v>
      </c>
      <c r="DF2" t="s">
        <v>262</v>
      </c>
      <c r="DG2" t="s">
        <v>263</v>
      </c>
      <c r="DH2" t="s">
        <v>264</v>
      </c>
      <c r="DI2" t="s">
        <v>265</v>
      </c>
      <c r="DJ2" t="s">
        <v>266</v>
      </c>
      <c r="DK2" t="s">
        <v>267</v>
      </c>
      <c r="DL2" t="s">
        <v>268</v>
      </c>
      <c r="DM2" t="s">
        <v>269</v>
      </c>
      <c r="DN2" t="s">
        <v>270</v>
      </c>
      <c r="DO2" t="s">
        <v>271</v>
      </c>
      <c r="DP2" t="s">
        <v>272</v>
      </c>
      <c r="DQ2" t="s">
        <v>273</v>
      </c>
      <c r="DR2" t="s">
        <v>274</v>
      </c>
      <c r="DS2" t="s">
        <v>275</v>
      </c>
      <c r="DT2" t="s">
        <v>276</v>
      </c>
      <c r="DU2" t="s">
        <v>277</v>
      </c>
      <c r="DV2" t="s">
        <v>278</v>
      </c>
      <c r="DW2" t="s">
        <v>279</v>
      </c>
      <c r="DX2" t="s">
        <v>280</v>
      </c>
      <c r="DY2" t="s">
        <v>281</v>
      </c>
      <c r="DZ2" t="s">
        <v>282</v>
      </c>
      <c r="EA2" t="s">
        <v>283</v>
      </c>
      <c r="EB2" t="s">
        <v>284</v>
      </c>
      <c r="EC2" t="s">
        <v>285</v>
      </c>
      <c r="ED2" t="s">
        <v>286</v>
      </c>
      <c r="EE2" t="s">
        <v>287</v>
      </c>
      <c r="EF2" t="s">
        <v>288</v>
      </c>
      <c r="EG2" t="s">
        <v>289</v>
      </c>
      <c r="EH2" t="s">
        <v>290</v>
      </c>
      <c r="EI2" t="s">
        <v>291</v>
      </c>
      <c r="EJ2" t="s">
        <v>292</v>
      </c>
      <c r="EK2" t="s">
        <v>293</v>
      </c>
      <c r="EL2" t="s">
        <v>294</v>
      </c>
      <c r="EM2" t="s">
        <v>295</v>
      </c>
      <c r="EN2" t="s">
        <v>296</v>
      </c>
      <c r="EO2" t="s">
        <v>297</v>
      </c>
      <c r="EP2" t="s">
        <v>298</v>
      </c>
      <c r="EQ2" t="s">
        <v>299</v>
      </c>
      <c r="ER2" t="s">
        <v>300</v>
      </c>
      <c r="ES2" t="s">
        <v>301</v>
      </c>
      <c r="ET2" t="s">
        <v>302</v>
      </c>
      <c r="EU2" t="s">
        <v>303</v>
      </c>
      <c r="EV2" t="s">
        <v>304</v>
      </c>
    </row>
    <row r="3" spans="1:152" x14ac:dyDescent="0.25">
      <c r="A3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>
        <v>0.11969</v>
      </c>
      <c r="AQ3" s="3">
        <f>AP3+(AZ3-AP3)*1/10</f>
        <v>0.117547</v>
      </c>
      <c r="AR3" s="3">
        <f>AP3+(AZ3-AP3)*2/10</f>
        <v>0.11540400000000001</v>
      </c>
      <c r="AS3" s="3">
        <f>AP3+(AZ3-AP3)*3/10</f>
        <v>0.113261</v>
      </c>
      <c r="AT3" s="3">
        <f>AP3+(AZ3-AP3)*4/10</f>
        <v>0.11111800000000001</v>
      </c>
      <c r="AU3" s="3">
        <f>AP3+(AZ3-AP3)*5/10</f>
        <v>0.108975</v>
      </c>
      <c r="AV3" s="3">
        <f>AP3+(AZ3-AP3)*6/10</f>
        <v>0.106832</v>
      </c>
      <c r="AW3" s="3">
        <f>AP3+(AZ3-AP3)*7/10</f>
        <v>0.104689</v>
      </c>
      <c r="AX3" s="3">
        <f>AP3+(AZ3-AP3)*8/10</f>
        <v>0.102546</v>
      </c>
      <c r="AY3" s="3">
        <f>AP3+(AZ3-AP3)*9/10</f>
        <v>0.10040299999999999</v>
      </c>
      <c r="AZ3" s="3">
        <v>9.826E-2</v>
      </c>
      <c r="BA3" s="3">
        <f>AZ3+(BJ3-AZ3)*1/10</f>
        <v>9.5207E-2</v>
      </c>
      <c r="BB3" s="3">
        <f>AZ3+(BJ3-AZ3)*2/10</f>
        <v>9.2154E-2</v>
      </c>
      <c r="BC3" s="3">
        <f>AZ3+(BJ3-AZ3)*3/10</f>
        <v>8.9101E-2</v>
      </c>
      <c r="BD3" s="3">
        <f>AZ3+(BJ3-AZ3)*4/10</f>
        <v>8.6047999999999999E-2</v>
      </c>
      <c r="BE3" s="3">
        <f>AZ3+(BJ3-AZ3)*5/10</f>
        <v>8.2994999999999999E-2</v>
      </c>
      <c r="BF3" s="3">
        <f>AZ3+(BJ3-AZ3)*6/10</f>
        <v>7.9941999999999999E-2</v>
      </c>
      <c r="BG3" s="3">
        <f>AZ3+(BJ3-AZ3)*7/10</f>
        <v>7.6888999999999999E-2</v>
      </c>
      <c r="BH3" s="3">
        <f>AZ3+(BJ3-AZ3)*8/10</f>
        <v>7.3835999999999999E-2</v>
      </c>
      <c r="BI3" s="3">
        <f>AZ3+(BJ3-AZ3)*9/10</f>
        <v>7.0782999999999999E-2</v>
      </c>
      <c r="BJ3" s="3">
        <v>6.7729999999999999E-2</v>
      </c>
      <c r="BK3" s="3">
        <f>BJ3+(BT3-BJ3)*1/10</f>
        <v>6.6136E-2</v>
      </c>
      <c r="BL3" s="3">
        <f>BJ3+(BT3-BJ3)*2/10</f>
        <v>6.4542000000000002E-2</v>
      </c>
      <c r="BM3" s="3">
        <f>BJ3+(BT3-BJ3)*3/10</f>
        <v>6.2948000000000004E-2</v>
      </c>
      <c r="BN3" s="3">
        <f>BJ3+(BT3-BJ3)*4/10</f>
        <v>6.1353999999999999E-2</v>
      </c>
      <c r="BO3" s="3">
        <f>BJ3+(BT3-BJ3)*5/10</f>
        <v>5.9760000000000001E-2</v>
      </c>
      <c r="BP3" s="3">
        <f>BJ3+(BT3-BJ3)*6/10</f>
        <v>5.8166000000000002E-2</v>
      </c>
      <c r="BQ3" s="3">
        <f>BJ3+(BT3-BJ3)*7/10</f>
        <v>5.6571999999999997E-2</v>
      </c>
      <c r="BR3" s="3">
        <f>BJ3+(BT3-BJ3)*8/10</f>
        <v>5.4977999999999999E-2</v>
      </c>
      <c r="BS3" s="3">
        <f>BJ3+(BT3-BJ3)*9/10</f>
        <v>5.3384000000000001E-2</v>
      </c>
      <c r="BT3" s="3">
        <v>5.1790000000000003E-2</v>
      </c>
      <c r="BU3" s="3">
        <f>BT3+(CD3-BT3)*1/10</f>
        <v>5.0774E-2</v>
      </c>
      <c r="BV3" s="3">
        <f>BT3+(CD3-BT3)*2/10</f>
        <v>4.9758000000000004E-2</v>
      </c>
      <c r="BW3" s="3">
        <f>BT3+(CD3-BT3)*3/10</f>
        <v>4.8742000000000001E-2</v>
      </c>
      <c r="BX3" s="3">
        <f>BT3+(CD3-BT3)*4/10</f>
        <v>4.7726000000000005E-2</v>
      </c>
      <c r="BY3" s="3">
        <f>BT3+(CD3-BT3)*5/10</f>
        <v>4.6710000000000002E-2</v>
      </c>
      <c r="BZ3" s="3">
        <f>BT3+(CD3-BT3)*6/10</f>
        <v>4.5693999999999999E-2</v>
      </c>
      <c r="CA3" s="3">
        <f>BT3+(CD3-BT3)*7/10</f>
        <v>4.4678000000000002E-2</v>
      </c>
      <c r="CB3" s="3">
        <f>BT3+(CD3-BT3)*8/10</f>
        <v>4.3661999999999999E-2</v>
      </c>
      <c r="CC3" s="3">
        <f>BT3+(CD3-BT3)*9/10</f>
        <v>4.2646000000000003E-2</v>
      </c>
      <c r="CD3" s="3">
        <v>4.163E-2</v>
      </c>
      <c r="CE3" s="3">
        <f>CD3+(CN3-CD3)*1/10</f>
        <v>4.0017999999999998E-2</v>
      </c>
      <c r="CF3" s="3">
        <f>CD3+(CN3-CD3)*2/10</f>
        <v>3.8406000000000003E-2</v>
      </c>
      <c r="CG3" s="3">
        <f>CD3+(CN3-CD3)*3/10</f>
        <v>3.6794E-2</v>
      </c>
      <c r="CH3" s="3">
        <f>CD3+(CN3-CD3)*4/10</f>
        <v>3.5181999999999998E-2</v>
      </c>
      <c r="CI3" s="3">
        <f>CD3+(CN3-CD3)*5/10</f>
        <v>3.3570000000000003E-2</v>
      </c>
      <c r="CJ3" s="3">
        <f>CD3+(CN3-CD3)*6/10</f>
        <v>3.1958E-2</v>
      </c>
      <c r="CK3" s="3">
        <f>CD3+(CN3-CD3)*7/10</f>
        <v>3.0346000000000001E-2</v>
      </c>
      <c r="CL3" s="3">
        <f>CD3+(CN3-CD3)*8/10</f>
        <v>2.8734000000000003E-2</v>
      </c>
      <c r="CM3" s="3">
        <f>CD3+(CN3-CD3)*9/10</f>
        <v>2.7122E-2</v>
      </c>
      <c r="CN3" s="3">
        <v>2.5510000000000001E-2</v>
      </c>
      <c r="CO3" s="3">
        <f>CN3+(CX3-CN3)*1/10</f>
        <v>2.5221E-2</v>
      </c>
      <c r="CP3" s="3">
        <f>CN3+(CX3-CN3)*2/10</f>
        <v>2.4932000000000003E-2</v>
      </c>
      <c r="CQ3" s="3">
        <f>CN3+(CX3-CN3)*3/10</f>
        <v>2.4643000000000002E-2</v>
      </c>
      <c r="CR3" s="3">
        <f>CN3+(CX3-CN3)*4/10</f>
        <v>2.4354000000000001E-2</v>
      </c>
      <c r="CS3" s="3">
        <f>CN3+(CX3-CN3)*5/10</f>
        <v>2.4065000000000003E-2</v>
      </c>
      <c r="CT3" s="3">
        <f>CN3+(CX3-CN3)*6/10</f>
        <v>2.3776000000000002E-2</v>
      </c>
      <c r="CU3" s="3">
        <f>CN3+(CX3-CN3)*7/10</f>
        <v>2.3487000000000001E-2</v>
      </c>
      <c r="CV3" s="3">
        <f>CN3+(CX3-CN3)*8/10</f>
        <v>2.3198E-2</v>
      </c>
      <c r="CW3" s="3">
        <f>CN3+(CX3-CN3)*9/10</f>
        <v>2.2909000000000002E-2</v>
      </c>
      <c r="CX3" s="3">
        <v>2.2620000000000001E-2</v>
      </c>
      <c r="CY3" s="3">
        <f>CX3+(DH3-CX3)*1/10</f>
        <v>2.2117000000000001E-2</v>
      </c>
      <c r="CZ3" s="3">
        <f>CX3+(DH3-CX3)*2/10</f>
        <v>2.1614000000000001E-2</v>
      </c>
      <c r="DA3" s="3">
        <f>CX3+(DH3-CX3)*3/10</f>
        <v>2.1111000000000001E-2</v>
      </c>
      <c r="DB3" s="3">
        <f>CX3+(DH3-CX3)*4/10</f>
        <v>2.0608000000000001E-2</v>
      </c>
      <c r="DC3" s="3">
        <f>CX3+(DH3-CX3)*5/10</f>
        <v>2.0105000000000001E-2</v>
      </c>
      <c r="DD3" s="3">
        <f>CX3+(DH3-CX3)*6/10</f>
        <v>1.9602000000000001E-2</v>
      </c>
      <c r="DE3" s="3">
        <f>CX3+(DH3-CX3)*7/10</f>
        <v>1.9099000000000001E-2</v>
      </c>
      <c r="DF3" s="3">
        <f>CX3+(DH3-CX3)*8/10</f>
        <v>1.8596000000000001E-2</v>
      </c>
      <c r="DG3" s="3">
        <f>CX3+(DH3-CX3)*9/10</f>
        <v>1.8093000000000001E-2</v>
      </c>
      <c r="DH3" s="3">
        <v>1.7590000000000001E-2</v>
      </c>
      <c r="DI3" s="3">
        <f>DH3+(DR3-DH3)*1/10</f>
        <v>1.6956000000000002E-2</v>
      </c>
      <c r="DJ3" s="3">
        <f>DH3+(DR3-DH3)*2/10</f>
        <v>1.6322E-2</v>
      </c>
      <c r="DK3" s="3">
        <f>DH3+(DR3-DH3)*3/10</f>
        <v>1.5688000000000001E-2</v>
      </c>
      <c r="DL3" s="3">
        <f>DH3+(DR3-DH3)*4/10</f>
        <v>1.5054000000000001E-2</v>
      </c>
      <c r="DM3" s="3">
        <f>DH3+(DR3-DH3)*5/10</f>
        <v>1.4420000000000001E-2</v>
      </c>
      <c r="DN3" s="3">
        <f>DH3+(DR3-DH3)*6/10</f>
        <v>1.3786E-2</v>
      </c>
      <c r="DO3" s="3">
        <f>DH3+(DR3-DH3)*7/10</f>
        <v>1.3152E-2</v>
      </c>
      <c r="DP3" s="3">
        <f>DH3+(DR3-DH3)*8/10</f>
        <v>1.2518E-2</v>
      </c>
      <c r="DQ3" s="3">
        <f>DH3+(DR3-DH3)*9/10</f>
        <v>1.1884E-2</v>
      </c>
      <c r="DR3" s="3">
        <v>1.125E-2</v>
      </c>
      <c r="DS3" s="3">
        <f>DR3+(EB3-DR3)*1/10</f>
        <v>1.094E-2</v>
      </c>
      <c r="DT3" s="3">
        <f>DR3+(EB3-DR3)*2/10</f>
        <v>1.0629999999999999E-2</v>
      </c>
      <c r="DU3" s="3">
        <f>DR3+(EB3-DR3)*3/10</f>
        <v>1.0319999999999999E-2</v>
      </c>
      <c r="DV3" s="3">
        <f>DR3+(EB3-DR3)*4/10</f>
        <v>1.001E-2</v>
      </c>
      <c r="DW3" s="3">
        <f>DR3+(EB3-DR3)*5/10</f>
        <v>9.7000000000000003E-3</v>
      </c>
      <c r="DX3" s="3">
        <f>DR3+(EB3-DR3)*6/10</f>
        <v>9.389999999999999E-3</v>
      </c>
      <c r="DY3" s="3">
        <f>DR3+(EB3-DR3)*7/10</f>
        <v>9.0799999999999995E-3</v>
      </c>
      <c r="DZ3" s="3">
        <f>DR3+(EB3-DR3)*8/10</f>
        <v>8.77E-3</v>
      </c>
      <c r="EA3" s="3">
        <f>DR3+(EB3-DR3)*9/10</f>
        <v>8.4599999999999988E-3</v>
      </c>
      <c r="EB3" s="3">
        <v>8.1499999999999993E-3</v>
      </c>
      <c r="EC3" s="3">
        <f>EB3+(EL3-EB3)*1/10</f>
        <v>7.9579999999999998E-3</v>
      </c>
      <c r="ED3" s="3">
        <f>EB3+(EL3-EB3)*2/10</f>
        <v>7.7659999999999995E-3</v>
      </c>
      <c r="EE3" s="3">
        <f>EB3+(EL3-EB3)*3/10</f>
        <v>7.5739999999999991E-3</v>
      </c>
      <c r="EF3" s="3">
        <f>EB3+(EL3-EB3)*4/10</f>
        <v>7.3819999999999997E-3</v>
      </c>
      <c r="EG3" s="3">
        <f>EB3+(EL3-EB3)*5/10</f>
        <v>7.1900000000000002E-3</v>
      </c>
      <c r="EH3" s="3">
        <f>EB3+(EL3-EB3)*6/10</f>
        <v>6.9979999999999999E-3</v>
      </c>
      <c r="EI3" s="3">
        <f>EB3+(EL3-EB3)*7/10</f>
        <v>6.8059999999999996E-3</v>
      </c>
      <c r="EJ3" s="3">
        <f>EB3+(EL3-EB3)*8/10</f>
        <v>6.6140000000000001E-3</v>
      </c>
      <c r="EK3" s="3">
        <f>EB3+(EL3-EB3)*9/10</f>
        <v>6.4220000000000006E-3</v>
      </c>
      <c r="EL3" s="3">
        <v>6.2300000000000003E-3</v>
      </c>
      <c r="EM3" s="3">
        <f>EL3+(EV3-EL3)*1/10</f>
        <v>6.1020000000000007E-3</v>
      </c>
      <c r="EN3" s="3">
        <f>EL3+(EV3-EL3)*2/10</f>
        <v>5.9740000000000001E-3</v>
      </c>
      <c r="EO3" s="3">
        <f>EL3+(EV3-EL3)*3/10</f>
        <v>5.8460000000000005E-3</v>
      </c>
      <c r="EP3" s="3">
        <f>EL3+(EV3-EL3)*4/10</f>
        <v>5.718E-3</v>
      </c>
      <c r="EQ3" s="3">
        <f>EL3+(EV3-EL3)*5/10</f>
        <v>5.5900000000000004E-3</v>
      </c>
      <c r="ER3" s="3">
        <f>EL3+(EV3-EL3)*6/10</f>
        <v>5.4620000000000007E-3</v>
      </c>
      <c r="ES3" s="3">
        <f>EL3+(EV3-EL3)*7/10</f>
        <v>5.3340000000000002E-3</v>
      </c>
      <c r="ET3" s="3">
        <f>EL3+(EV3-EL3)*8/10</f>
        <v>5.2060000000000006E-3</v>
      </c>
      <c r="EU3" s="3">
        <f>EL3+(EV3-EL3)*9/10</f>
        <v>5.0780000000000009E-3</v>
      </c>
      <c r="EV3" s="3">
        <v>4.9500000000000004E-3</v>
      </c>
    </row>
    <row r="4" spans="1:152" x14ac:dyDescent="0.25">
      <c r="A4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>
        <v>3.6170000000000001E-2</v>
      </c>
      <c r="AP4" s="3">
        <v>3.0609999999999998E-2</v>
      </c>
      <c r="AQ4" s="3">
        <f t="shared" ref="AQ4:AQ67" si="0">AP4+(AZ4-AP4)*1/10</f>
        <v>2.9707999999999998E-2</v>
      </c>
      <c r="AR4" s="3">
        <f t="shared" ref="AR4:AR67" si="1">AP4+(AZ4-AP4)*2/10</f>
        <v>2.8805999999999998E-2</v>
      </c>
      <c r="AS4" s="3">
        <f t="shared" ref="AS4:AS67" si="2">AP4+(AZ4-AP4)*3/10</f>
        <v>2.7903999999999998E-2</v>
      </c>
      <c r="AT4" s="3">
        <f t="shared" ref="AT4:AT67" si="3">AP4+(AZ4-AP4)*4/10</f>
        <v>2.7001999999999998E-2</v>
      </c>
      <c r="AU4" s="3">
        <f t="shared" ref="AU4:AU67" si="4">AP4+(AZ4-AP4)*5/10</f>
        <v>2.6099999999999998E-2</v>
      </c>
      <c r="AV4" s="3">
        <f t="shared" ref="AV4:AV67" si="5">AP4+(AZ4-AP4)*6/10</f>
        <v>2.5197999999999998E-2</v>
      </c>
      <c r="AW4" s="3">
        <f t="shared" ref="AW4:AW67" si="6">AP4+(AZ4-AP4)*7/10</f>
        <v>2.4296000000000002E-2</v>
      </c>
      <c r="AX4" s="3">
        <f t="shared" ref="AX4:AX67" si="7">AP4+(AZ4-AP4)*8/10</f>
        <v>2.3394000000000002E-2</v>
      </c>
      <c r="AY4" s="3">
        <f t="shared" ref="AY4:AY67" si="8">AP4+(AZ4-AP4)*9/10</f>
        <v>2.2492000000000002E-2</v>
      </c>
      <c r="AZ4" s="3">
        <v>2.1590000000000002E-2</v>
      </c>
      <c r="BA4" s="3">
        <f t="shared" ref="BA4:BA67" si="9">AZ4+(BJ4-AZ4)*1/10</f>
        <v>2.0849000000000003E-2</v>
      </c>
      <c r="BB4" s="3">
        <f t="shared" ref="BB4:BB67" si="10">AZ4+(BJ4-AZ4)*2/10</f>
        <v>2.0108000000000001E-2</v>
      </c>
      <c r="BC4" s="3">
        <f t="shared" ref="BC4:BC67" si="11">AZ4+(BJ4-AZ4)*3/10</f>
        <v>1.9367000000000002E-2</v>
      </c>
      <c r="BD4" s="3">
        <f t="shared" ref="BD4:BD67" si="12">AZ4+(BJ4-AZ4)*4/10</f>
        <v>1.8626E-2</v>
      </c>
      <c r="BE4" s="3">
        <f t="shared" ref="BE4:BE67" si="13">AZ4+(BJ4-AZ4)*5/10</f>
        <v>1.7885000000000002E-2</v>
      </c>
      <c r="BF4" s="3">
        <f t="shared" ref="BF4:BF67" si="14">AZ4+(BJ4-AZ4)*6/10</f>
        <v>1.7144E-2</v>
      </c>
      <c r="BG4" s="3">
        <f t="shared" ref="BG4:BG67" si="15">AZ4+(BJ4-AZ4)*7/10</f>
        <v>1.6403000000000001E-2</v>
      </c>
      <c r="BH4" s="3">
        <f t="shared" ref="BH4:BH67" si="16">AZ4+(BJ4-AZ4)*8/10</f>
        <v>1.5662000000000002E-2</v>
      </c>
      <c r="BI4" s="3">
        <f t="shared" ref="BI4:BI67" si="17">AZ4+(BJ4-AZ4)*9/10</f>
        <v>1.4921E-2</v>
      </c>
      <c r="BJ4" s="3">
        <v>1.418E-2</v>
      </c>
      <c r="BK4" s="3">
        <f t="shared" ref="BK4:BK67" si="18">BJ4+(BT4-BJ4)*1/10</f>
        <v>1.367E-2</v>
      </c>
      <c r="BL4" s="3">
        <f t="shared" ref="BL4:BL67" si="19">BJ4+(BT4-BJ4)*2/10</f>
        <v>1.316E-2</v>
      </c>
      <c r="BM4" s="3">
        <f t="shared" ref="BM4:BM67" si="20">BJ4+(BT4-BJ4)*3/10</f>
        <v>1.265E-2</v>
      </c>
      <c r="BN4" s="3">
        <f t="shared" ref="BN4:BN67" si="21">BJ4+(BT4-BJ4)*4/10</f>
        <v>1.214E-2</v>
      </c>
      <c r="BO4" s="3">
        <f t="shared" ref="BO4:BO67" si="22">BJ4+(BT4-BJ4)*5/10</f>
        <v>1.163E-2</v>
      </c>
      <c r="BP4" s="3">
        <f t="shared" ref="BP4:BP67" si="23">BJ4+(BT4-BJ4)*6/10</f>
        <v>1.112E-2</v>
      </c>
      <c r="BQ4" s="3">
        <f t="shared" ref="BQ4:BQ67" si="24">BJ4+(BT4-BJ4)*7/10</f>
        <v>1.061E-2</v>
      </c>
      <c r="BR4" s="3">
        <f t="shared" ref="BR4:BR67" si="25">BJ4+(BT4-BJ4)*8/10</f>
        <v>1.01E-2</v>
      </c>
      <c r="BS4" s="3">
        <f t="shared" ref="BS4:BS67" si="26">BJ4+(BT4-BJ4)*9/10</f>
        <v>9.5899999999999996E-3</v>
      </c>
      <c r="BT4" s="3">
        <v>9.0799999999999995E-3</v>
      </c>
      <c r="BU4" s="3">
        <f t="shared" ref="BU4:BU67" si="27">BT4+(CD4-BT4)*1/10</f>
        <v>8.6689999999999996E-3</v>
      </c>
      <c r="BV4" s="3">
        <f t="shared" ref="BV4:BV67" si="28">BT4+(CD4-BT4)*2/10</f>
        <v>8.2579999999999997E-3</v>
      </c>
      <c r="BW4" s="3">
        <f t="shared" ref="BW4:BW67" si="29">BT4+(CD4-BT4)*3/10</f>
        <v>7.8469999999999998E-3</v>
      </c>
      <c r="BX4" s="3">
        <f t="shared" ref="BX4:BX67" si="30">BT4+(CD4-BT4)*4/10</f>
        <v>7.4359999999999999E-3</v>
      </c>
      <c r="BY4" s="3">
        <f t="shared" ref="BY4:BY67" si="31">BT4+(CD4-BT4)*5/10</f>
        <v>7.025E-3</v>
      </c>
      <c r="BZ4" s="3">
        <f t="shared" ref="BZ4:BZ67" si="32">BT4+(CD4-BT4)*6/10</f>
        <v>6.6139999999999992E-3</v>
      </c>
      <c r="CA4" s="3">
        <f t="shared" ref="CA4:CA67" si="33">BT4+(CD4-BT4)*7/10</f>
        <v>6.2029999999999993E-3</v>
      </c>
      <c r="CB4" s="3">
        <f t="shared" ref="CB4:CB67" si="34">BT4+(CD4-BT4)*8/10</f>
        <v>5.7919999999999994E-3</v>
      </c>
      <c r="CC4" s="3">
        <f t="shared" ref="CC4:CC67" si="35">BT4+(CD4-BT4)*9/10</f>
        <v>5.3809999999999995E-3</v>
      </c>
      <c r="CD4" s="3">
        <v>4.9699999999999996E-3</v>
      </c>
      <c r="CE4" s="3">
        <f t="shared" ref="CE4:CE67" si="36">CD4+(CN4-CD4)*1/10</f>
        <v>4.6959999999999997E-3</v>
      </c>
      <c r="CF4" s="3">
        <f t="shared" ref="CF4:CF67" si="37">CD4+(CN4-CD4)*2/10</f>
        <v>4.4219999999999997E-3</v>
      </c>
      <c r="CG4" s="3">
        <f t="shared" ref="CG4:CG67" si="38">CD4+(CN4-CD4)*3/10</f>
        <v>4.1479999999999998E-3</v>
      </c>
      <c r="CH4" s="3">
        <f t="shared" ref="CH4:CH67" si="39">CD4+(CN4-CD4)*4/10</f>
        <v>3.8739999999999998E-3</v>
      </c>
      <c r="CI4" s="3">
        <f t="shared" ref="CI4:CI67" si="40">CD4+(CN4-CD4)*5/10</f>
        <v>3.5999999999999999E-3</v>
      </c>
      <c r="CJ4" s="3">
        <f t="shared" ref="CJ4:CJ67" si="41">CD4+(CN4-CD4)*6/10</f>
        <v>3.326E-3</v>
      </c>
      <c r="CK4" s="3">
        <f t="shared" ref="CK4:CK67" si="42">CD4+(CN4-CD4)*7/10</f>
        <v>3.052E-3</v>
      </c>
      <c r="CL4" s="3">
        <f t="shared" ref="CL4:CL67" si="43">CD4+(CN4-CD4)*8/10</f>
        <v>2.7780000000000001E-3</v>
      </c>
      <c r="CM4" s="3">
        <f t="shared" ref="CM4:CM67" si="44">CD4+(CN4-CD4)*9/10</f>
        <v>2.5040000000000001E-3</v>
      </c>
      <c r="CN4" s="3">
        <v>2.2300000000000002E-3</v>
      </c>
      <c r="CO4" s="3">
        <f t="shared" ref="CO4:CO67" si="45">CN4+(CX4-CN4)*1/10</f>
        <v>2.1590000000000003E-3</v>
      </c>
      <c r="CP4" s="3">
        <f t="shared" ref="CP4:CP67" si="46">CN4+(CX4-CN4)*2/10</f>
        <v>2.088E-3</v>
      </c>
      <c r="CQ4" s="3">
        <f t="shared" ref="CQ4:CQ67" si="47">CN4+(CX4-CN4)*3/10</f>
        <v>2.0170000000000001E-3</v>
      </c>
      <c r="CR4" s="3">
        <f t="shared" ref="CR4:CR67" si="48">CN4+(CX4-CN4)*4/10</f>
        <v>1.9460000000000002E-3</v>
      </c>
      <c r="CS4" s="3">
        <f t="shared" ref="CS4:CS67" si="49">CN4+(CX4-CN4)*5/10</f>
        <v>1.8750000000000001E-3</v>
      </c>
      <c r="CT4" s="3">
        <f t="shared" ref="CT4:CT67" si="50">CN4+(CX4-CN4)*6/10</f>
        <v>1.804E-3</v>
      </c>
      <c r="CU4" s="3">
        <f t="shared" ref="CU4:CU67" si="51">CN4+(CX4-CN4)*7/10</f>
        <v>1.7330000000000002E-3</v>
      </c>
      <c r="CV4" s="3">
        <f t="shared" ref="CV4:CV67" si="52">CN4+(CX4-CN4)*8/10</f>
        <v>1.6620000000000001E-3</v>
      </c>
      <c r="CW4" s="3">
        <f t="shared" ref="CW4:CW67" si="53">CN4+(CX4-CN4)*9/10</f>
        <v>1.591E-3</v>
      </c>
      <c r="CX4" s="3">
        <v>1.5200000000000001E-3</v>
      </c>
      <c r="CY4" s="3">
        <f t="shared" ref="CY4:CY67" si="54">CX4+(DH4-CX4)*1/10</f>
        <v>1.477E-3</v>
      </c>
      <c r="CZ4" s="3">
        <f t="shared" ref="CZ4:CZ67" si="55">CX4+(DH4-CX4)*2/10</f>
        <v>1.4340000000000002E-3</v>
      </c>
      <c r="DA4" s="3">
        <f t="shared" ref="DA4:DA67" si="56">CX4+(DH4-CX4)*3/10</f>
        <v>1.3910000000000001E-3</v>
      </c>
      <c r="DB4" s="3">
        <f t="shared" ref="DB4:DB67" si="57">CX4+(DH4-CX4)*4/10</f>
        <v>1.348E-3</v>
      </c>
      <c r="DC4" s="3">
        <f t="shared" ref="DC4:DC67" si="58">CX4+(DH4-CX4)*5/10</f>
        <v>1.3050000000000002E-3</v>
      </c>
      <c r="DD4" s="3">
        <f t="shared" ref="DD4:DD67" si="59">CX4+(DH4-CX4)*6/10</f>
        <v>1.2620000000000001E-3</v>
      </c>
      <c r="DE4" s="3">
        <f t="shared" ref="DE4:DE67" si="60">CX4+(DH4-CX4)*7/10</f>
        <v>1.219E-3</v>
      </c>
      <c r="DF4" s="3">
        <f t="shared" ref="DF4:DF67" si="61">CX4+(DH4-CX4)*8/10</f>
        <v>1.176E-3</v>
      </c>
      <c r="DG4" s="3">
        <f t="shared" ref="DG4:DG67" si="62">CX4+(DH4-CX4)*9/10</f>
        <v>1.1330000000000001E-3</v>
      </c>
      <c r="DH4" s="3">
        <v>1.09E-3</v>
      </c>
      <c r="DI4" s="3">
        <f t="shared" ref="DI4:DI67" si="63">DH4+(DR4-DH4)*1/10</f>
        <v>1.0640000000000001E-3</v>
      </c>
      <c r="DJ4" s="3">
        <f t="shared" ref="DJ4:DJ67" si="64">DH4+(DR4-DH4)*2/10</f>
        <v>1.0380000000000001E-3</v>
      </c>
      <c r="DK4" s="3">
        <f t="shared" ref="DK4:DK67" si="65">DH4+(DR4-DH4)*3/10</f>
        <v>1.0120000000000001E-3</v>
      </c>
      <c r="DL4" s="3">
        <f t="shared" ref="DL4:DL67" si="66">DH4+(DR4-DH4)*4/10</f>
        <v>9.8600000000000011E-4</v>
      </c>
      <c r="DM4" s="3">
        <f t="shared" ref="DM4:DM67" si="67">DH4+(DR4-DH4)*5/10</f>
        <v>9.6000000000000002E-4</v>
      </c>
      <c r="DN4" s="3">
        <f t="shared" ref="DN4:DN67" si="68">DH4+(DR4-DH4)*6/10</f>
        <v>9.3400000000000004E-4</v>
      </c>
      <c r="DO4" s="3">
        <f t="shared" ref="DO4:DO67" si="69">DH4+(DR4-DH4)*7/10</f>
        <v>9.0799999999999995E-4</v>
      </c>
      <c r="DP4" s="3">
        <f t="shared" ref="DP4:DP67" si="70">DH4+(DR4-DH4)*8/10</f>
        <v>8.8199999999999997E-4</v>
      </c>
      <c r="DQ4" s="3">
        <f t="shared" ref="DQ4:DQ67" si="71">DH4+(DR4-DH4)*9/10</f>
        <v>8.5599999999999999E-4</v>
      </c>
      <c r="DR4" s="3">
        <v>8.3000000000000001E-4</v>
      </c>
      <c r="DS4" s="3">
        <f t="shared" ref="DS4:DS67" si="72">DR4+(EB4-DR4)*1/10</f>
        <v>8.1400000000000005E-4</v>
      </c>
      <c r="DT4" s="3">
        <f t="shared" ref="DT4:DT67" si="73">DR4+(EB4-DR4)*2/10</f>
        <v>7.9799999999999999E-4</v>
      </c>
      <c r="DU4" s="3">
        <f t="shared" ref="DU4:DU67" si="74">DR4+(EB4-DR4)*3/10</f>
        <v>7.8200000000000003E-4</v>
      </c>
      <c r="DV4" s="3">
        <f t="shared" ref="DV4:DV67" si="75">DR4+(EB4-DR4)*4/10</f>
        <v>7.6599999999999997E-4</v>
      </c>
      <c r="DW4" s="3">
        <f t="shared" ref="DW4:DW67" si="76">DR4+(EB4-DR4)*5/10</f>
        <v>7.5000000000000002E-4</v>
      </c>
      <c r="DX4" s="3">
        <f t="shared" ref="DX4:DX67" si="77">DR4+(EB4-DR4)*6/10</f>
        <v>7.3400000000000006E-4</v>
      </c>
      <c r="DY4" s="3">
        <f t="shared" ref="DY4:DY67" si="78">DR4+(EB4-DR4)*7/10</f>
        <v>7.18E-4</v>
      </c>
      <c r="DZ4" s="3">
        <f t="shared" ref="DZ4:DZ67" si="79">DR4+(EB4-DR4)*8/10</f>
        <v>7.0200000000000004E-4</v>
      </c>
      <c r="EA4" s="3">
        <f t="shared" ref="EA4:EA67" si="80">DR4+(EB4-DR4)*9/10</f>
        <v>6.8599999999999998E-4</v>
      </c>
      <c r="EB4" s="3">
        <v>6.7000000000000002E-4</v>
      </c>
      <c r="EC4" s="3">
        <f t="shared" ref="EC4:EC67" si="81">EB4+(EL4-EB4)*1/10</f>
        <v>6.4900000000000005E-4</v>
      </c>
      <c r="ED4" s="3">
        <f t="shared" ref="ED4:ED67" si="82">EB4+(EL4-EB4)*2/10</f>
        <v>6.2799999999999998E-4</v>
      </c>
      <c r="EE4" s="3">
        <f t="shared" ref="EE4:EE67" si="83">EB4+(EL4-EB4)*3/10</f>
        <v>6.0700000000000001E-4</v>
      </c>
      <c r="EF4" s="3">
        <f t="shared" ref="EF4:EF67" si="84">EB4+(EL4-EB4)*4/10</f>
        <v>5.8600000000000004E-4</v>
      </c>
      <c r="EG4" s="3">
        <f t="shared" ref="EG4:EG67" si="85">EB4+(EL4-EB4)*5/10</f>
        <v>5.6499999999999996E-4</v>
      </c>
      <c r="EH4" s="3">
        <f t="shared" ref="EH4:EH67" si="86">EB4+(EL4-EB4)*6/10</f>
        <v>5.44E-4</v>
      </c>
      <c r="EI4" s="3">
        <f t="shared" ref="EI4:EI67" si="87">EB4+(EL4-EB4)*7/10</f>
        <v>5.2300000000000003E-4</v>
      </c>
      <c r="EJ4" s="3">
        <f t="shared" ref="EJ4:EJ67" si="88">EB4+(EL4-EB4)*8/10</f>
        <v>5.0200000000000006E-4</v>
      </c>
      <c r="EK4" s="3">
        <f t="shared" ref="EK4:EK67" si="89">EB4+(EL4-EB4)*9/10</f>
        <v>4.8099999999999998E-4</v>
      </c>
      <c r="EL4" s="3">
        <v>4.6000000000000001E-4</v>
      </c>
      <c r="EM4" s="3">
        <f t="shared" ref="EM4:EM67" si="90">EL4+(EV4-EL4)*1/10</f>
        <v>4.4900000000000002E-4</v>
      </c>
      <c r="EN4" s="3">
        <f t="shared" ref="EN4:EN67" si="91">EL4+(EV4-EL4)*2/10</f>
        <v>4.3800000000000002E-4</v>
      </c>
      <c r="EO4" s="3">
        <f t="shared" ref="EO4:EO67" si="92">EL4+(EV4-EL4)*3/10</f>
        <v>4.2700000000000002E-4</v>
      </c>
      <c r="EP4" s="3">
        <f t="shared" ref="EP4:EP67" si="93">EL4+(EV4-EL4)*4/10</f>
        <v>4.1600000000000003E-4</v>
      </c>
      <c r="EQ4" s="3">
        <f t="shared" ref="EQ4:EQ67" si="94">EL4+(EV4-EL4)*5/10</f>
        <v>4.0499999999999998E-4</v>
      </c>
      <c r="ER4" s="3">
        <f t="shared" ref="ER4:ER67" si="95">EL4+(EV4-EL4)*6/10</f>
        <v>3.9400000000000004E-4</v>
      </c>
      <c r="ES4" s="3">
        <f t="shared" ref="ES4:ES67" si="96">EL4+(EV4-EL4)*7/10</f>
        <v>3.8299999999999999E-4</v>
      </c>
      <c r="ET4" s="3">
        <f t="shared" ref="ET4:ET67" si="97">EL4+(EV4-EL4)*8/10</f>
        <v>3.7199999999999999E-4</v>
      </c>
      <c r="EU4" s="3">
        <f t="shared" ref="EU4:EU67" si="98">EL4+(EV4-EL4)*9/10</f>
        <v>3.6099999999999999E-4</v>
      </c>
      <c r="EV4" s="3">
        <v>3.5E-4</v>
      </c>
    </row>
    <row r="5" spans="1:152" x14ac:dyDescent="0.25">
      <c r="A5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>
        <v>1.7819999999999999E-2</v>
      </c>
      <c r="AO5" s="3">
        <f>AN5+(AP5-AN5)/2</f>
        <v>1.6355000000000001E-2</v>
      </c>
      <c r="AP5" s="3">
        <v>1.489E-2</v>
      </c>
      <c r="AQ5" s="3">
        <f t="shared" si="0"/>
        <v>1.4388E-2</v>
      </c>
      <c r="AR5" s="3">
        <f t="shared" si="1"/>
        <v>1.3886000000000001E-2</v>
      </c>
      <c r="AS5" s="3">
        <f t="shared" si="2"/>
        <v>1.3384E-2</v>
      </c>
      <c r="AT5" s="3">
        <f t="shared" si="3"/>
        <v>1.2882000000000001E-2</v>
      </c>
      <c r="AU5" s="3">
        <f t="shared" si="4"/>
        <v>1.238E-2</v>
      </c>
      <c r="AV5" s="3">
        <f t="shared" si="5"/>
        <v>1.1878E-2</v>
      </c>
      <c r="AW5" s="3">
        <f t="shared" si="6"/>
        <v>1.1376000000000001E-2</v>
      </c>
      <c r="AX5" s="3">
        <f t="shared" si="7"/>
        <v>1.0874E-2</v>
      </c>
      <c r="AY5" s="3">
        <f t="shared" si="8"/>
        <v>1.0372000000000001E-2</v>
      </c>
      <c r="AZ5" s="3">
        <v>9.8700000000000003E-3</v>
      </c>
      <c r="BA5" s="3">
        <f t="shared" si="9"/>
        <v>9.5329999999999998E-3</v>
      </c>
      <c r="BB5" s="3">
        <f t="shared" si="10"/>
        <v>9.1959999999999993E-3</v>
      </c>
      <c r="BC5" s="3">
        <f t="shared" si="11"/>
        <v>8.8590000000000006E-3</v>
      </c>
      <c r="BD5" s="3">
        <f t="shared" si="12"/>
        <v>8.5220000000000001E-3</v>
      </c>
      <c r="BE5" s="3">
        <f t="shared" si="13"/>
        <v>8.1849999999999996E-3</v>
      </c>
      <c r="BF5" s="3">
        <f t="shared" si="14"/>
        <v>7.8480000000000008E-3</v>
      </c>
      <c r="BG5" s="3">
        <f t="shared" si="15"/>
        <v>7.5110000000000003E-3</v>
      </c>
      <c r="BH5" s="3">
        <f t="shared" si="16"/>
        <v>7.1739999999999998E-3</v>
      </c>
      <c r="BI5" s="3">
        <f t="shared" si="17"/>
        <v>6.8369999999999993E-3</v>
      </c>
      <c r="BJ5" s="3">
        <v>6.4999999999999997E-3</v>
      </c>
      <c r="BK5" s="3">
        <f t="shared" si="18"/>
        <v>6.2589999999999998E-3</v>
      </c>
      <c r="BL5" s="3">
        <f t="shared" si="19"/>
        <v>6.0179999999999999E-3</v>
      </c>
      <c r="BM5" s="3">
        <f t="shared" si="20"/>
        <v>5.777E-3</v>
      </c>
      <c r="BN5" s="3">
        <f t="shared" si="21"/>
        <v>5.5360000000000001E-3</v>
      </c>
      <c r="BO5" s="3">
        <f t="shared" si="22"/>
        <v>5.2949999999999994E-3</v>
      </c>
      <c r="BP5" s="3">
        <f t="shared" si="23"/>
        <v>5.0539999999999995E-3</v>
      </c>
      <c r="BQ5" s="3">
        <f t="shared" si="24"/>
        <v>4.8129999999999996E-3</v>
      </c>
      <c r="BR5" s="3">
        <f t="shared" si="25"/>
        <v>4.5719999999999997E-3</v>
      </c>
      <c r="BS5" s="3">
        <f t="shared" si="26"/>
        <v>4.3309999999999998E-3</v>
      </c>
      <c r="BT5" s="3">
        <v>4.0899999999999999E-3</v>
      </c>
      <c r="BU5" s="3">
        <f t="shared" si="27"/>
        <v>3.8890000000000001E-3</v>
      </c>
      <c r="BV5" s="3">
        <f t="shared" si="28"/>
        <v>3.6879999999999999E-3</v>
      </c>
      <c r="BW5" s="3">
        <f t="shared" si="29"/>
        <v>3.4869999999999996E-3</v>
      </c>
      <c r="BX5" s="3">
        <f t="shared" si="30"/>
        <v>3.2859999999999999E-3</v>
      </c>
      <c r="BY5" s="3">
        <f t="shared" si="31"/>
        <v>3.0850000000000001E-3</v>
      </c>
      <c r="BZ5" s="3">
        <f t="shared" si="32"/>
        <v>2.8839999999999998E-3</v>
      </c>
      <c r="CA5" s="3">
        <f t="shared" si="33"/>
        <v>2.6829999999999996E-3</v>
      </c>
      <c r="CB5" s="3">
        <f t="shared" si="34"/>
        <v>2.4819999999999998E-3</v>
      </c>
      <c r="CC5" s="3">
        <f t="shared" si="35"/>
        <v>2.2809999999999996E-3</v>
      </c>
      <c r="CD5" s="3">
        <v>2.0799999999999998E-3</v>
      </c>
      <c r="CE5" s="3">
        <f t="shared" si="36"/>
        <v>2E-3</v>
      </c>
      <c r="CF5" s="3">
        <f t="shared" si="37"/>
        <v>1.9199999999999998E-3</v>
      </c>
      <c r="CG5" s="3">
        <f t="shared" si="38"/>
        <v>1.8399999999999998E-3</v>
      </c>
      <c r="CH5" s="3">
        <f t="shared" si="39"/>
        <v>1.7599999999999998E-3</v>
      </c>
      <c r="CI5" s="3">
        <f t="shared" si="40"/>
        <v>1.6800000000000001E-3</v>
      </c>
      <c r="CJ5" s="3">
        <f t="shared" si="41"/>
        <v>1.5999999999999999E-3</v>
      </c>
      <c r="CK5" s="3">
        <f t="shared" si="42"/>
        <v>1.5200000000000001E-3</v>
      </c>
      <c r="CL5" s="3">
        <f t="shared" si="43"/>
        <v>1.4400000000000001E-3</v>
      </c>
      <c r="CM5" s="3">
        <f t="shared" si="44"/>
        <v>1.3600000000000001E-3</v>
      </c>
      <c r="CN5" s="3">
        <v>1.2800000000000001E-3</v>
      </c>
      <c r="CO5" s="3">
        <f t="shared" si="45"/>
        <v>1.2430000000000002E-3</v>
      </c>
      <c r="CP5" s="3">
        <f t="shared" si="46"/>
        <v>1.206E-3</v>
      </c>
      <c r="CQ5" s="3">
        <f t="shared" si="47"/>
        <v>1.1690000000000001E-3</v>
      </c>
      <c r="CR5" s="3">
        <f t="shared" si="48"/>
        <v>1.132E-3</v>
      </c>
      <c r="CS5" s="3">
        <f t="shared" si="49"/>
        <v>1.0950000000000001E-3</v>
      </c>
      <c r="CT5" s="3">
        <f t="shared" si="50"/>
        <v>1.0580000000000001E-3</v>
      </c>
      <c r="CU5" s="3">
        <f t="shared" si="51"/>
        <v>1.021E-3</v>
      </c>
      <c r="CV5" s="3">
        <f t="shared" si="52"/>
        <v>9.8400000000000007E-4</v>
      </c>
      <c r="CW5" s="3">
        <f t="shared" si="53"/>
        <v>9.4700000000000003E-4</v>
      </c>
      <c r="CX5" s="3">
        <v>9.1E-4</v>
      </c>
      <c r="CY5" s="3">
        <f t="shared" si="54"/>
        <v>8.8999999999999995E-4</v>
      </c>
      <c r="CZ5" s="3">
        <f t="shared" si="55"/>
        <v>8.7000000000000001E-4</v>
      </c>
      <c r="DA5" s="3">
        <f t="shared" si="56"/>
        <v>8.5000000000000006E-4</v>
      </c>
      <c r="DB5" s="3">
        <f t="shared" si="57"/>
        <v>8.3000000000000001E-4</v>
      </c>
      <c r="DC5" s="3">
        <f t="shared" si="58"/>
        <v>8.0999999999999996E-4</v>
      </c>
      <c r="DD5" s="3">
        <f t="shared" si="59"/>
        <v>7.9000000000000001E-4</v>
      </c>
      <c r="DE5" s="3">
        <f t="shared" si="60"/>
        <v>7.7000000000000007E-4</v>
      </c>
      <c r="DF5" s="3">
        <f t="shared" si="61"/>
        <v>7.5000000000000002E-4</v>
      </c>
      <c r="DG5" s="3">
        <f t="shared" si="62"/>
        <v>7.2999999999999996E-4</v>
      </c>
      <c r="DH5" s="3">
        <v>7.1000000000000002E-4</v>
      </c>
      <c r="DI5" s="3">
        <f t="shared" si="63"/>
        <v>6.9300000000000004E-4</v>
      </c>
      <c r="DJ5" s="3">
        <f t="shared" si="64"/>
        <v>6.7600000000000006E-4</v>
      </c>
      <c r="DK5" s="3">
        <f t="shared" si="65"/>
        <v>6.5899999999999997E-4</v>
      </c>
      <c r="DL5" s="3">
        <f t="shared" si="66"/>
        <v>6.4199999999999999E-4</v>
      </c>
      <c r="DM5" s="3">
        <f t="shared" si="67"/>
        <v>6.2500000000000001E-4</v>
      </c>
      <c r="DN5" s="3">
        <f t="shared" si="68"/>
        <v>6.0800000000000003E-4</v>
      </c>
      <c r="DO5" s="3">
        <f t="shared" si="69"/>
        <v>5.9100000000000005E-4</v>
      </c>
      <c r="DP5" s="3">
        <f t="shared" si="70"/>
        <v>5.7400000000000007E-4</v>
      </c>
      <c r="DQ5" s="3">
        <f t="shared" si="71"/>
        <v>5.5699999999999999E-4</v>
      </c>
      <c r="DR5" s="3">
        <v>5.4000000000000001E-4</v>
      </c>
      <c r="DS5" s="3">
        <f t="shared" si="72"/>
        <v>5.2599999999999999E-4</v>
      </c>
      <c r="DT5" s="3">
        <f t="shared" si="73"/>
        <v>5.1199999999999998E-4</v>
      </c>
      <c r="DU5" s="3">
        <f t="shared" si="74"/>
        <v>4.9799999999999996E-4</v>
      </c>
      <c r="DV5" s="3">
        <f t="shared" si="75"/>
        <v>4.84E-4</v>
      </c>
      <c r="DW5" s="3">
        <f t="shared" si="76"/>
        <v>4.7000000000000004E-4</v>
      </c>
      <c r="DX5" s="3">
        <f t="shared" si="77"/>
        <v>4.5600000000000003E-4</v>
      </c>
      <c r="DY5" s="3">
        <f t="shared" si="78"/>
        <v>4.4200000000000001E-4</v>
      </c>
      <c r="DZ5" s="3">
        <f t="shared" si="79"/>
        <v>4.28E-4</v>
      </c>
      <c r="EA5" s="3">
        <f t="shared" si="80"/>
        <v>4.1400000000000003E-4</v>
      </c>
      <c r="EB5" s="3">
        <v>4.0000000000000002E-4</v>
      </c>
      <c r="EC5" s="3">
        <f t="shared" si="81"/>
        <v>3.88E-4</v>
      </c>
      <c r="ED5" s="3">
        <f t="shared" si="82"/>
        <v>3.7600000000000003E-4</v>
      </c>
      <c r="EE5" s="3">
        <f t="shared" si="83"/>
        <v>3.6400000000000001E-4</v>
      </c>
      <c r="EF5" s="3">
        <f t="shared" si="84"/>
        <v>3.5199999999999999E-4</v>
      </c>
      <c r="EG5" s="3">
        <f t="shared" si="85"/>
        <v>3.3999999999999997E-4</v>
      </c>
      <c r="EH5" s="3">
        <f t="shared" si="86"/>
        <v>3.28E-4</v>
      </c>
      <c r="EI5" s="3">
        <f t="shared" si="87"/>
        <v>3.1599999999999998E-4</v>
      </c>
      <c r="EJ5" s="3">
        <f t="shared" si="88"/>
        <v>3.0400000000000002E-4</v>
      </c>
      <c r="EK5" s="3">
        <f t="shared" si="89"/>
        <v>2.9199999999999994E-4</v>
      </c>
      <c r="EL5" s="3">
        <v>2.7999999999999998E-4</v>
      </c>
      <c r="EM5" s="3">
        <f t="shared" si="90"/>
        <v>2.7399999999999999E-4</v>
      </c>
      <c r="EN5" s="3">
        <f t="shared" si="91"/>
        <v>2.6800000000000001E-4</v>
      </c>
      <c r="EO5" s="3">
        <f t="shared" si="92"/>
        <v>2.6199999999999997E-4</v>
      </c>
      <c r="EP5" s="3">
        <f t="shared" si="93"/>
        <v>2.5599999999999999E-4</v>
      </c>
      <c r="EQ5" s="3">
        <f t="shared" si="94"/>
        <v>2.5000000000000001E-4</v>
      </c>
      <c r="ER5" s="3">
        <f t="shared" si="95"/>
        <v>2.4399999999999999E-4</v>
      </c>
      <c r="ES5" s="3">
        <f t="shared" si="96"/>
        <v>2.3799999999999998E-4</v>
      </c>
      <c r="ET5" s="3">
        <f t="shared" si="97"/>
        <v>2.32E-4</v>
      </c>
      <c r="EU5" s="3">
        <f t="shared" si="98"/>
        <v>2.2600000000000002E-4</v>
      </c>
      <c r="EV5" s="3">
        <v>2.2000000000000001E-4</v>
      </c>
    </row>
    <row r="6" spans="1:152" x14ac:dyDescent="0.25">
      <c r="A6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>
        <v>1.2919999999999999E-2</v>
      </c>
      <c r="AN6" s="3">
        <f>AM6+(AP6-AM6)*1/3</f>
        <v>1.1983333333333332E-2</v>
      </c>
      <c r="AO6" s="3">
        <f>AM6+(AP6-AM6)*2/3</f>
        <v>1.1046666666666666E-2</v>
      </c>
      <c r="AP6" s="3">
        <v>1.0109999999999999E-2</v>
      </c>
      <c r="AQ6" s="3">
        <f t="shared" si="0"/>
        <v>9.8809999999999992E-3</v>
      </c>
      <c r="AR6" s="3">
        <f t="shared" si="1"/>
        <v>9.6519999999999991E-3</v>
      </c>
      <c r="AS6" s="3">
        <f t="shared" si="2"/>
        <v>9.4229999999999991E-3</v>
      </c>
      <c r="AT6" s="3">
        <f t="shared" si="3"/>
        <v>9.193999999999999E-3</v>
      </c>
      <c r="AU6" s="3">
        <f t="shared" si="4"/>
        <v>8.9650000000000007E-3</v>
      </c>
      <c r="AV6" s="3">
        <f t="shared" si="5"/>
        <v>8.7360000000000007E-3</v>
      </c>
      <c r="AW6" s="3">
        <f t="shared" si="6"/>
        <v>8.5070000000000007E-3</v>
      </c>
      <c r="AX6" s="3">
        <f t="shared" si="7"/>
        <v>8.2780000000000006E-3</v>
      </c>
      <c r="AY6" s="3">
        <f t="shared" si="8"/>
        <v>8.0490000000000006E-3</v>
      </c>
      <c r="AZ6" s="3">
        <v>7.8200000000000006E-3</v>
      </c>
      <c r="BA6" s="3">
        <f t="shared" si="9"/>
        <v>7.5590000000000006E-3</v>
      </c>
      <c r="BB6" s="3">
        <f t="shared" si="10"/>
        <v>7.2980000000000007E-3</v>
      </c>
      <c r="BC6" s="3">
        <f t="shared" si="11"/>
        <v>7.0370000000000007E-3</v>
      </c>
      <c r="BD6" s="3">
        <f t="shared" si="12"/>
        <v>6.7760000000000008E-3</v>
      </c>
      <c r="BE6" s="3">
        <f t="shared" si="13"/>
        <v>6.515E-3</v>
      </c>
      <c r="BF6" s="3">
        <f t="shared" si="14"/>
        <v>6.2540000000000009E-3</v>
      </c>
      <c r="BG6" s="3">
        <f t="shared" si="15"/>
        <v>5.9930000000000001E-3</v>
      </c>
      <c r="BH6" s="3">
        <f t="shared" si="16"/>
        <v>5.7320000000000001E-3</v>
      </c>
      <c r="BI6" s="3">
        <f t="shared" si="17"/>
        <v>5.4710000000000002E-3</v>
      </c>
      <c r="BJ6" s="3">
        <v>5.2100000000000002E-3</v>
      </c>
      <c r="BK6" s="3">
        <f t="shared" si="18"/>
        <v>4.9919999999999999E-3</v>
      </c>
      <c r="BL6" s="3">
        <f t="shared" si="19"/>
        <v>4.7740000000000005E-3</v>
      </c>
      <c r="BM6" s="3">
        <f t="shared" si="20"/>
        <v>4.5560000000000002E-3</v>
      </c>
      <c r="BN6" s="3">
        <f t="shared" si="21"/>
        <v>4.3379999999999998E-3</v>
      </c>
      <c r="BO6" s="3">
        <f t="shared" si="22"/>
        <v>4.1200000000000004E-3</v>
      </c>
      <c r="BP6" s="3">
        <f t="shared" si="23"/>
        <v>3.9020000000000001E-3</v>
      </c>
      <c r="BQ6" s="3">
        <f t="shared" si="24"/>
        <v>3.6840000000000002E-3</v>
      </c>
      <c r="BR6" s="3">
        <f t="shared" si="25"/>
        <v>3.4660000000000003E-3</v>
      </c>
      <c r="BS6" s="3">
        <f t="shared" si="26"/>
        <v>3.248E-3</v>
      </c>
      <c r="BT6" s="3">
        <v>3.0300000000000001E-3</v>
      </c>
      <c r="BU6" s="3">
        <f t="shared" si="27"/>
        <v>2.8910000000000003E-3</v>
      </c>
      <c r="BV6" s="3">
        <f t="shared" si="28"/>
        <v>2.7520000000000001E-3</v>
      </c>
      <c r="BW6" s="3">
        <f t="shared" si="29"/>
        <v>2.6130000000000003E-3</v>
      </c>
      <c r="BX6" s="3">
        <f t="shared" si="30"/>
        <v>2.4740000000000001E-3</v>
      </c>
      <c r="BY6" s="3">
        <f t="shared" si="31"/>
        <v>2.3350000000000003E-3</v>
      </c>
      <c r="BZ6" s="3">
        <f t="shared" si="32"/>
        <v>2.196E-3</v>
      </c>
      <c r="CA6" s="3">
        <f t="shared" si="33"/>
        <v>2.0569999999999998E-3</v>
      </c>
      <c r="CB6" s="3">
        <f t="shared" si="34"/>
        <v>1.918E-3</v>
      </c>
      <c r="CC6" s="3">
        <f t="shared" si="35"/>
        <v>1.779E-3</v>
      </c>
      <c r="CD6" s="3">
        <v>1.64E-3</v>
      </c>
      <c r="CE6" s="3">
        <f t="shared" si="36"/>
        <v>1.5679999999999999E-3</v>
      </c>
      <c r="CF6" s="3">
        <f t="shared" si="37"/>
        <v>1.4959999999999999E-3</v>
      </c>
      <c r="CG6" s="3">
        <f t="shared" si="38"/>
        <v>1.4239999999999999E-3</v>
      </c>
      <c r="CH6" s="3">
        <f t="shared" si="39"/>
        <v>1.3519999999999999E-3</v>
      </c>
      <c r="CI6" s="3">
        <f t="shared" si="40"/>
        <v>1.2799999999999999E-3</v>
      </c>
      <c r="CJ6" s="3">
        <f t="shared" si="41"/>
        <v>1.2080000000000001E-3</v>
      </c>
      <c r="CK6" s="3">
        <f t="shared" si="42"/>
        <v>1.1360000000000001E-3</v>
      </c>
      <c r="CL6" s="3">
        <f t="shared" si="43"/>
        <v>1.0640000000000001E-3</v>
      </c>
      <c r="CM6" s="3">
        <f t="shared" si="44"/>
        <v>9.9200000000000004E-4</v>
      </c>
      <c r="CN6" s="3">
        <v>9.2000000000000003E-4</v>
      </c>
      <c r="CO6" s="3">
        <f t="shared" si="45"/>
        <v>8.9700000000000001E-4</v>
      </c>
      <c r="CP6" s="3">
        <f t="shared" si="46"/>
        <v>8.7399999999999999E-4</v>
      </c>
      <c r="CQ6" s="3">
        <f t="shared" si="47"/>
        <v>8.5099999999999998E-4</v>
      </c>
      <c r="CR6" s="3">
        <f t="shared" si="48"/>
        <v>8.2799999999999996E-4</v>
      </c>
      <c r="CS6" s="3">
        <f t="shared" si="49"/>
        <v>8.0499999999999994E-4</v>
      </c>
      <c r="CT6" s="3">
        <f t="shared" si="50"/>
        <v>7.8199999999999993E-4</v>
      </c>
      <c r="CU6" s="3">
        <f t="shared" si="51"/>
        <v>7.5900000000000002E-4</v>
      </c>
      <c r="CV6" s="3">
        <f t="shared" si="52"/>
        <v>7.36E-4</v>
      </c>
      <c r="CW6" s="3">
        <f t="shared" si="53"/>
        <v>7.1299999999999998E-4</v>
      </c>
      <c r="CX6" s="3">
        <v>6.8999999999999997E-4</v>
      </c>
      <c r="CY6" s="3">
        <f t="shared" si="54"/>
        <v>6.7099999999999994E-4</v>
      </c>
      <c r="CZ6" s="3">
        <f t="shared" si="55"/>
        <v>6.5200000000000002E-4</v>
      </c>
      <c r="DA6" s="3">
        <f t="shared" si="56"/>
        <v>6.3299999999999999E-4</v>
      </c>
      <c r="DB6" s="3">
        <f t="shared" si="57"/>
        <v>6.1399999999999996E-4</v>
      </c>
      <c r="DC6" s="3">
        <f t="shared" si="58"/>
        <v>5.9500000000000004E-4</v>
      </c>
      <c r="DD6" s="3">
        <f t="shared" si="59"/>
        <v>5.7600000000000001E-4</v>
      </c>
      <c r="DE6" s="3">
        <f t="shared" si="60"/>
        <v>5.5699999999999999E-4</v>
      </c>
      <c r="DF6" s="3">
        <f t="shared" si="61"/>
        <v>5.3800000000000007E-4</v>
      </c>
      <c r="DG6" s="3">
        <f t="shared" si="62"/>
        <v>5.1899999999999993E-4</v>
      </c>
      <c r="DH6" s="3">
        <v>5.0000000000000001E-4</v>
      </c>
      <c r="DI6" s="3">
        <f t="shared" si="63"/>
        <v>4.8500000000000003E-4</v>
      </c>
      <c r="DJ6" s="3">
        <f t="shared" si="64"/>
        <v>4.6999999999999999E-4</v>
      </c>
      <c r="DK6" s="3">
        <f t="shared" si="65"/>
        <v>4.55E-4</v>
      </c>
      <c r="DL6" s="3">
        <f t="shared" si="66"/>
        <v>4.4000000000000002E-4</v>
      </c>
      <c r="DM6" s="3">
        <f t="shared" si="67"/>
        <v>4.2500000000000003E-4</v>
      </c>
      <c r="DN6" s="3">
        <f t="shared" si="68"/>
        <v>4.0999999999999999E-4</v>
      </c>
      <c r="DO6" s="3">
        <f t="shared" si="69"/>
        <v>3.9500000000000001E-4</v>
      </c>
      <c r="DP6" s="3">
        <f t="shared" si="70"/>
        <v>3.8000000000000002E-4</v>
      </c>
      <c r="DQ6" s="3">
        <f t="shared" si="71"/>
        <v>3.6499999999999998E-4</v>
      </c>
      <c r="DR6" s="3">
        <v>3.5E-4</v>
      </c>
      <c r="DS6" s="3">
        <f t="shared" si="72"/>
        <v>3.4200000000000002E-4</v>
      </c>
      <c r="DT6" s="3">
        <f t="shared" si="73"/>
        <v>3.3399999999999999E-4</v>
      </c>
      <c r="DU6" s="3">
        <f t="shared" si="74"/>
        <v>3.2600000000000001E-4</v>
      </c>
      <c r="DV6" s="3">
        <f t="shared" si="75"/>
        <v>3.1799999999999998E-4</v>
      </c>
      <c r="DW6" s="3">
        <f t="shared" si="76"/>
        <v>3.1E-4</v>
      </c>
      <c r="DX6" s="3">
        <f t="shared" si="77"/>
        <v>3.0200000000000002E-4</v>
      </c>
      <c r="DY6" s="3">
        <f t="shared" si="78"/>
        <v>2.9399999999999999E-4</v>
      </c>
      <c r="DZ6" s="3">
        <f t="shared" si="79"/>
        <v>2.8600000000000001E-4</v>
      </c>
      <c r="EA6" s="3">
        <f t="shared" si="80"/>
        <v>2.7800000000000004E-4</v>
      </c>
      <c r="EB6" s="3">
        <v>2.7E-4</v>
      </c>
      <c r="EC6" s="3">
        <f t="shared" si="81"/>
        <v>2.63E-4</v>
      </c>
      <c r="ED6" s="3">
        <f t="shared" si="82"/>
        <v>2.5599999999999999E-4</v>
      </c>
      <c r="EE6" s="3">
        <f t="shared" si="83"/>
        <v>2.4899999999999998E-4</v>
      </c>
      <c r="EF6" s="3">
        <f t="shared" si="84"/>
        <v>2.42E-4</v>
      </c>
      <c r="EG6" s="3">
        <f t="shared" si="85"/>
        <v>2.3500000000000002E-4</v>
      </c>
      <c r="EH6" s="3">
        <f t="shared" si="86"/>
        <v>2.2800000000000001E-4</v>
      </c>
      <c r="EI6" s="3">
        <f t="shared" si="87"/>
        <v>2.2100000000000001E-4</v>
      </c>
      <c r="EJ6" s="3">
        <f t="shared" si="88"/>
        <v>2.14E-4</v>
      </c>
      <c r="EK6" s="3">
        <f t="shared" si="89"/>
        <v>2.0700000000000002E-4</v>
      </c>
      <c r="EL6" s="3">
        <v>2.0000000000000001E-4</v>
      </c>
      <c r="EM6" s="3">
        <f t="shared" si="90"/>
        <v>1.9600000000000002E-4</v>
      </c>
      <c r="EN6" s="3">
        <f t="shared" si="91"/>
        <v>1.92E-4</v>
      </c>
      <c r="EO6" s="3">
        <f t="shared" si="92"/>
        <v>1.8800000000000002E-4</v>
      </c>
      <c r="EP6" s="3">
        <f t="shared" si="93"/>
        <v>1.84E-4</v>
      </c>
      <c r="EQ6" s="3">
        <f t="shared" si="94"/>
        <v>1.8000000000000001E-4</v>
      </c>
      <c r="ER6" s="3">
        <f t="shared" si="95"/>
        <v>1.7600000000000002E-4</v>
      </c>
      <c r="ES6" s="3">
        <f t="shared" si="96"/>
        <v>1.7200000000000001E-4</v>
      </c>
      <c r="ET6" s="3">
        <f t="shared" si="97"/>
        <v>1.6800000000000002E-4</v>
      </c>
      <c r="EU6" s="3">
        <f t="shared" si="98"/>
        <v>1.6400000000000003E-4</v>
      </c>
      <c r="EV6" s="3">
        <v>1.6000000000000001E-4</v>
      </c>
    </row>
    <row r="7" spans="1:152" x14ac:dyDescent="0.25">
      <c r="A7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>
        <v>1.031E-2</v>
      </c>
      <c r="AM7" s="3">
        <f>AL7+(AP7-AL7)*1/4</f>
        <v>9.7900000000000001E-3</v>
      </c>
      <c r="AN7" s="3">
        <f>AL7+(AP7-AL7)*2/4</f>
        <v>9.2700000000000005E-3</v>
      </c>
      <c r="AO7" s="3">
        <f>AL7+(AP7-AL7)*3/4</f>
        <v>8.7499999999999991E-3</v>
      </c>
      <c r="AP7" s="3">
        <v>8.2299999999999995E-3</v>
      </c>
      <c r="AQ7" s="3">
        <f t="shared" si="0"/>
        <v>7.9429999999999987E-3</v>
      </c>
      <c r="AR7" s="3">
        <f t="shared" si="1"/>
        <v>7.6559999999999996E-3</v>
      </c>
      <c r="AS7" s="3">
        <f t="shared" si="2"/>
        <v>7.3689999999999997E-3</v>
      </c>
      <c r="AT7" s="3">
        <f t="shared" si="3"/>
        <v>7.0819999999999998E-3</v>
      </c>
      <c r="AU7" s="3">
        <f t="shared" si="4"/>
        <v>6.7949999999999998E-3</v>
      </c>
      <c r="AV7" s="3">
        <f t="shared" si="5"/>
        <v>6.5079999999999999E-3</v>
      </c>
      <c r="AW7" s="3">
        <f t="shared" si="6"/>
        <v>6.221E-3</v>
      </c>
      <c r="AX7" s="3">
        <f t="shared" si="7"/>
        <v>5.934E-3</v>
      </c>
      <c r="AY7" s="3">
        <f t="shared" si="8"/>
        <v>5.6470000000000001E-3</v>
      </c>
      <c r="AZ7" s="3">
        <v>5.3600000000000002E-3</v>
      </c>
      <c r="BA7" s="3">
        <f t="shared" si="9"/>
        <v>5.1739999999999998E-3</v>
      </c>
      <c r="BB7" s="3">
        <f t="shared" si="10"/>
        <v>4.9880000000000002E-3</v>
      </c>
      <c r="BC7" s="3">
        <f t="shared" si="11"/>
        <v>4.8019999999999998E-3</v>
      </c>
      <c r="BD7" s="3">
        <f t="shared" si="12"/>
        <v>4.6160000000000003E-3</v>
      </c>
      <c r="BE7" s="3">
        <f t="shared" si="13"/>
        <v>4.4299999999999999E-3</v>
      </c>
      <c r="BF7" s="3">
        <f t="shared" si="14"/>
        <v>4.2440000000000004E-3</v>
      </c>
      <c r="BG7" s="3">
        <f t="shared" si="15"/>
        <v>4.058E-3</v>
      </c>
      <c r="BH7" s="3">
        <f t="shared" si="16"/>
        <v>3.872E-3</v>
      </c>
      <c r="BI7" s="3">
        <f t="shared" si="17"/>
        <v>3.686E-3</v>
      </c>
      <c r="BJ7" s="3">
        <v>3.5000000000000001E-3</v>
      </c>
      <c r="BK7" s="3">
        <f t="shared" si="18"/>
        <v>3.411E-3</v>
      </c>
      <c r="BL7" s="3">
        <f t="shared" si="19"/>
        <v>3.3219999999999999E-3</v>
      </c>
      <c r="BM7" s="3">
        <f t="shared" si="20"/>
        <v>3.2330000000000002E-3</v>
      </c>
      <c r="BN7" s="3">
        <f t="shared" si="21"/>
        <v>3.1440000000000001E-3</v>
      </c>
      <c r="BO7" s="3">
        <f t="shared" si="22"/>
        <v>3.055E-3</v>
      </c>
      <c r="BP7" s="3">
        <f t="shared" si="23"/>
        <v>2.9659999999999999E-3</v>
      </c>
      <c r="BQ7" s="3">
        <f t="shared" si="24"/>
        <v>2.8770000000000002E-3</v>
      </c>
      <c r="BR7" s="3">
        <f t="shared" si="25"/>
        <v>2.7879999999999997E-3</v>
      </c>
      <c r="BS7" s="3">
        <f t="shared" si="26"/>
        <v>2.699E-3</v>
      </c>
      <c r="BT7" s="3">
        <v>2.6099999999999999E-3</v>
      </c>
      <c r="BU7" s="3">
        <f t="shared" si="27"/>
        <v>2.4779999999999997E-3</v>
      </c>
      <c r="BV7" s="3">
        <f t="shared" si="28"/>
        <v>2.346E-3</v>
      </c>
      <c r="BW7" s="3">
        <f t="shared" si="29"/>
        <v>2.2139999999999998E-3</v>
      </c>
      <c r="BX7" s="3">
        <f t="shared" si="30"/>
        <v>2.0819999999999996E-3</v>
      </c>
      <c r="BY7" s="3">
        <f t="shared" si="31"/>
        <v>1.9499999999999999E-3</v>
      </c>
      <c r="BZ7" s="3">
        <f t="shared" si="32"/>
        <v>1.818E-3</v>
      </c>
      <c r="CA7" s="3">
        <f t="shared" si="33"/>
        <v>1.686E-3</v>
      </c>
      <c r="CB7" s="3">
        <f t="shared" si="34"/>
        <v>1.5539999999999998E-3</v>
      </c>
      <c r="CC7" s="3">
        <f t="shared" si="35"/>
        <v>1.4219999999999999E-3</v>
      </c>
      <c r="CD7" s="3">
        <v>1.2899999999999999E-3</v>
      </c>
      <c r="CE7" s="3">
        <f t="shared" si="36"/>
        <v>1.225E-3</v>
      </c>
      <c r="CF7" s="3">
        <f t="shared" si="37"/>
        <v>1.16E-3</v>
      </c>
      <c r="CG7" s="3">
        <f t="shared" si="38"/>
        <v>1.0950000000000001E-3</v>
      </c>
      <c r="CH7" s="3">
        <f t="shared" si="39"/>
        <v>1.0300000000000001E-3</v>
      </c>
      <c r="CI7" s="3">
        <f t="shared" si="40"/>
        <v>9.6499999999999993E-4</v>
      </c>
      <c r="CJ7" s="3">
        <f t="shared" si="41"/>
        <v>8.9999999999999998E-4</v>
      </c>
      <c r="CK7" s="3">
        <f t="shared" si="42"/>
        <v>8.3500000000000002E-4</v>
      </c>
      <c r="CL7" s="3">
        <f t="shared" si="43"/>
        <v>7.7000000000000007E-4</v>
      </c>
      <c r="CM7" s="3">
        <f t="shared" si="44"/>
        <v>7.0500000000000011E-4</v>
      </c>
      <c r="CN7" s="3">
        <v>6.4000000000000005E-4</v>
      </c>
      <c r="CO7" s="3">
        <f t="shared" si="45"/>
        <v>6.29E-4</v>
      </c>
      <c r="CP7" s="3">
        <f t="shared" si="46"/>
        <v>6.1800000000000006E-4</v>
      </c>
      <c r="CQ7" s="3">
        <f t="shared" si="47"/>
        <v>6.0700000000000001E-4</v>
      </c>
      <c r="CR7" s="3">
        <f t="shared" si="48"/>
        <v>5.9600000000000007E-4</v>
      </c>
      <c r="CS7" s="3">
        <f t="shared" si="49"/>
        <v>5.8500000000000002E-4</v>
      </c>
      <c r="CT7" s="3">
        <f t="shared" si="50"/>
        <v>5.7399999999999997E-4</v>
      </c>
      <c r="CU7" s="3">
        <f t="shared" si="51"/>
        <v>5.6300000000000002E-4</v>
      </c>
      <c r="CV7" s="3">
        <f t="shared" si="52"/>
        <v>5.5199999999999997E-4</v>
      </c>
      <c r="CW7" s="3">
        <f t="shared" si="53"/>
        <v>5.4100000000000003E-4</v>
      </c>
      <c r="CX7" s="3">
        <v>5.2999999999999998E-4</v>
      </c>
      <c r="CY7" s="3">
        <f t="shared" si="54"/>
        <v>5.1800000000000001E-4</v>
      </c>
      <c r="CZ7" s="3">
        <f t="shared" si="55"/>
        <v>5.0599999999999994E-4</v>
      </c>
      <c r="DA7" s="3">
        <f t="shared" si="56"/>
        <v>4.9399999999999997E-4</v>
      </c>
      <c r="DB7" s="3">
        <f t="shared" si="57"/>
        <v>4.8200000000000001E-4</v>
      </c>
      <c r="DC7" s="3">
        <f t="shared" si="58"/>
        <v>4.6999999999999999E-4</v>
      </c>
      <c r="DD7" s="3">
        <f t="shared" si="59"/>
        <v>4.5799999999999997E-4</v>
      </c>
      <c r="DE7" s="3">
        <f t="shared" si="60"/>
        <v>4.46E-4</v>
      </c>
      <c r="DF7" s="3">
        <f t="shared" si="61"/>
        <v>4.3399999999999998E-4</v>
      </c>
      <c r="DG7" s="3">
        <f t="shared" si="62"/>
        <v>4.2200000000000001E-4</v>
      </c>
      <c r="DH7" s="3">
        <v>4.0999999999999999E-4</v>
      </c>
      <c r="DI7" s="3">
        <f t="shared" si="63"/>
        <v>3.97E-4</v>
      </c>
      <c r="DJ7" s="3">
        <f t="shared" si="64"/>
        <v>3.8400000000000001E-4</v>
      </c>
      <c r="DK7" s="3">
        <f t="shared" si="65"/>
        <v>3.7099999999999996E-4</v>
      </c>
      <c r="DL7" s="3">
        <f t="shared" si="66"/>
        <v>3.5799999999999997E-4</v>
      </c>
      <c r="DM7" s="3">
        <f t="shared" si="67"/>
        <v>3.4499999999999998E-4</v>
      </c>
      <c r="DN7" s="3">
        <f t="shared" si="68"/>
        <v>3.3199999999999999E-4</v>
      </c>
      <c r="DO7" s="3">
        <f t="shared" si="69"/>
        <v>3.1899999999999995E-4</v>
      </c>
      <c r="DP7" s="3">
        <f t="shared" si="70"/>
        <v>3.0599999999999996E-4</v>
      </c>
      <c r="DQ7" s="3">
        <f t="shared" si="71"/>
        <v>2.9299999999999997E-4</v>
      </c>
      <c r="DR7" s="3">
        <v>2.7999999999999998E-4</v>
      </c>
      <c r="DS7" s="3">
        <f t="shared" si="72"/>
        <v>2.7699999999999996E-4</v>
      </c>
      <c r="DT7" s="3">
        <f t="shared" si="73"/>
        <v>2.7399999999999999E-4</v>
      </c>
      <c r="DU7" s="3">
        <f t="shared" si="74"/>
        <v>2.7099999999999997E-4</v>
      </c>
      <c r="DV7" s="3">
        <f t="shared" si="75"/>
        <v>2.6800000000000001E-4</v>
      </c>
      <c r="DW7" s="3">
        <f t="shared" si="76"/>
        <v>2.6499999999999999E-4</v>
      </c>
      <c r="DX7" s="3">
        <f t="shared" si="77"/>
        <v>2.6199999999999997E-4</v>
      </c>
      <c r="DY7" s="3">
        <f t="shared" si="78"/>
        <v>2.5900000000000001E-4</v>
      </c>
      <c r="DZ7" s="3">
        <f t="shared" si="79"/>
        <v>2.5599999999999999E-4</v>
      </c>
      <c r="EA7" s="3">
        <f t="shared" si="80"/>
        <v>2.5300000000000002E-4</v>
      </c>
      <c r="EB7" s="3">
        <v>2.5000000000000001E-4</v>
      </c>
      <c r="EC7" s="3">
        <f t="shared" si="81"/>
        <v>2.4000000000000001E-4</v>
      </c>
      <c r="ED7" s="3">
        <f t="shared" si="82"/>
        <v>2.3000000000000001E-4</v>
      </c>
      <c r="EE7" s="3">
        <f t="shared" si="83"/>
        <v>2.2000000000000001E-4</v>
      </c>
      <c r="EF7" s="3">
        <f t="shared" si="84"/>
        <v>2.1000000000000001E-4</v>
      </c>
      <c r="EG7" s="3">
        <f t="shared" si="85"/>
        <v>1.9999999999999998E-4</v>
      </c>
      <c r="EH7" s="3">
        <f t="shared" si="86"/>
        <v>1.9000000000000001E-4</v>
      </c>
      <c r="EI7" s="3">
        <f t="shared" si="87"/>
        <v>1.7999999999999998E-4</v>
      </c>
      <c r="EJ7" s="3">
        <f t="shared" si="88"/>
        <v>1.6999999999999999E-4</v>
      </c>
      <c r="EK7" s="3">
        <f t="shared" si="89"/>
        <v>1.5999999999999999E-4</v>
      </c>
      <c r="EL7" s="3">
        <v>1.4999999999999999E-4</v>
      </c>
      <c r="EM7" s="3">
        <f t="shared" si="90"/>
        <v>1.47E-4</v>
      </c>
      <c r="EN7" s="3">
        <f t="shared" si="91"/>
        <v>1.4399999999999998E-4</v>
      </c>
      <c r="EO7" s="3">
        <f t="shared" si="92"/>
        <v>1.4099999999999998E-4</v>
      </c>
      <c r="EP7" s="3">
        <f t="shared" si="93"/>
        <v>1.3799999999999999E-4</v>
      </c>
      <c r="EQ7" s="3">
        <f t="shared" si="94"/>
        <v>1.35E-4</v>
      </c>
      <c r="ER7" s="3">
        <f t="shared" si="95"/>
        <v>1.3200000000000001E-4</v>
      </c>
      <c r="ES7" s="3">
        <f t="shared" si="96"/>
        <v>1.2899999999999999E-4</v>
      </c>
      <c r="ET7" s="3">
        <f t="shared" si="97"/>
        <v>1.26E-4</v>
      </c>
      <c r="EU7" s="3">
        <f t="shared" si="98"/>
        <v>1.2300000000000001E-4</v>
      </c>
      <c r="EV7" s="3">
        <v>1.2E-4</v>
      </c>
    </row>
    <row r="8" spans="1:152" x14ac:dyDescent="0.25">
      <c r="A8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>
        <v>7.6099999999999996E-3</v>
      </c>
      <c r="AL8" s="3">
        <f>AK8+(AP8-AK8)*1/5</f>
        <v>7.2579999999999997E-3</v>
      </c>
      <c r="AM8" s="3">
        <f>AK8+(AP8-AK8)*2/5</f>
        <v>6.9059999999999998E-3</v>
      </c>
      <c r="AN8" s="3">
        <f>AK8+(AP8-AK8)*3/5</f>
        <v>6.5539999999999999E-3</v>
      </c>
      <c r="AO8" s="3">
        <f>AK8+(AP8-AK8)*4/5</f>
        <v>6.202E-3</v>
      </c>
      <c r="AP8" s="3">
        <v>5.8500000000000002E-3</v>
      </c>
      <c r="AQ8" s="3">
        <f t="shared" si="0"/>
        <v>5.6370000000000005E-3</v>
      </c>
      <c r="AR8" s="3">
        <f t="shared" si="1"/>
        <v>5.424E-3</v>
      </c>
      <c r="AS8" s="3">
        <f t="shared" si="2"/>
        <v>5.2110000000000004E-3</v>
      </c>
      <c r="AT8" s="3">
        <f t="shared" si="3"/>
        <v>4.9979999999999998E-3</v>
      </c>
      <c r="AU8" s="3">
        <f t="shared" si="4"/>
        <v>4.7850000000000002E-3</v>
      </c>
      <c r="AV8" s="3">
        <f t="shared" si="5"/>
        <v>4.5719999999999997E-3</v>
      </c>
      <c r="AW8" s="3">
        <f t="shared" si="6"/>
        <v>4.359E-3</v>
      </c>
      <c r="AX8" s="3">
        <f t="shared" si="7"/>
        <v>4.1460000000000004E-3</v>
      </c>
      <c r="AY8" s="3">
        <f t="shared" si="8"/>
        <v>3.9330000000000007E-3</v>
      </c>
      <c r="AZ8" s="3">
        <v>3.7200000000000002E-3</v>
      </c>
      <c r="BA8" s="3">
        <f t="shared" si="9"/>
        <v>3.6150000000000002E-3</v>
      </c>
      <c r="BB8" s="3">
        <f t="shared" si="10"/>
        <v>3.5100000000000001E-3</v>
      </c>
      <c r="BC8" s="3">
        <f t="shared" si="11"/>
        <v>3.405E-3</v>
      </c>
      <c r="BD8" s="3">
        <f t="shared" si="12"/>
        <v>3.3E-3</v>
      </c>
      <c r="BE8" s="3">
        <f t="shared" si="13"/>
        <v>3.1949999999999999E-3</v>
      </c>
      <c r="BF8" s="3">
        <f t="shared" si="14"/>
        <v>3.0899999999999999E-3</v>
      </c>
      <c r="BG8" s="3">
        <f t="shared" si="15"/>
        <v>2.9850000000000002E-3</v>
      </c>
      <c r="BH8" s="3">
        <f t="shared" si="16"/>
        <v>2.8800000000000002E-3</v>
      </c>
      <c r="BI8" s="3">
        <f t="shared" si="17"/>
        <v>2.7750000000000001E-3</v>
      </c>
      <c r="BJ8" s="3">
        <v>2.6700000000000001E-3</v>
      </c>
      <c r="BK8" s="3">
        <f t="shared" si="18"/>
        <v>2.598E-3</v>
      </c>
      <c r="BL8" s="3">
        <f t="shared" si="19"/>
        <v>2.526E-3</v>
      </c>
      <c r="BM8" s="3">
        <f t="shared" si="20"/>
        <v>2.454E-3</v>
      </c>
      <c r="BN8" s="3">
        <f t="shared" si="21"/>
        <v>2.382E-3</v>
      </c>
      <c r="BO8" s="3">
        <f t="shared" si="22"/>
        <v>2.31E-3</v>
      </c>
      <c r="BP8" s="3">
        <f t="shared" si="23"/>
        <v>2.238E-3</v>
      </c>
      <c r="BQ8" s="3">
        <f t="shared" si="24"/>
        <v>2.166E-3</v>
      </c>
      <c r="BR8" s="3">
        <f t="shared" si="25"/>
        <v>2.0939999999999999E-3</v>
      </c>
      <c r="BS8" s="3">
        <f t="shared" si="26"/>
        <v>2.0219999999999999E-3</v>
      </c>
      <c r="BT8" s="3">
        <v>1.9499999999999999E-3</v>
      </c>
      <c r="BU8" s="3">
        <f t="shared" si="27"/>
        <v>1.8549999999999999E-3</v>
      </c>
      <c r="BV8" s="3">
        <f t="shared" si="28"/>
        <v>1.7599999999999998E-3</v>
      </c>
      <c r="BW8" s="3">
        <f t="shared" si="29"/>
        <v>1.6649999999999998E-3</v>
      </c>
      <c r="BX8" s="3">
        <f t="shared" si="30"/>
        <v>1.57E-3</v>
      </c>
      <c r="BY8" s="3">
        <f t="shared" si="31"/>
        <v>1.475E-3</v>
      </c>
      <c r="BZ8" s="3">
        <f t="shared" si="32"/>
        <v>1.3799999999999999E-3</v>
      </c>
      <c r="CA8" s="3">
        <f t="shared" si="33"/>
        <v>1.2849999999999999E-3</v>
      </c>
      <c r="CB8" s="3">
        <f t="shared" si="34"/>
        <v>1.1900000000000001E-3</v>
      </c>
      <c r="CC8" s="3">
        <f t="shared" si="35"/>
        <v>1.0950000000000001E-3</v>
      </c>
      <c r="CD8" s="3">
        <v>1E-3</v>
      </c>
      <c r="CE8" s="3">
        <f t="shared" si="36"/>
        <v>9.5399999999999999E-4</v>
      </c>
      <c r="CF8" s="3">
        <f t="shared" si="37"/>
        <v>9.0800000000000006E-4</v>
      </c>
      <c r="CG8" s="3">
        <f t="shared" si="38"/>
        <v>8.6200000000000003E-4</v>
      </c>
      <c r="CH8" s="3">
        <f t="shared" si="39"/>
        <v>8.1599999999999999E-4</v>
      </c>
      <c r="CI8" s="3">
        <f t="shared" si="40"/>
        <v>7.7000000000000007E-4</v>
      </c>
      <c r="CJ8" s="3">
        <f t="shared" si="41"/>
        <v>7.2400000000000003E-4</v>
      </c>
      <c r="CK8" s="3">
        <f t="shared" si="42"/>
        <v>6.78E-4</v>
      </c>
      <c r="CL8" s="3">
        <f t="shared" si="43"/>
        <v>6.3199999999999997E-4</v>
      </c>
      <c r="CM8" s="3">
        <f t="shared" si="44"/>
        <v>5.8599999999999993E-4</v>
      </c>
      <c r="CN8" s="3">
        <v>5.4000000000000001E-4</v>
      </c>
      <c r="CO8" s="3">
        <f t="shared" si="45"/>
        <v>5.3300000000000005E-4</v>
      </c>
      <c r="CP8" s="3">
        <f t="shared" si="46"/>
        <v>5.2599999999999999E-4</v>
      </c>
      <c r="CQ8" s="3">
        <f t="shared" si="47"/>
        <v>5.1900000000000004E-4</v>
      </c>
      <c r="CR8" s="3">
        <f t="shared" si="48"/>
        <v>5.1199999999999998E-4</v>
      </c>
      <c r="CS8" s="3">
        <f t="shared" si="49"/>
        <v>5.0500000000000002E-4</v>
      </c>
      <c r="CT8" s="3">
        <f t="shared" si="50"/>
        <v>4.9799999999999996E-4</v>
      </c>
      <c r="CU8" s="3">
        <f t="shared" si="51"/>
        <v>4.9100000000000001E-4</v>
      </c>
      <c r="CV8" s="3">
        <f t="shared" si="52"/>
        <v>4.84E-4</v>
      </c>
      <c r="CW8" s="3">
        <f t="shared" si="53"/>
        <v>4.7699999999999999E-4</v>
      </c>
      <c r="CX8" s="3">
        <v>4.6999999999999999E-4</v>
      </c>
      <c r="CY8" s="3">
        <f t="shared" si="54"/>
        <v>4.5899999999999999E-4</v>
      </c>
      <c r="CZ8" s="3">
        <f t="shared" si="55"/>
        <v>4.4799999999999999E-4</v>
      </c>
      <c r="DA8" s="3">
        <f t="shared" si="56"/>
        <v>4.37E-4</v>
      </c>
      <c r="DB8" s="3">
        <f t="shared" si="57"/>
        <v>4.26E-4</v>
      </c>
      <c r="DC8" s="3">
        <f t="shared" si="58"/>
        <v>4.15E-4</v>
      </c>
      <c r="DD8" s="3">
        <f t="shared" si="59"/>
        <v>4.0400000000000001E-4</v>
      </c>
      <c r="DE8" s="3">
        <f t="shared" si="60"/>
        <v>3.9300000000000001E-4</v>
      </c>
      <c r="DF8" s="3">
        <f t="shared" si="61"/>
        <v>3.8200000000000002E-4</v>
      </c>
      <c r="DG8" s="3">
        <f t="shared" si="62"/>
        <v>3.7100000000000002E-4</v>
      </c>
      <c r="DH8" s="3">
        <v>3.6000000000000002E-4</v>
      </c>
      <c r="DI8" s="3">
        <f t="shared" si="63"/>
        <v>3.48E-4</v>
      </c>
      <c r="DJ8" s="3">
        <f t="shared" si="64"/>
        <v>3.3600000000000004E-4</v>
      </c>
      <c r="DK8" s="3">
        <f t="shared" si="65"/>
        <v>3.2400000000000001E-4</v>
      </c>
      <c r="DL8" s="3">
        <f t="shared" si="66"/>
        <v>3.1199999999999999E-4</v>
      </c>
      <c r="DM8" s="3">
        <f t="shared" si="67"/>
        <v>3.0000000000000003E-4</v>
      </c>
      <c r="DN8" s="3">
        <f t="shared" si="68"/>
        <v>2.8800000000000001E-4</v>
      </c>
      <c r="DO8" s="3">
        <f t="shared" si="69"/>
        <v>2.7599999999999999E-4</v>
      </c>
      <c r="DP8" s="3">
        <f t="shared" si="70"/>
        <v>2.6400000000000002E-4</v>
      </c>
      <c r="DQ8" s="3">
        <f t="shared" si="71"/>
        <v>2.52E-4</v>
      </c>
      <c r="DR8" s="3">
        <v>2.4000000000000001E-4</v>
      </c>
      <c r="DS8" s="3">
        <f t="shared" si="72"/>
        <v>2.3600000000000002E-4</v>
      </c>
      <c r="DT8" s="3">
        <f t="shared" si="73"/>
        <v>2.32E-4</v>
      </c>
      <c r="DU8" s="3">
        <f t="shared" si="74"/>
        <v>2.2800000000000001E-4</v>
      </c>
      <c r="DV8" s="3">
        <f t="shared" si="75"/>
        <v>2.24E-4</v>
      </c>
      <c r="DW8" s="3">
        <f t="shared" si="76"/>
        <v>2.2000000000000001E-4</v>
      </c>
      <c r="DX8" s="3">
        <f t="shared" si="77"/>
        <v>2.1600000000000002E-4</v>
      </c>
      <c r="DY8" s="3">
        <f t="shared" si="78"/>
        <v>2.12E-4</v>
      </c>
      <c r="DZ8" s="3">
        <f t="shared" si="79"/>
        <v>2.0800000000000001E-4</v>
      </c>
      <c r="EA8" s="3">
        <f t="shared" si="80"/>
        <v>2.0400000000000003E-4</v>
      </c>
      <c r="EB8" s="3">
        <v>2.0000000000000001E-4</v>
      </c>
      <c r="EC8" s="3">
        <f t="shared" si="81"/>
        <v>1.94E-4</v>
      </c>
      <c r="ED8" s="3">
        <f t="shared" si="82"/>
        <v>1.8800000000000002E-4</v>
      </c>
      <c r="EE8" s="3">
        <f t="shared" si="83"/>
        <v>1.8200000000000001E-4</v>
      </c>
      <c r="EF8" s="3">
        <f t="shared" si="84"/>
        <v>1.76E-4</v>
      </c>
      <c r="EG8" s="3">
        <f t="shared" si="85"/>
        <v>1.6999999999999999E-4</v>
      </c>
      <c r="EH8" s="3">
        <f t="shared" si="86"/>
        <v>1.64E-4</v>
      </c>
      <c r="EI8" s="3">
        <f t="shared" si="87"/>
        <v>1.5799999999999999E-4</v>
      </c>
      <c r="EJ8" s="3">
        <f t="shared" si="88"/>
        <v>1.5200000000000001E-4</v>
      </c>
      <c r="EK8" s="3">
        <f t="shared" si="89"/>
        <v>1.4599999999999997E-4</v>
      </c>
      <c r="EL8" s="3">
        <v>1.3999999999999999E-4</v>
      </c>
      <c r="EM8" s="3">
        <f t="shared" si="90"/>
        <v>1.37E-4</v>
      </c>
      <c r="EN8" s="3">
        <f t="shared" si="91"/>
        <v>1.34E-4</v>
      </c>
      <c r="EO8" s="3">
        <f t="shared" si="92"/>
        <v>1.3099999999999999E-4</v>
      </c>
      <c r="EP8" s="3">
        <f t="shared" si="93"/>
        <v>1.2799999999999999E-4</v>
      </c>
      <c r="EQ8" s="3">
        <f t="shared" si="94"/>
        <v>1.25E-4</v>
      </c>
      <c r="ER8" s="3">
        <f t="shared" si="95"/>
        <v>1.22E-4</v>
      </c>
      <c r="ES8" s="3">
        <f t="shared" si="96"/>
        <v>1.1899999999999999E-4</v>
      </c>
      <c r="ET8" s="3">
        <f t="shared" si="97"/>
        <v>1.16E-4</v>
      </c>
      <c r="EU8" s="3">
        <f t="shared" si="98"/>
        <v>1.1300000000000001E-4</v>
      </c>
      <c r="EV8" s="3">
        <v>1.1E-4</v>
      </c>
    </row>
    <row r="9" spans="1:152" x14ac:dyDescent="0.25">
      <c r="A9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>
        <v>5.4999999999999997E-3</v>
      </c>
      <c r="AK9" s="3">
        <f>AJ9+(AP9-AJ9)*1/6</f>
        <v>5.2966666666666665E-3</v>
      </c>
      <c r="AL9" s="3">
        <f>AJ9+(AP9-AJ9)*2/6</f>
        <v>5.0933333333333334E-3</v>
      </c>
      <c r="AM9" s="3">
        <f>AJ9+(AP9-AJ9)*3/6</f>
        <v>4.8900000000000002E-3</v>
      </c>
      <c r="AN9" s="3">
        <f>AJ9+(AP9-AJ9)*4/6</f>
        <v>4.6866666666666662E-3</v>
      </c>
      <c r="AO9" s="3">
        <f>AJ9+(AP9-AJ9)*5/6</f>
        <v>4.4833333333333331E-3</v>
      </c>
      <c r="AP9" s="3">
        <v>4.28E-3</v>
      </c>
      <c r="AQ9" s="3">
        <f t="shared" si="0"/>
        <v>4.163E-3</v>
      </c>
      <c r="AR9" s="3">
        <f t="shared" si="1"/>
        <v>4.0460000000000001E-3</v>
      </c>
      <c r="AS9" s="3">
        <f t="shared" si="2"/>
        <v>3.9290000000000002E-3</v>
      </c>
      <c r="AT9" s="3">
        <f t="shared" si="3"/>
        <v>3.8119999999999999E-3</v>
      </c>
      <c r="AU9" s="3">
        <f t="shared" si="4"/>
        <v>3.6949999999999999E-3</v>
      </c>
      <c r="AV9" s="3">
        <f t="shared" si="5"/>
        <v>3.578E-3</v>
      </c>
      <c r="AW9" s="3">
        <f t="shared" si="6"/>
        <v>3.4610000000000001E-3</v>
      </c>
      <c r="AX9" s="3">
        <f t="shared" si="7"/>
        <v>3.3439999999999998E-3</v>
      </c>
      <c r="AY9" s="3">
        <f t="shared" si="8"/>
        <v>3.2269999999999998E-3</v>
      </c>
      <c r="AZ9" s="3">
        <v>3.1099999999999999E-3</v>
      </c>
      <c r="BA9" s="3">
        <f t="shared" si="9"/>
        <v>3.0239999999999998E-3</v>
      </c>
      <c r="BB9" s="3">
        <f t="shared" si="10"/>
        <v>2.9380000000000001E-3</v>
      </c>
      <c r="BC9" s="3">
        <f t="shared" si="11"/>
        <v>2.8519999999999999E-3</v>
      </c>
      <c r="BD9" s="3">
        <f t="shared" si="12"/>
        <v>2.7659999999999998E-3</v>
      </c>
      <c r="BE9" s="3">
        <f t="shared" si="13"/>
        <v>2.6800000000000001E-3</v>
      </c>
      <c r="BF9" s="3">
        <f t="shared" si="14"/>
        <v>2.594E-3</v>
      </c>
      <c r="BG9" s="3">
        <f t="shared" si="15"/>
        <v>2.5079999999999998E-3</v>
      </c>
      <c r="BH9" s="3">
        <f t="shared" si="16"/>
        <v>2.4219999999999997E-3</v>
      </c>
      <c r="BI9" s="3">
        <f t="shared" si="17"/>
        <v>2.336E-3</v>
      </c>
      <c r="BJ9" s="3">
        <v>2.2499999999999998E-3</v>
      </c>
      <c r="BK9" s="3">
        <f t="shared" si="18"/>
        <v>2.1819999999999999E-3</v>
      </c>
      <c r="BL9" s="3">
        <f t="shared" si="19"/>
        <v>2.114E-3</v>
      </c>
      <c r="BM9" s="3">
        <f t="shared" si="20"/>
        <v>2.0460000000000001E-3</v>
      </c>
      <c r="BN9" s="3">
        <f t="shared" si="21"/>
        <v>1.9779999999999997E-3</v>
      </c>
      <c r="BO9" s="3">
        <f t="shared" si="22"/>
        <v>1.9099999999999998E-3</v>
      </c>
      <c r="BP9" s="3">
        <f t="shared" si="23"/>
        <v>1.8419999999999999E-3</v>
      </c>
      <c r="BQ9" s="3">
        <f t="shared" si="24"/>
        <v>1.774E-3</v>
      </c>
      <c r="BR9" s="3">
        <f t="shared" si="25"/>
        <v>1.7060000000000001E-3</v>
      </c>
      <c r="BS9" s="3">
        <f t="shared" si="26"/>
        <v>1.6379999999999999E-3</v>
      </c>
      <c r="BT9" s="3">
        <v>1.57E-3</v>
      </c>
      <c r="BU9" s="3">
        <f t="shared" si="27"/>
        <v>1.4890000000000001E-3</v>
      </c>
      <c r="BV9" s="3">
        <f t="shared" si="28"/>
        <v>1.408E-3</v>
      </c>
      <c r="BW9" s="3">
        <f t="shared" si="29"/>
        <v>1.3270000000000001E-3</v>
      </c>
      <c r="BX9" s="3">
        <f t="shared" si="30"/>
        <v>1.2460000000000001E-3</v>
      </c>
      <c r="BY9" s="3">
        <f t="shared" si="31"/>
        <v>1.165E-3</v>
      </c>
      <c r="BZ9" s="3">
        <f t="shared" si="32"/>
        <v>1.0839999999999999E-3</v>
      </c>
      <c r="CA9" s="3">
        <f t="shared" si="33"/>
        <v>1.003E-3</v>
      </c>
      <c r="CB9" s="3">
        <f t="shared" si="34"/>
        <v>9.2200000000000008E-4</v>
      </c>
      <c r="CC9" s="3">
        <f t="shared" si="35"/>
        <v>8.4100000000000006E-4</v>
      </c>
      <c r="CD9" s="3">
        <v>7.6000000000000004E-4</v>
      </c>
      <c r="CE9" s="3">
        <f t="shared" si="36"/>
        <v>7.2800000000000002E-4</v>
      </c>
      <c r="CF9" s="3">
        <f t="shared" si="37"/>
        <v>6.96E-4</v>
      </c>
      <c r="CG9" s="3">
        <f t="shared" si="38"/>
        <v>6.6399999999999999E-4</v>
      </c>
      <c r="CH9" s="3">
        <f t="shared" si="39"/>
        <v>6.3199999999999997E-4</v>
      </c>
      <c r="CI9" s="3">
        <f t="shared" si="40"/>
        <v>6.0000000000000006E-4</v>
      </c>
      <c r="CJ9" s="3">
        <f t="shared" si="41"/>
        <v>5.6800000000000004E-4</v>
      </c>
      <c r="CK9" s="3">
        <f t="shared" si="42"/>
        <v>5.3600000000000002E-4</v>
      </c>
      <c r="CL9" s="3">
        <f t="shared" si="43"/>
        <v>5.04E-4</v>
      </c>
      <c r="CM9" s="3">
        <f t="shared" si="44"/>
        <v>4.7200000000000003E-4</v>
      </c>
      <c r="CN9" s="3">
        <v>4.4000000000000002E-4</v>
      </c>
      <c r="CO9" s="3">
        <f t="shared" si="45"/>
        <v>4.37E-4</v>
      </c>
      <c r="CP9" s="3">
        <f t="shared" si="46"/>
        <v>4.3400000000000003E-4</v>
      </c>
      <c r="CQ9" s="3">
        <f t="shared" si="47"/>
        <v>4.3100000000000001E-4</v>
      </c>
      <c r="CR9" s="3">
        <f t="shared" si="48"/>
        <v>4.28E-4</v>
      </c>
      <c r="CS9" s="3">
        <f t="shared" si="49"/>
        <v>4.2500000000000003E-4</v>
      </c>
      <c r="CT9" s="3">
        <f t="shared" si="50"/>
        <v>4.2200000000000001E-4</v>
      </c>
      <c r="CU9" s="3">
        <f t="shared" si="51"/>
        <v>4.1899999999999999E-4</v>
      </c>
      <c r="CV9" s="3">
        <f t="shared" si="52"/>
        <v>4.1599999999999997E-4</v>
      </c>
      <c r="CW9" s="3">
        <f t="shared" si="53"/>
        <v>4.1300000000000001E-4</v>
      </c>
      <c r="CX9" s="3">
        <v>4.0999999999999999E-4</v>
      </c>
      <c r="CY9" s="3">
        <f t="shared" si="54"/>
        <v>3.9899999999999999E-4</v>
      </c>
      <c r="CZ9" s="3">
        <f t="shared" si="55"/>
        <v>3.88E-4</v>
      </c>
      <c r="DA9" s="3">
        <f t="shared" si="56"/>
        <v>3.77E-4</v>
      </c>
      <c r="DB9" s="3">
        <f t="shared" si="57"/>
        <v>3.6600000000000001E-4</v>
      </c>
      <c r="DC9" s="3">
        <f t="shared" si="58"/>
        <v>3.5499999999999996E-4</v>
      </c>
      <c r="DD9" s="3">
        <f t="shared" si="59"/>
        <v>3.4400000000000001E-4</v>
      </c>
      <c r="DE9" s="3">
        <f t="shared" si="60"/>
        <v>3.3299999999999996E-4</v>
      </c>
      <c r="DF9" s="3">
        <f t="shared" si="61"/>
        <v>3.2199999999999997E-4</v>
      </c>
      <c r="DG9" s="3">
        <f t="shared" si="62"/>
        <v>3.1099999999999997E-4</v>
      </c>
      <c r="DH9" s="3">
        <v>2.9999999999999997E-4</v>
      </c>
      <c r="DI9" s="3">
        <f t="shared" si="63"/>
        <v>2.9099999999999997E-4</v>
      </c>
      <c r="DJ9" s="3">
        <f t="shared" si="64"/>
        <v>2.8199999999999997E-4</v>
      </c>
      <c r="DK9" s="3">
        <f t="shared" si="65"/>
        <v>2.7299999999999997E-4</v>
      </c>
      <c r="DL9" s="3">
        <f t="shared" si="66"/>
        <v>2.6399999999999997E-4</v>
      </c>
      <c r="DM9" s="3">
        <f t="shared" si="67"/>
        <v>2.5500000000000002E-4</v>
      </c>
      <c r="DN9" s="3">
        <f t="shared" si="68"/>
        <v>2.4600000000000002E-4</v>
      </c>
      <c r="DO9" s="3">
        <f t="shared" si="69"/>
        <v>2.3700000000000001E-4</v>
      </c>
      <c r="DP9" s="3">
        <f t="shared" si="70"/>
        <v>2.2800000000000001E-4</v>
      </c>
      <c r="DQ9" s="3">
        <f t="shared" si="71"/>
        <v>2.1900000000000001E-4</v>
      </c>
      <c r="DR9" s="3">
        <v>2.1000000000000001E-4</v>
      </c>
      <c r="DS9" s="3">
        <f t="shared" si="72"/>
        <v>2.0600000000000002E-4</v>
      </c>
      <c r="DT9" s="3">
        <f t="shared" si="73"/>
        <v>2.02E-4</v>
      </c>
      <c r="DU9" s="3">
        <f t="shared" si="74"/>
        <v>1.9800000000000002E-4</v>
      </c>
      <c r="DV9" s="3">
        <f t="shared" si="75"/>
        <v>1.94E-4</v>
      </c>
      <c r="DW9" s="3">
        <f t="shared" si="76"/>
        <v>1.9000000000000001E-4</v>
      </c>
      <c r="DX9" s="3">
        <f t="shared" si="77"/>
        <v>1.8600000000000002E-4</v>
      </c>
      <c r="DY9" s="3">
        <f t="shared" si="78"/>
        <v>1.8200000000000001E-4</v>
      </c>
      <c r="DZ9" s="3">
        <f t="shared" si="79"/>
        <v>1.7800000000000002E-4</v>
      </c>
      <c r="EA9" s="3">
        <f t="shared" si="80"/>
        <v>1.74E-4</v>
      </c>
      <c r="EB9" s="3">
        <v>1.7000000000000001E-4</v>
      </c>
      <c r="EC9" s="3">
        <f t="shared" si="81"/>
        <v>1.6600000000000002E-4</v>
      </c>
      <c r="ED9" s="3">
        <f t="shared" si="82"/>
        <v>1.6200000000000001E-4</v>
      </c>
      <c r="EE9" s="3">
        <f t="shared" si="83"/>
        <v>1.5799999999999999E-4</v>
      </c>
      <c r="EF9" s="3">
        <f t="shared" si="84"/>
        <v>1.54E-4</v>
      </c>
      <c r="EG9" s="3">
        <f t="shared" si="85"/>
        <v>1.5000000000000001E-4</v>
      </c>
      <c r="EH9" s="3">
        <f t="shared" si="86"/>
        <v>1.46E-4</v>
      </c>
      <c r="EI9" s="3">
        <f t="shared" si="87"/>
        <v>1.4199999999999998E-4</v>
      </c>
      <c r="EJ9" s="3">
        <f t="shared" si="88"/>
        <v>1.3799999999999999E-4</v>
      </c>
      <c r="EK9" s="3">
        <f t="shared" si="89"/>
        <v>1.34E-4</v>
      </c>
      <c r="EL9" s="3">
        <v>1.2999999999999999E-4</v>
      </c>
      <c r="EM9" s="3">
        <f t="shared" si="90"/>
        <v>1.2799999999999999E-4</v>
      </c>
      <c r="EN9" s="3">
        <f t="shared" si="91"/>
        <v>1.26E-4</v>
      </c>
      <c r="EO9" s="3">
        <f t="shared" si="92"/>
        <v>1.2400000000000001E-4</v>
      </c>
      <c r="EP9" s="3">
        <f t="shared" si="93"/>
        <v>1.22E-4</v>
      </c>
      <c r="EQ9" s="3">
        <f t="shared" si="94"/>
        <v>1.1999999999999999E-4</v>
      </c>
      <c r="ER9" s="3">
        <f t="shared" si="95"/>
        <v>1.18E-4</v>
      </c>
      <c r="ES9" s="3">
        <f t="shared" si="96"/>
        <v>1.16E-4</v>
      </c>
      <c r="ET9" s="3">
        <f t="shared" si="97"/>
        <v>1.1400000000000001E-4</v>
      </c>
      <c r="EU9" s="3">
        <f t="shared" si="98"/>
        <v>1.12E-4</v>
      </c>
      <c r="EV9" s="3">
        <v>1.1E-4</v>
      </c>
    </row>
    <row r="10" spans="1:152" x14ac:dyDescent="0.25">
      <c r="A10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>
        <v>3.9899999999999996E-3</v>
      </c>
      <c r="AJ10" s="3">
        <f>AI10+(AP10-AI10)*1/7</f>
        <v>3.8571428571428567E-3</v>
      </c>
      <c r="AK10" s="3">
        <f>AI10+(AP10-AI10)*2/7</f>
        <v>3.7242857142857138E-3</v>
      </c>
      <c r="AL10" s="3">
        <f>AI10+(AP10-AI10)*3/7</f>
        <v>3.5914285714285709E-3</v>
      </c>
      <c r="AM10" s="3">
        <f>AI10+(AP10-AI10)*4/7</f>
        <v>3.458571428571428E-3</v>
      </c>
      <c r="AN10" s="3">
        <f>AI10+(AP10-AI10)*5/7</f>
        <v>3.3257142857142851E-3</v>
      </c>
      <c r="AO10" s="3">
        <f>AI10+(AP10-AI10)*6/7</f>
        <v>3.1928571428571427E-3</v>
      </c>
      <c r="AP10" s="3">
        <v>3.0599999999999998E-3</v>
      </c>
      <c r="AQ10" s="3">
        <f t="shared" si="0"/>
        <v>2.9969999999999997E-3</v>
      </c>
      <c r="AR10" s="3">
        <f t="shared" si="1"/>
        <v>2.934E-3</v>
      </c>
      <c r="AS10" s="3">
        <f t="shared" si="2"/>
        <v>2.8709999999999999E-3</v>
      </c>
      <c r="AT10" s="3">
        <f t="shared" si="3"/>
        <v>2.8079999999999997E-3</v>
      </c>
      <c r="AU10" s="3">
        <f t="shared" si="4"/>
        <v>2.745E-3</v>
      </c>
      <c r="AV10" s="3">
        <f t="shared" si="5"/>
        <v>2.6819999999999999E-3</v>
      </c>
      <c r="AW10" s="3">
        <f t="shared" si="6"/>
        <v>2.6189999999999998E-3</v>
      </c>
      <c r="AX10" s="3">
        <f t="shared" si="7"/>
        <v>2.5560000000000001E-3</v>
      </c>
      <c r="AY10" s="3">
        <f t="shared" si="8"/>
        <v>2.4929999999999996E-3</v>
      </c>
      <c r="AZ10" s="3">
        <v>2.4299999999999999E-3</v>
      </c>
      <c r="BA10" s="3">
        <f t="shared" si="9"/>
        <v>2.3649999999999999E-3</v>
      </c>
      <c r="BB10" s="3">
        <f t="shared" si="10"/>
        <v>2.3E-3</v>
      </c>
      <c r="BC10" s="3">
        <f t="shared" si="11"/>
        <v>2.235E-3</v>
      </c>
      <c r="BD10" s="3">
        <f t="shared" si="12"/>
        <v>2.1700000000000001E-3</v>
      </c>
      <c r="BE10" s="3">
        <f t="shared" si="13"/>
        <v>2.1050000000000001E-3</v>
      </c>
      <c r="BF10" s="3">
        <f t="shared" si="14"/>
        <v>2.0399999999999997E-3</v>
      </c>
      <c r="BG10" s="3">
        <f t="shared" si="15"/>
        <v>1.9749999999999998E-3</v>
      </c>
      <c r="BH10" s="3">
        <f t="shared" si="16"/>
        <v>1.9099999999999998E-3</v>
      </c>
      <c r="BI10" s="3">
        <f t="shared" si="17"/>
        <v>1.8449999999999999E-3</v>
      </c>
      <c r="BJ10" s="3">
        <v>1.7799999999999999E-3</v>
      </c>
      <c r="BK10" s="3">
        <f t="shared" si="18"/>
        <v>1.7239999999999998E-3</v>
      </c>
      <c r="BL10" s="3">
        <f t="shared" si="19"/>
        <v>1.668E-3</v>
      </c>
      <c r="BM10" s="3">
        <f t="shared" si="20"/>
        <v>1.6119999999999999E-3</v>
      </c>
      <c r="BN10" s="3">
        <f t="shared" si="21"/>
        <v>1.5559999999999999E-3</v>
      </c>
      <c r="BO10" s="3">
        <f t="shared" si="22"/>
        <v>1.5E-3</v>
      </c>
      <c r="BP10" s="3">
        <f t="shared" si="23"/>
        <v>1.444E-3</v>
      </c>
      <c r="BQ10" s="3">
        <f t="shared" si="24"/>
        <v>1.3879999999999999E-3</v>
      </c>
      <c r="BR10" s="3">
        <f t="shared" si="25"/>
        <v>1.3319999999999999E-3</v>
      </c>
      <c r="BS10" s="3">
        <f t="shared" si="26"/>
        <v>1.276E-3</v>
      </c>
      <c r="BT10" s="3">
        <v>1.2199999999999999E-3</v>
      </c>
      <c r="BU10" s="3">
        <f t="shared" si="27"/>
        <v>1.1559999999999999E-3</v>
      </c>
      <c r="BV10" s="3">
        <f t="shared" si="28"/>
        <v>1.0919999999999999E-3</v>
      </c>
      <c r="BW10" s="3">
        <f t="shared" si="29"/>
        <v>1.0280000000000001E-3</v>
      </c>
      <c r="BX10" s="3">
        <f t="shared" si="30"/>
        <v>9.6400000000000001E-4</v>
      </c>
      <c r="BY10" s="3">
        <f t="shared" si="31"/>
        <v>8.9999999999999998E-4</v>
      </c>
      <c r="BZ10" s="3">
        <f t="shared" si="32"/>
        <v>8.3599999999999994E-4</v>
      </c>
      <c r="CA10" s="3">
        <f t="shared" si="33"/>
        <v>7.7200000000000001E-4</v>
      </c>
      <c r="CB10" s="3">
        <f t="shared" si="34"/>
        <v>7.0799999999999997E-4</v>
      </c>
      <c r="CC10" s="3">
        <f t="shared" si="35"/>
        <v>6.4400000000000004E-4</v>
      </c>
      <c r="CD10" s="3">
        <v>5.8E-4</v>
      </c>
      <c r="CE10" s="3">
        <f t="shared" si="36"/>
        <v>5.6300000000000002E-4</v>
      </c>
      <c r="CF10" s="3">
        <f t="shared" si="37"/>
        <v>5.4600000000000004E-4</v>
      </c>
      <c r="CG10" s="3">
        <f t="shared" si="38"/>
        <v>5.2899999999999996E-4</v>
      </c>
      <c r="CH10" s="3">
        <f t="shared" si="39"/>
        <v>5.1199999999999998E-4</v>
      </c>
      <c r="CI10" s="3">
        <f t="shared" si="40"/>
        <v>4.95E-4</v>
      </c>
      <c r="CJ10" s="3">
        <f t="shared" si="41"/>
        <v>4.7800000000000002E-4</v>
      </c>
      <c r="CK10" s="3">
        <f t="shared" si="42"/>
        <v>4.6099999999999998E-4</v>
      </c>
      <c r="CL10" s="3">
        <f t="shared" si="43"/>
        <v>4.44E-4</v>
      </c>
      <c r="CM10" s="3">
        <f t="shared" si="44"/>
        <v>4.2699999999999997E-4</v>
      </c>
      <c r="CN10" s="3">
        <v>4.0999999999999999E-4</v>
      </c>
      <c r="CO10" s="3">
        <f t="shared" si="45"/>
        <v>4.0400000000000001E-4</v>
      </c>
      <c r="CP10" s="3">
        <f t="shared" si="46"/>
        <v>3.9799999999999997E-4</v>
      </c>
      <c r="CQ10" s="3">
        <f t="shared" si="47"/>
        <v>3.9199999999999999E-4</v>
      </c>
      <c r="CR10" s="3">
        <f t="shared" si="48"/>
        <v>3.86E-4</v>
      </c>
      <c r="CS10" s="3">
        <f t="shared" si="49"/>
        <v>3.8000000000000002E-4</v>
      </c>
      <c r="CT10" s="3">
        <f t="shared" si="50"/>
        <v>3.7399999999999998E-4</v>
      </c>
      <c r="CU10" s="3">
        <f t="shared" si="51"/>
        <v>3.68E-4</v>
      </c>
      <c r="CV10" s="3">
        <f t="shared" si="52"/>
        <v>3.6200000000000002E-4</v>
      </c>
      <c r="CW10" s="3">
        <f t="shared" si="53"/>
        <v>3.5599999999999998E-4</v>
      </c>
      <c r="CX10" s="3">
        <v>3.5E-4</v>
      </c>
      <c r="CY10" s="3">
        <f t="shared" si="54"/>
        <v>3.4099999999999999E-4</v>
      </c>
      <c r="CZ10" s="3">
        <f t="shared" si="55"/>
        <v>3.3199999999999999E-4</v>
      </c>
      <c r="DA10" s="3">
        <f t="shared" si="56"/>
        <v>3.2299999999999999E-4</v>
      </c>
      <c r="DB10" s="3">
        <f t="shared" si="57"/>
        <v>3.1399999999999999E-4</v>
      </c>
      <c r="DC10" s="3">
        <f t="shared" si="58"/>
        <v>3.0499999999999999E-4</v>
      </c>
      <c r="DD10" s="3">
        <f t="shared" si="59"/>
        <v>2.9599999999999998E-4</v>
      </c>
      <c r="DE10" s="3">
        <f t="shared" si="60"/>
        <v>2.8699999999999998E-4</v>
      </c>
      <c r="DF10" s="3">
        <f t="shared" si="61"/>
        <v>2.7799999999999998E-4</v>
      </c>
      <c r="DG10" s="3">
        <f t="shared" si="62"/>
        <v>2.6899999999999998E-4</v>
      </c>
      <c r="DH10" s="3">
        <v>2.5999999999999998E-4</v>
      </c>
      <c r="DI10" s="3">
        <f t="shared" si="63"/>
        <v>2.5299999999999997E-4</v>
      </c>
      <c r="DJ10" s="3">
        <f t="shared" si="64"/>
        <v>2.4599999999999996E-4</v>
      </c>
      <c r="DK10" s="3">
        <f t="shared" si="65"/>
        <v>2.3899999999999998E-4</v>
      </c>
      <c r="DL10" s="3">
        <f t="shared" si="66"/>
        <v>2.32E-4</v>
      </c>
      <c r="DM10" s="3">
        <f t="shared" si="67"/>
        <v>2.2499999999999999E-4</v>
      </c>
      <c r="DN10" s="3">
        <f t="shared" si="68"/>
        <v>2.1799999999999999E-4</v>
      </c>
      <c r="DO10" s="3">
        <f t="shared" si="69"/>
        <v>2.1100000000000001E-4</v>
      </c>
      <c r="DP10" s="3">
        <f t="shared" si="70"/>
        <v>2.04E-4</v>
      </c>
      <c r="DQ10" s="3">
        <f t="shared" si="71"/>
        <v>1.9700000000000002E-4</v>
      </c>
      <c r="DR10" s="3">
        <v>1.9000000000000001E-4</v>
      </c>
      <c r="DS10" s="3">
        <f t="shared" si="72"/>
        <v>1.8700000000000002E-4</v>
      </c>
      <c r="DT10" s="3">
        <f t="shared" si="73"/>
        <v>1.84E-4</v>
      </c>
      <c r="DU10" s="3">
        <f t="shared" si="74"/>
        <v>1.8100000000000001E-4</v>
      </c>
      <c r="DV10" s="3">
        <f t="shared" si="75"/>
        <v>1.7800000000000002E-4</v>
      </c>
      <c r="DW10" s="3">
        <f t="shared" si="76"/>
        <v>1.7500000000000003E-4</v>
      </c>
      <c r="DX10" s="3">
        <f t="shared" si="77"/>
        <v>1.7200000000000001E-4</v>
      </c>
      <c r="DY10" s="3">
        <f t="shared" si="78"/>
        <v>1.6900000000000002E-4</v>
      </c>
      <c r="DZ10" s="3">
        <f t="shared" si="79"/>
        <v>1.6600000000000002E-4</v>
      </c>
      <c r="EA10" s="3">
        <f t="shared" si="80"/>
        <v>1.63E-4</v>
      </c>
      <c r="EB10" s="3">
        <v>1.6000000000000001E-4</v>
      </c>
      <c r="EC10" s="3">
        <f t="shared" si="81"/>
        <v>1.5600000000000002E-4</v>
      </c>
      <c r="ED10" s="3">
        <f t="shared" si="82"/>
        <v>1.5200000000000001E-4</v>
      </c>
      <c r="EE10" s="3">
        <f t="shared" si="83"/>
        <v>1.4800000000000002E-4</v>
      </c>
      <c r="EF10" s="3">
        <f t="shared" si="84"/>
        <v>1.44E-4</v>
      </c>
      <c r="EG10" s="3">
        <f t="shared" si="85"/>
        <v>1.4000000000000001E-4</v>
      </c>
      <c r="EH10" s="3">
        <f t="shared" si="86"/>
        <v>1.36E-4</v>
      </c>
      <c r="EI10" s="3">
        <f t="shared" si="87"/>
        <v>1.3200000000000001E-4</v>
      </c>
      <c r="EJ10" s="3">
        <f t="shared" si="88"/>
        <v>1.2800000000000002E-4</v>
      </c>
      <c r="EK10" s="3">
        <f t="shared" si="89"/>
        <v>1.2400000000000001E-4</v>
      </c>
      <c r="EL10" s="3">
        <v>1.2E-4</v>
      </c>
      <c r="EM10" s="3">
        <f t="shared" si="90"/>
        <v>1.1800000000000001E-4</v>
      </c>
      <c r="EN10" s="3">
        <f t="shared" si="91"/>
        <v>1.16E-4</v>
      </c>
      <c r="EO10" s="3">
        <f t="shared" si="92"/>
        <v>1.1400000000000001E-4</v>
      </c>
      <c r="EP10" s="3">
        <f t="shared" si="93"/>
        <v>1.12E-4</v>
      </c>
      <c r="EQ10" s="3">
        <f t="shared" si="94"/>
        <v>1.1E-4</v>
      </c>
      <c r="ER10" s="3">
        <f t="shared" si="95"/>
        <v>1.0800000000000001E-4</v>
      </c>
      <c r="ES10" s="3">
        <f t="shared" si="96"/>
        <v>1.06E-4</v>
      </c>
      <c r="ET10" s="3">
        <f t="shared" si="97"/>
        <v>1.0400000000000001E-4</v>
      </c>
      <c r="EU10" s="3">
        <f t="shared" si="98"/>
        <v>1.0200000000000001E-4</v>
      </c>
      <c r="EV10" s="3">
        <v>1E-4</v>
      </c>
    </row>
    <row r="11" spans="1:152" x14ac:dyDescent="0.25">
      <c r="A11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>
        <v>3.0599999999999998E-3</v>
      </c>
      <c r="AI11" s="3">
        <f>AH11+(AP11-AH11)*1/8</f>
        <v>2.9674999999999997E-3</v>
      </c>
      <c r="AJ11" s="3">
        <f>AH11+(AP11-AH11)*2/8</f>
        <v>2.875E-3</v>
      </c>
      <c r="AK11" s="3">
        <f>AH11+(AP11-AH11)*3/8</f>
        <v>2.7824999999999998E-3</v>
      </c>
      <c r="AL11" s="3">
        <f>AH11+(AP11-AH11)*4/8</f>
        <v>2.6899999999999997E-3</v>
      </c>
      <c r="AM11" s="3">
        <f>AH11+(AP11-AH11)*5/8</f>
        <v>2.5975E-3</v>
      </c>
      <c r="AN11" s="3">
        <f>AH11+(AP11-AH11)*6/8</f>
        <v>2.5049999999999998E-3</v>
      </c>
      <c r="AO11" s="3">
        <f>AH11+(AP11-AH11)*7/8</f>
        <v>2.4124999999999997E-3</v>
      </c>
      <c r="AP11" s="3">
        <v>2.32E-3</v>
      </c>
      <c r="AQ11" s="3">
        <f t="shared" si="0"/>
        <v>2.4199999999999998E-3</v>
      </c>
      <c r="AR11" s="3">
        <f t="shared" si="1"/>
        <v>2.5200000000000001E-3</v>
      </c>
      <c r="AS11" s="3">
        <f t="shared" si="2"/>
        <v>2.6199999999999999E-3</v>
      </c>
      <c r="AT11" s="3">
        <f t="shared" si="3"/>
        <v>2.7200000000000002E-3</v>
      </c>
      <c r="AU11" s="3">
        <f t="shared" si="4"/>
        <v>2.82E-3</v>
      </c>
      <c r="AV11" s="3">
        <f t="shared" si="5"/>
        <v>2.9199999999999999E-3</v>
      </c>
      <c r="AW11" s="3">
        <f t="shared" si="6"/>
        <v>3.0200000000000001E-3</v>
      </c>
      <c r="AX11" s="3">
        <f t="shared" si="7"/>
        <v>3.1199999999999999E-3</v>
      </c>
      <c r="AY11" s="3">
        <f t="shared" si="8"/>
        <v>3.2200000000000002E-3</v>
      </c>
      <c r="AZ11" s="3">
        <v>3.32E-3</v>
      </c>
      <c r="BA11" s="3">
        <f t="shared" si="9"/>
        <v>3.1440000000000001E-3</v>
      </c>
      <c r="BB11" s="3">
        <f t="shared" si="10"/>
        <v>2.9680000000000002E-3</v>
      </c>
      <c r="BC11" s="3">
        <f t="shared" si="11"/>
        <v>2.7920000000000002E-3</v>
      </c>
      <c r="BD11" s="3">
        <f t="shared" si="12"/>
        <v>2.6160000000000003E-3</v>
      </c>
      <c r="BE11" s="3">
        <f t="shared" si="13"/>
        <v>2.4399999999999999E-3</v>
      </c>
      <c r="BF11" s="3">
        <f t="shared" si="14"/>
        <v>2.264E-3</v>
      </c>
      <c r="BG11" s="3">
        <f t="shared" si="15"/>
        <v>2.088E-3</v>
      </c>
      <c r="BH11" s="3">
        <f t="shared" si="16"/>
        <v>1.9120000000000001E-3</v>
      </c>
      <c r="BI11" s="3">
        <f t="shared" si="17"/>
        <v>1.7360000000000001E-3</v>
      </c>
      <c r="BJ11" s="3">
        <v>1.56E-3</v>
      </c>
      <c r="BK11" s="3">
        <f t="shared" si="18"/>
        <v>1.5E-3</v>
      </c>
      <c r="BL11" s="3">
        <f t="shared" si="19"/>
        <v>1.4399999999999999E-3</v>
      </c>
      <c r="BM11" s="3">
        <f t="shared" si="20"/>
        <v>1.3799999999999999E-3</v>
      </c>
      <c r="BN11" s="3">
        <f t="shared" si="21"/>
        <v>1.32E-3</v>
      </c>
      <c r="BO11" s="3">
        <f t="shared" si="22"/>
        <v>1.2600000000000001E-3</v>
      </c>
      <c r="BP11" s="3">
        <f t="shared" si="23"/>
        <v>1.2000000000000001E-3</v>
      </c>
      <c r="BQ11" s="3">
        <f t="shared" si="24"/>
        <v>1.14E-3</v>
      </c>
      <c r="BR11" s="3">
        <f t="shared" si="25"/>
        <v>1.08E-3</v>
      </c>
      <c r="BS11" s="3">
        <f t="shared" si="26"/>
        <v>1.0200000000000001E-3</v>
      </c>
      <c r="BT11" s="3">
        <v>9.6000000000000002E-4</v>
      </c>
      <c r="BU11" s="3">
        <f t="shared" si="27"/>
        <v>9.1500000000000001E-4</v>
      </c>
      <c r="BV11" s="3">
        <f t="shared" si="28"/>
        <v>8.7000000000000001E-4</v>
      </c>
      <c r="BW11" s="3">
        <f t="shared" si="29"/>
        <v>8.25E-4</v>
      </c>
      <c r="BX11" s="3">
        <f t="shared" si="30"/>
        <v>7.8000000000000009E-4</v>
      </c>
      <c r="BY11" s="3">
        <f t="shared" si="31"/>
        <v>7.3499999999999998E-4</v>
      </c>
      <c r="BZ11" s="3">
        <f t="shared" si="32"/>
        <v>6.9000000000000008E-4</v>
      </c>
      <c r="CA11" s="3">
        <f t="shared" si="33"/>
        <v>6.4499999999999996E-4</v>
      </c>
      <c r="CB11" s="3">
        <f t="shared" si="34"/>
        <v>6.0000000000000006E-4</v>
      </c>
      <c r="CC11" s="3">
        <f t="shared" si="35"/>
        <v>5.5500000000000005E-4</v>
      </c>
      <c r="CD11" s="3">
        <v>5.1000000000000004E-4</v>
      </c>
      <c r="CE11" s="3">
        <f t="shared" si="36"/>
        <v>4.9400000000000008E-4</v>
      </c>
      <c r="CF11" s="3">
        <f t="shared" si="37"/>
        <v>4.7800000000000002E-4</v>
      </c>
      <c r="CG11" s="3">
        <f t="shared" si="38"/>
        <v>4.6200000000000001E-4</v>
      </c>
      <c r="CH11" s="3">
        <f t="shared" si="39"/>
        <v>4.46E-4</v>
      </c>
      <c r="CI11" s="3">
        <f t="shared" si="40"/>
        <v>4.3000000000000004E-4</v>
      </c>
      <c r="CJ11" s="3">
        <f t="shared" si="41"/>
        <v>4.1399999999999998E-4</v>
      </c>
      <c r="CK11" s="3">
        <f t="shared" si="42"/>
        <v>3.9800000000000002E-4</v>
      </c>
      <c r="CL11" s="3">
        <f t="shared" si="43"/>
        <v>3.8200000000000002E-4</v>
      </c>
      <c r="CM11" s="3">
        <f t="shared" si="44"/>
        <v>3.6600000000000001E-4</v>
      </c>
      <c r="CN11" s="3">
        <v>3.5E-4</v>
      </c>
      <c r="CO11" s="3">
        <f t="shared" si="45"/>
        <v>3.48E-4</v>
      </c>
      <c r="CP11" s="3">
        <f t="shared" si="46"/>
        <v>3.4600000000000001E-4</v>
      </c>
      <c r="CQ11" s="3">
        <f t="shared" si="47"/>
        <v>3.4400000000000001E-4</v>
      </c>
      <c r="CR11" s="3">
        <f t="shared" si="48"/>
        <v>3.4200000000000002E-4</v>
      </c>
      <c r="CS11" s="3">
        <f t="shared" si="49"/>
        <v>3.4000000000000002E-4</v>
      </c>
      <c r="CT11" s="3">
        <f t="shared" si="50"/>
        <v>3.3799999999999998E-4</v>
      </c>
      <c r="CU11" s="3">
        <f t="shared" si="51"/>
        <v>3.3599999999999998E-4</v>
      </c>
      <c r="CV11" s="3">
        <f t="shared" si="52"/>
        <v>3.3399999999999999E-4</v>
      </c>
      <c r="CW11" s="3">
        <f t="shared" si="53"/>
        <v>3.3199999999999999E-4</v>
      </c>
      <c r="CX11" s="3">
        <v>3.3E-4</v>
      </c>
      <c r="CY11" s="3">
        <f t="shared" si="54"/>
        <v>3.2200000000000002E-4</v>
      </c>
      <c r="CZ11" s="3">
        <f t="shared" si="55"/>
        <v>3.1399999999999999E-4</v>
      </c>
      <c r="DA11" s="3">
        <f t="shared" si="56"/>
        <v>3.0600000000000001E-4</v>
      </c>
      <c r="DB11" s="3">
        <f t="shared" si="57"/>
        <v>2.9799999999999998E-4</v>
      </c>
      <c r="DC11" s="3">
        <f t="shared" si="58"/>
        <v>2.9E-4</v>
      </c>
      <c r="DD11" s="3">
        <f t="shared" si="59"/>
        <v>2.8200000000000002E-4</v>
      </c>
      <c r="DE11" s="3">
        <f t="shared" si="60"/>
        <v>2.7399999999999999E-4</v>
      </c>
      <c r="DF11" s="3">
        <f t="shared" si="61"/>
        <v>2.6600000000000001E-4</v>
      </c>
      <c r="DG11" s="3">
        <f t="shared" si="62"/>
        <v>2.5799999999999998E-4</v>
      </c>
      <c r="DH11" s="3">
        <v>2.5000000000000001E-4</v>
      </c>
      <c r="DI11" s="3">
        <f t="shared" si="63"/>
        <v>2.4399999999999999E-4</v>
      </c>
      <c r="DJ11" s="3">
        <f t="shared" si="64"/>
        <v>2.3800000000000001E-4</v>
      </c>
      <c r="DK11" s="3">
        <f t="shared" si="65"/>
        <v>2.32E-4</v>
      </c>
      <c r="DL11" s="3">
        <f t="shared" si="66"/>
        <v>2.2600000000000002E-4</v>
      </c>
      <c r="DM11" s="3">
        <f t="shared" si="67"/>
        <v>2.2000000000000001E-4</v>
      </c>
      <c r="DN11" s="3">
        <f t="shared" si="68"/>
        <v>2.14E-4</v>
      </c>
      <c r="DO11" s="3">
        <f t="shared" si="69"/>
        <v>2.0800000000000001E-4</v>
      </c>
      <c r="DP11" s="3">
        <f t="shared" si="70"/>
        <v>2.02E-4</v>
      </c>
      <c r="DQ11" s="3">
        <f t="shared" si="71"/>
        <v>1.9600000000000002E-4</v>
      </c>
      <c r="DR11" s="3">
        <v>1.9000000000000001E-4</v>
      </c>
      <c r="DS11" s="3">
        <f t="shared" si="72"/>
        <v>1.85E-4</v>
      </c>
      <c r="DT11" s="3">
        <f t="shared" si="73"/>
        <v>1.8000000000000001E-4</v>
      </c>
      <c r="DU11" s="3">
        <f t="shared" si="74"/>
        <v>1.75E-4</v>
      </c>
      <c r="DV11" s="3">
        <f t="shared" si="75"/>
        <v>1.7000000000000001E-4</v>
      </c>
      <c r="DW11" s="3">
        <f t="shared" si="76"/>
        <v>1.65E-4</v>
      </c>
      <c r="DX11" s="3">
        <f t="shared" si="77"/>
        <v>1.5999999999999999E-4</v>
      </c>
      <c r="DY11" s="3">
        <f t="shared" si="78"/>
        <v>1.55E-4</v>
      </c>
      <c r="DZ11" s="3">
        <f t="shared" si="79"/>
        <v>1.4999999999999999E-4</v>
      </c>
      <c r="EA11" s="3">
        <f t="shared" si="80"/>
        <v>1.45E-4</v>
      </c>
      <c r="EB11" s="3">
        <v>1.3999999999999999E-4</v>
      </c>
      <c r="EC11" s="3">
        <f t="shared" si="81"/>
        <v>1.3799999999999999E-4</v>
      </c>
      <c r="ED11" s="3">
        <f t="shared" si="82"/>
        <v>1.36E-4</v>
      </c>
      <c r="EE11" s="3">
        <f t="shared" si="83"/>
        <v>1.34E-4</v>
      </c>
      <c r="EF11" s="3">
        <f t="shared" si="84"/>
        <v>1.3199999999999998E-4</v>
      </c>
      <c r="EG11" s="3">
        <f t="shared" si="85"/>
        <v>1.2999999999999999E-4</v>
      </c>
      <c r="EH11" s="3">
        <f t="shared" si="86"/>
        <v>1.2799999999999999E-4</v>
      </c>
      <c r="EI11" s="3">
        <f t="shared" si="87"/>
        <v>1.26E-4</v>
      </c>
      <c r="EJ11" s="3">
        <f t="shared" si="88"/>
        <v>1.2400000000000001E-4</v>
      </c>
      <c r="EK11" s="3">
        <f t="shared" si="89"/>
        <v>1.22E-4</v>
      </c>
      <c r="EL11" s="3">
        <v>1.2E-4</v>
      </c>
      <c r="EM11" s="3">
        <f t="shared" si="90"/>
        <v>1.1800000000000001E-4</v>
      </c>
      <c r="EN11" s="3">
        <f t="shared" si="91"/>
        <v>1.16E-4</v>
      </c>
      <c r="EO11" s="3">
        <f t="shared" si="92"/>
        <v>1.1400000000000001E-4</v>
      </c>
      <c r="EP11" s="3">
        <f t="shared" si="93"/>
        <v>1.12E-4</v>
      </c>
      <c r="EQ11" s="3">
        <f t="shared" si="94"/>
        <v>1.1E-4</v>
      </c>
      <c r="ER11" s="3">
        <f t="shared" si="95"/>
        <v>1.0800000000000001E-4</v>
      </c>
      <c r="ES11" s="3">
        <f t="shared" si="96"/>
        <v>1.06E-4</v>
      </c>
      <c r="ET11" s="3">
        <f t="shared" si="97"/>
        <v>1.0400000000000001E-4</v>
      </c>
      <c r="EU11" s="3">
        <f t="shared" si="98"/>
        <v>1.0200000000000001E-4</v>
      </c>
      <c r="EV11" s="3">
        <v>1E-4</v>
      </c>
    </row>
    <row r="12" spans="1:152" x14ac:dyDescent="0.25">
      <c r="A12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>
        <v>2.65E-3</v>
      </c>
      <c r="AH12" s="3">
        <f>AG12+(AP12-AG12)*1/9</f>
        <v>2.5622222222222222E-3</v>
      </c>
      <c r="AI12" s="3">
        <f>AG12+(AP12-AG12)*2/9</f>
        <v>2.4744444444444445E-3</v>
      </c>
      <c r="AJ12" s="3">
        <f>AG12+(AP12-AG12)*3/9</f>
        <v>2.3866666666666667E-3</v>
      </c>
      <c r="AK12" s="3">
        <f>AG12+(AP12-AG12)*4/9</f>
        <v>2.2988888888888889E-3</v>
      </c>
      <c r="AL12" s="3">
        <f>AG12+(AP12-AG12)*5/9</f>
        <v>2.2111111111111112E-3</v>
      </c>
      <c r="AM12" s="3">
        <f>AG12+(AP12-AG12)*6/9</f>
        <v>2.1233333333333334E-3</v>
      </c>
      <c r="AN12" s="3">
        <f>AG12+(AP12-AG12)*7/9</f>
        <v>2.0355555555555556E-3</v>
      </c>
      <c r="AO12" s="3">
        <f>AG12+(AP12-AG12)*8/9</f>
        <v>1.9477777777777779E-3</v>
      </c>
      <c r="AP12" s="3">
        <v>1.8600000000000001E-3</v>
      </c>
      <c r="AQ12" s="3">
        <f t="shared" si="0"/>
        <v>1.879E-3</v>
      </c>
      <c r="AR12" s="3">
        <f t="shared" si="1"/>
        <v>1.8980000000000002E-3</v>
      </c>
      <c r="AS12" s="3">
        <f t="shared" si="2"/>
        <v>1.9170000000000001E-3</v>
      </c>
      <c r="AT12" s="3">
        <f t="shared" si="3"/>
        <v>1.9360000000000002E-3</v>
      </c>
      <c r="AU12" s="3">
        <f t="shared" si="4"/>
        <v>1.9550000000000001E-3</v>
      </c>
      <c r="AV12" s="3">
        <f t="shared" si="5"/>
        <v>1.9740000000000001E-3</v>
      </c>
      <c r="AW12" s="3">
        <f t="shared" si="6"/>
        <v>1.993E-3</v>
      </c>
      <c r="AX12" s="3">
        <f t="shared" si="7"/>
        <v>2.0120000000000003E-3</v>
      </c>
      <c r="AY12" s="3">
        <f t="shared" si="8"/>
        <v>2.0310000000000003E-3</v>
      </c>
      <c r="AZ12" s="3">
        <v>2.0500000000000002E-3</v>
      </c>
      <c r="BA12" s="3">
        <f t="shared" si="9"/>
        <v>1.9790000000000003E-3</v>
      </c>
      <c r="BB12" s="3">
        <f t="shared" si="10"/>
        <v>1.9080000000000002E-3</v>
      </c>
      <c r="BC12" s="3">
        <f t="shared" si="11"/>
        <v>1.8370000000000001E-3</v>
      </c>
      <c r="BD12" s="3">
        <f t="shared" si="12"/>
        <v>1.7660000000000002E-3</v>
      </c>
      <c r="BE12" s="3">
        <f t="shared" si="13"/>
        <v>1.6950000000000001E-3</v>
      </c>
      <c r="BF12" s="3">
        <f t="shared" si="14"/>
        <v>1.624E-3</v>
      </c>
      <c r="BG12" s="3">
        <f t="shared" si="15"/>
        <v>1.5530000000000001E-3</v>
      </c>
      <c r="BH12" s="3">
        <f t="shared" si="16"/>
        <v>1.482E-3</v>
      </c>
      <c r="BI12" s="3">
        <f t="shared" si="17"/>
        <v>1.4109999999999999E-3</v>
      </c>
      <c r="BJ12" s="3">
        <v>1.34E-3</v>
      </c>
      <c r="BK12" s="3">
        <f t="shared" si="18"/>
        <v>1.2820000000000002E-3</v>
      </c>
      <c r="BL12" s="3">
        <f t="shared" si="19"/>
        <v>1.224E-3</v>
      </c>
      <c r="BM12" s="3">
        <f t="shared" si="20"/>
        <v>1.1659999999999999E-3</v>
      </c>
      <c r="BN12" s="3">
        <f t="shared" si="21"/>
        <v>1.108E-3</v>
      </c>
      <c r="BO12" s="3">
        <f t="shared" si="22"/>
        <v>1.0500000000000002E-3</v>
      </c>
      <c r="BP12" s="3">
        <f t="shared" si="23"/>
        <v>9.9200000000000004E-4</v>
      </c>
      <c r="BQ12" s="3">
        <f t="shared" si="24"/>
        <v>9.3400000000000004E-4</v>
      </c>
      <c r="BR12" s="3">
        <f t="shared" si="25"/>
        <v>8.7600000000000004E-4</v>
      </c>
      <c r="BS12" s="3">
        <f t="shared" si="26"/>
        <v>8.1800000000000004E-4</v>
      </c>
      <c r="BT12" s="3">
        <v>7.6000000000000004E-4</v>
      </c>
      <c r="BU12" s="3">
        <f t="shared" si="27"/>
        <v>7.3000000000000007E-4</v>
      </c>
      <c r="BV12" s="3">
        <f t="shared" si="28"/>
        <v>6.9999999999999999E-4</v>
      </c>
      <c r="BW12" s="3">
        <f t="shared" si="29"/>
        <v>6.7000000000000002E-4</v>
      </c>
      <c r="BX12" s="3">
        <f t="shared" si="30"/>
        <v>6.4000000000000005E-4</v>
      </c>
      <c r="BY12" s="3">
        <f t="shared" si="31"/>
        <v>6.1000000000000008E-4</v>
      </c>
      <c r="BZ12" s="3">
        <f t="shared" si="32"/>
        <v>5.8E-4</v>
      </c>
      <c r="CA12" s="3">
        <f t="shared" si="33"/>
        <v>5.5000000000000003E-4</v>
      </c>
      <c r="CB12" s="3">
        <f t="shared" si="34"/>
        <v>5.2000000000000006E-4</v>
      </c>
      <c r="CC12" s="3">
        <f t="shared" si="35"/>
        <v>4.8999999999999998E-4</v>
      </c>
      <c r="CD12" s="3">
        <v>4.6000000000000001E-4</v>
      </c>
      <c r="CE12" s="3">
        <f t="shared" si="36"/>
        <v>4.46E-4</v>
      </c>
      <c r="CF12" s="3">
        <f t="shared" si="37"/>
        <v>4.3200000000000004E-4</v>
      </c>
      <c r="CG12" s="3">
        <f t="shared" si="38"/>
        <v>4.1800000000000002E-4</v>
      </c>
      <c r="CH12" s="3">
        <f t="shared" si="39"/>
        <v>4.0400000000000001E-4</v>
      </c>
      <c r="CI12" s="3">
        <f t="shared" si="40"/>
        <v>3.9000000000000005E-4</v>
      </c>
      <c r="CJ12" s="3">
        <f t="shared" si="41"/>
        <v>3.7600000000000003E-4</v>
      </c>
      <c r="CK12" s="3">
        <f t="shared" si="42"/>
        <v>3.6200000000000002E-4</v>
      </c>
      <c r="CL12" s="3">
        <f t="shared" si="43"/>
        <v>3.48E-4</v>
      </c>
      <c r="CM12" s="3">
        <f t="shared" si="44"/>
        <v>3.3400000000000004E-4</v>
      </c>
      <c r="CN12" s="3">
        <v>3.2000000000000003E-4</v>
      </c>
      <c r="CO12" s="3">
        <f t="shared" si="45"/>
        <v>3.1600000000000004E-4</v>
      </c>
      <c r="CP12" s="3">
        <f t="shared" si="46"/>
        <v>3.1199999999999999E-4</v>
      </c>
      <c r="CQ12" s="3">
        <f t="shared" si="47"/>
        <v>3.0800000000000001E-4</v>
      </c>
      <c r="CR12" s="3">
        <f t="shared" si="48"/>
        <v>3.0400000000000002E-4</v>
      </c>
      <c r="CS12" s="3">
        <f t="shared" si="49"/>
        <v>3.0000000000000003E-4</v>
      </c>
      <c r="CT12" s="3">
        <f t="shared" si="50"/>
        <v>2.9599999999999998E-4</v>
      </c>
      <c r="CU12" s="3">
        <f t="shared" si="51"/>
        <v>2.92E-4</v>
      </c>
      <c r="CV12" s="3">
        <f t="shared" si="52"/>
        <v>2.8800000000000001E-4</v>
      </c>
      <c r="CW12" s="3">
        <f t="shared" si="53"/>
        <v>2.8399999999999996E-4</v>
      </c>
      <c r="CX12" s="3">
        <v>2.7999999999999998E-4</v>
      </c>
      <c r="CY12" s="3">
        <f t="shared" si="54"/>
        <v>2.72E-4</v>
      </c>
      <c r="CZ12" s="3">
        <f t="shared" si="55"/>
        <v>2.6399999999999997E-4</v>
      </c>
      <c r="DA12" s="3">
        <f t="shared" si="56"/>
        <v>2.5599999999999999E-4</v>
      </c>
      <c r="DB12" s="3">
        <f t="shared" si="57"/>
        <v>2.4800000000000001E-4</v>
      </c>
      <c r="DC12" s="3">
        <f t="shared" si="58"/>
        <v>2.3999999999999998E-4</v>
      </c>
      <c r="DD12" s="3">
        <f t="shared" si="59"/>
        <v>2.32E-4</v>
      </c>
      <c r="DE12" s="3">
        <f t="shared" si="60"/>
        <v>2.24E-4</v>
      </c>
      <c r="DF12" s="3">
        <f t="shared" si="61"/>
        <v>2.1599999999999999E-4</v>
      </c>
      <c r="DG12" s="3">
        <f t="shared" si="62"/>
        <v>2.0800000000000001E-4</v>
      </c>
      <c r="DH12" s="3">
        <v>2.0000000000000001E-4</v>
      </c>
      <c r="DI12" s="3">
        <f t="shared" si="63"/>
        <v>1.9700000000000002E-4</v>
      </c>
      <c r="DJ12" s="3">
        <f t="shared" si="64"/>
        <v>1.94E-4</v>
      </c>
      <c r="DK12" s="3">
        <f t="shared" si="65"/>
        <v>1.9100000000000001E-4</v>
      </c>
      <c r="DL12" s="3">
        <f t="shared" si="66"/>
        <v>1.8800000000000002E-4</v>
      </c>
      <c r="DM12" s="3">
        <f t="shared" si="67"/>
        <v>1.85E-4</v>
      </c>
      <c r="DN12" s="3">
        <f t="shared" si="68"/>
        <v>1.8200000000000001E-4</v>
      </c>
      <c r="DO12" s="3">
        <f t="shared" si="69"/>
        <v>1.7900000000000001E-4</v>
      </c>
      <c r="DP12" s="3">
        <f t="shared" si="70"/>
        <v>1.7600000000000002E-4</v>
      </c>
      <c r="DQ12" s="3">
        <f t="shared" si="71"/>
        <v>1.73E-4</v>
      </c>
      <c r="DR12" s="3">
        <v>1.7000000000000001E-4</v>
      </c>
      <c r="DS12" s="3">
        <f t="shared" si="72"/>
        <v>1.6600000000000002E-4</v>
      </c>
      <c r="DT12" s="3">
        <f t="shared" si="73"/>
        <v>1.6200000000000001E-4</v>
      </c>
      <c r="DU12" s="3">
        <f t="shared" si="74"/>
        <v>1.5799999999999999E-4</v>
      </c>
      <c r="DV12" s="3">
        <f t="shared" si="75"/>
        <v>1.54E-4</v>
      </c>
      <c r="DW12" s="3">
        <f t="shared" si="76"/>
        <v>1.5000000000000001E-4</v>
      </c>
      <c r="DX12" s="3">
        <f t="shared" si="77"/>
        <v>1.46E-4</v>
      </c>
      <c r="DY12" s="3">
        <f t="shared" si="78"/>
        <v>1.4199999999999998E-4</v>
      </c>
      <c r="DZ12" s="3">
        <f t="shared" si="79"/>
        <v>1.3799999999999999E-4</v>
      </c>
      <c r="EA12" s="3">
        <f t="shared" si="80"/>
        <v>1.34E-4</v>
      </c>
      <c r="EB12" s="3">
        <v>1.2999999999999999E-4</v>
      </c>
      <c r="EC12" s="3">
        <f t="shared" si="81"/>
        <v>1.2799999999999999E-4</v>
      </c>
      <c r="ED12" s="3">
        <f t="shared" si="82"/>
        <v>1.26E-4</v>
      </c>
      <c r="EE12" s="3">
        <f t="shared" si="83"/>
        <v>1.2400000000000001E-4</v>
      </c>
      <c r="EF12" s="3">
        <f t="shared" si="84"/>
        <v>1.22E-4</v>
      </c>
      <c r="EG12" s="3">
        <f t="shared" si="85"/>
        <v>1.1999999999999999E-4</v>
      </c>
      <c r="EH12" s="3">
        <f t="shared" si="86"/>
        <v>1.18E-4</v>
      </c>
      <c r="EI12" s="3">
        <f t="shared" si="87"/>
        <v>1.16E-4</v>
      </c>
      <c r="EJ12" s="3">
        <f t="shared" si="88"/>
        <v>1.1400000000000001E-4</v>
      </c>
      <c r="EK12" s="3">
        <f t="shared" si="89"/>
        <v>1.12E-4</v>
      </c>
      <c r="EL12" s="3">
        <v>1.1E-4</v>
      </c>
      <c r="EM12" s="3">
        <f t="shared" si="90"/>
        <v>1.0800000000000001E-4</v>
      </c>
      <c r="EN12" s="3">
        <f t="shared" si="91"/>
        <v>1.06E-4</v>
      </c>
      <c r="EO12" s="3">
        <f t="shared" si="92"/>
        <v>1.0400000000000001E-4</v>
      </c>
      <c r="EP12" s="3">
        <f t="shared" si="93"/>
        <v>1.02E-4</v>
      </c>
      <c r="EQ12" s="3">
        <f t="shared" si="94"/>
        <v>1E-4</v>
      </c>
      <c r="ER12" s="3">
        <f t="shared" si="95"/>
        <v>9.800000000000001E-5</v>
      </c>
      <c r="ES12" s="3">
        <f t="shared" si="96"/>
        <v>9.6000000000000002E-5</v>
      </c>
      <c r="ET12" s="3">
        <f t="shared" si="97"/>
        <v>9.4000000000000008E-5</v>
      </c>
      <c r="EU12" s="3">
        <f t="shared" si="98"/>
        <v>9.2000000000000014E-5</v>
      </c>
      <c r="EV12" s="3">
        <v>9.0000000000000006E-5</v>
      </c>
    </row>
    <row r="13" spans="1:152" x14ac:dyDescent="0.25">
      <c r="A13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>
        <v>2.64E-3</v>
      </c>
      <c r="AG13" s="3">
        <f>AF13+(AP13-AF13)*1/10</f>
        <v>2.5790000000000001E-3</v>
      </c>
      <c r="AH13" s="3">
        <f>AF13+(AP13-AF13)*2/10</f>
        <v>2.5179999999999998E-3</v>
      </c>
      <c r="AI13" s="3">
        <f>AF13+(AP13-AF13)*3/10</f>
        <v>2.457E-3</v>
      </c>
      <c r="AJ13" s="3">
        <f>AF13+(AP13-AF13)*4/10</f>
        <v>2.3960000000000001E-3</v>
      </c>
      <c r="AK13" s="3">
        <f>AF13+(AP13-AF13)*5/10</f>
        <v>2.3350000000000003E-3</v>
      </c>
      <c r="AL13" s="3">
        <f>AF13+(AP13-AF13)*6/10</f>
        <v>2.274E-3</v>
      </c>
      <c r="AM13" s="3">
        <f>AF13+(AP13-AF13)*7/10</f>
        <v>2.2130000000000001E-3</v>
      </c>
      <c r="AN13" s="3">
        <f>AF13+(AP13-AF13)*8/10</f>
        <v>2.1520000000000003E-3</v>
      </c>
      <c r="AO13" s="3">
        <f>AF13+(AP13-AF13)*9/10</f>
        <v>2.091E-3</v>
      </c>
      <c r="AP13" s="3">
        <v>2.0300000000000001E-3</v>
      </c>
      <c r="AQ13" s="3">
        <f t="shared" si="0"/>
        <v>2.0110000000000002E-3</v>
      </c>
      <c r="AR13" s="3">
        <f t="shared" si="1"/>
        <v>1.9920000000000003E-3</v>
      </c>
      <c r="AS13" s="3">
        <f t="shared" si="2"/>
        <v>1.9729999999999999E-3</v>
      </c>
      <c r="AT13" s="3">
        <f t="shared" si="3"/>
        <v>1.954E-3</v>
      </c>
      <c r="AU13" s="3">
        <f t="shared" si="4"/>
        <v>1.9350000000000001E-3</v>
      </c>
      <c r="AV13" s="3">
        <f t="shared" si="5"/>
        <v>1.9160000000000002E-3</v>
      </c>
      <c r="AW13" s="3">
        <f t="shared" si="6"/>
        <v>1.897E-3</v>
      </c>
      <c r="AX13" s="3">
        <f t="shared" si="7"/>
        <v>1.8780000000000001E-3</v>
      </c>
      <c r="AY13" s="3">
        <f t="shared" si="8"/>
        <v>1.859E-3</v>
      </c>
      <c r="AZ13" s="3">
        <v>1.8400000000000001E-3</v>
      </c>
      <c r="BA13" s="3">
        <f t="shared" si="9"/>
        <v>1.7720000000000001E-3</v>
      </c>
      <c r="BB13" s="3">
        <f t="shared" si="10"/>
        <v>1.704E-3</v>
      </c>
      <c r="BC13" s="3">
        <f t="shared" si="11"/>
        <v>1.6360000000000001E-3</v>
      </c>
      <c r="BD13" s="3">
        <f t="shared" si="12"/>
        <v>1.5679999999999999E-3</v>
      </c>
      <c r="BE13" s="3">
        <f t="shared" si="13"/>
        <v>1.5E-3</v>
      </c>
      <c r="BF13" s="3">
        <f t="shared" si="14"/>
        <v>1.4320000000000001E-3</v>
      </c>
      <c r="BG13" s="3">
        <f t="shared" si="15"/>
        <v>1.364E-3</v>
      </c>
      <c r="BH13" s="3">
        <f t="shared" si="16"/>
        <v>1.2960000000000001E-3</v>
      </c>
      <c r="BI13" s="3">
        <f t="shared" si="17"/>
        <v>1.2279999999999999E-3</v>
      </c>
      <c r="BJ13" s="3">
        <v>1.16E-3</v>
      </c>
      <c r="BK13" s="3">
        <f t="shared" si="18"/>
        <v>1.1169999999999999E-3</v>
      </c>
      <c r="BL13" s="3">
        <f t="shared" si="19"/>
        <v>1.0740000000000001E-3</v>
      </c>
      <c r="BM13" s="3">
        <f t="shared" si="20"/>
        <v>1.031E-3</v>
      </c>
      <c r="BN13" s="3">
        <f t="shared" si="21"/>
        <v>9.8799999999999995E-4</v>
      </c>
      <c r="BO13" s="3">
        <f t="shared" si="22"/>
        <v>9.4499999999999998E-4</v>
      </c>
      <c r="BP13" s="3">
        <f t="shared" si="23"/>
        <v>9.0200000000000002E-4</v>
      </c>
      <c r="BQ13" s="3">
        <f t="shared" si="24"/>
        <v>8.5899999999999995E-4</v>
      </c>
      <c r="BR13" s="3">
        <f t="shared" si="25"/>
        <v>8.1599999999999999E-4</v>
      </c>
      <c r="BS13" s="3">
        <f t="shared" si="26"/>
        <v>7.7300000000000003E-4</v>
      </c>
      <c r="BT13" s="3">
        <v>7.2999999999999996E-4</v>
      </c>
      <c r="BU13" s="3">
        <f t="shared" si="27"/>
        <v>6.9699999999999992E-4</v>
      </c>
      <c r="BV13" s="3">
        <f t="shared" si="28"/>
        <v>6.6399999999999999E-4</v>
      </c>
      <c r="BW13" s="3">
        <f t="shared" si="29"/>
        <v>6.3099999999999994E-4</v>
      </c>
      <c r="BX13" s="3">
        <f t="shared" si="30"/>
        <v>5.9800000000000001E-4</v>
      </c>
      <c r="BY13" s="3">
        <f t="shared" si="31"/>
        <v>5.6499999999999996E-4</v>
      </c>
      <c r="BZ13" s="3">
        <f t="shared" si="32"/>
        <v>5.3200000000000003E-4</v>
      </c>
      <c r="CA13" s="3">
        <f t="shared" si="33"/>
        <v>4.9899999999999999E-4</v>
      </c>
      <c r="CB13" s="3">
        <f t="shared" si="34"/>
        <v>4.66E-4</v>
      </c>
      <c r="CC13" s="3">
        <f t="shared" si="35"/>
        <v>4.3300000000000001E-4</v>
      </c>
      <c r="CD13" s="3">
        <v>4.0000000000000002E-4</v>
      </c>
      <c r="CE13" s="3">
        <f t="shared" si="36"/>
        <v>3.8999999999999999E-4</v>
      </c>
      <c r="CF13" s="3">
        <f t="shared" si="37"/>
        <v>3.8000000000000002E-4</v>
      </c>
      <c r="CG13" s="3">
        <f t="shared" si="38"/>
        <v>3.6999999999999999E-4</v>
      </c>
      <c r="CH13" s="3">
        <f t="shared" si="39"/>
        <v>3.6000000000000002E-4</v>
      </c>
      <c r="CI13" s="3">
        <f t="shared" si="40"/>
        <v>3.5E-4</v>
      </c>
      <c r="CJ13" s="3">
        <f t="shared" si="41"/>
        <v>3.3999999999999997E-4</v>
      </c>
      <c r="CK13" s="3">
        <f t="shared" si="42"/>
        <v>3.3E-4</v>
      </c>
      <c r="CL13" s="3">
        <f t="shared" si="43"/>
        <v>3.1999999999999997E-4</v>
      </c>
      <c r="CM13" s="3">
        <f t="shared" si="44"/>
        <v>3.0999999999999995E-4</v>
      </c>
      <c r="CN13" s="3">
        <v>2.9999999999999997E-4</v>
      </c>
      <c r="CO13" s="3">
        <f t="shared" si="45"/>
        <v>2.9499999999999996E-4</v>
      </c>
      <c r="CP13" s="3">
        <f t="shared" si="46"/>
        <v>2.9E-4</v>
      </c>
      <c r="CQ13" s="3">
        <f t="shared" si="47"/>
        <v>2.8499999999999999E-4</v>
      </c>
      <c r="CR13" s="3">
        <f t="shared" si="48"/>
        <v>2.7999999999999998E-4</v>
      </c>
      <c r="CS13" s="3">
        <f t="shared" si="49"/>
        <v>2.7499999999999996E-4</v>
      </c>
      <c r="CT13" s="3">
        <f t="shared" si="50"/>
        <v>2.7E-4</v>
      </c>
      <c r="CU13" s="3">
        <f t="shared" si="51"/>
        <v>2.6499999999999999E-4</v>
      </c>
      <c r="CV13" s="3">
        <f t="shared" si="52"/>
        <v>2.5999999999999998E-4</v>
      </c>
      <c r="CW13" s="3">
        <f t="shared" si="53"/>
        <v>2.5500000000000002E-4</v>
      </c>
      <c r="CX13" s="3">
        <v>2.5000000000000001E-4</v>
      </c>
      <c r="CY13" s="3">
        <f t="shared" si="54"/>
        <v>2.4399999999999999E-4</v>
      </c>
      <c r="CZ13" s="3">
        <f t="shared" si="55"/>
        <v>2.3800000000000001E-4</v>
      </c>
      <c r="DA13" s="3">
        <f t="shared" si="56"/>
        <v>2.32E-4</v>
      </c>
      <c r="DB13" s="3">
        <f t="shared" si="57"/>
        <v>2.2600000000000002E-4</v>
      </c>
      <c r="DC13" s="3">
        <f t="shared" si="58"/>
        <v>2.2000000000000001E-4</v>
      </c>
      <c r="DD13" s="3">
        <f t="shared" si="59"/>
        <v>2.14E-4</v>
      </c>
      <c r="DE13" s="3">
        <f t="shared" si="60"/>
        <v>2.0800000000000001E-4</v>
      </c>
      <c r="DF13" s="3">
        <f t="shared" si="61"/>
        <v>2.02E-4</v>
      </c>
      <c r="DG13" s="3">
        <f t="shared" si="62"/>
        <v>1.9600000000000002E-4</v>
      </c>
      <c r="DH13" s="3">
        <v>1.9000000000000001E-4</v>
      </c>
      <c r="DI13" s="3">
        <f t="shared" si="63"/>
        <v>1.8600000000000002E-4</v>
      </c>
      <c r="DJ13" s="3">
        <f t="shared" si="64"/>
        <v>1.8200000000000001E-4</v>
      </c>
      <c r="DK13" s="3">
        <f t="shared" si="65"/>
        <v>1.7799999999999999E-4</v>
      </c>
      <c r="DL13" s="3">
        <f t="shared" si="66"/>
        <v>1.74E-4</v>
      </c>
      <c r="DM13" s="3">
        <f t="shared" si="67"/>
        <v>1.7000000000000001E-4</v>
      </c>
      <c r="DN13" s="3">
        <f t="shared" si="68"/>
        <v>1.66E-4</v>
      </c>
      <c r="DO13" s="3">
        <f t="shared" si="69"/>
        <v>1.6199999999999998E-4</v>
      </c>
      <c r="DP13" s="3">
        <f t="shared" si="70"/>
        <v>1.5799999999999999E-4</v>
      </c>
      <c r="DQ13" s="3">
        <f t="shared" si="71"/>
        <v>1.54E-4</v>
      </c>
      <c r="DR13" s="3">
        <v>1.4999999999999999E-4</v>
      </c>
      <c r="DS13" s="3">
        <f t="shared" si="72"/>
        <v>1.47E-4</v>
      </c>
      <c r="DT13" s="3">
        <f t="shared" si="73"/>
        <v>1.4399999999999998E-4</v>
      </c>
      <c r="DU13" s="3">
        <f t="shared" si="74"/>
        <v>1.4099999999999998E-4</v>
      </c>
      <c r="DV13" s="3">
        <f t="shared" si="75"/>
        <v>1.3799999999999999E-4</v>
      </c>
      <c r="DW13" s="3">
        <f t="shared" si="76"/>
        <v>1.35E-4</v>
      </c>
      <c r="DX13" s="3">
        <f t="shared" si="77"/>
        <v>1.3200000000000001E-4</v>
      </c>
      <c r="DY13" s="3">
        <f t="shared" si="78"/>
        <v>1.2899999999999999E-4</v>
      </c>
      <c r="DZ13" s="3">
        <f t="shared" si="79"/>
        <v>1.26E-4</v>
      </c>
      <c r="EA13" s="3">
        <f t="shared" si="80"/>
        <v>1.2300000000000001E-4</v>
      </c>
      <c r="EB13" s="3">
        <v>1.2E-4</v>
      </c>
      <c r="EC13" s="3">
        <f t="shared" si="81"/>
        <v>1.1800000000000001E-4</v>
      </c>
      <c r="ED13" s="3">
        <f t="shared" si="82"/>
        <v>1.16E-4</v>
      </c>
      <c r="EE13" s="3">
        <f t="shared" si="83"/>
        <v>1.1400000000000001E-4</v>
      </c>
      <c r="EF13" s="3">
        <f t="shared" si="84"/>
        <v>1.12E-4</v>
      </c>
      <c r="EG13" s="3">
        <f t="shared" si="85"/>
        <v>1.1E-4</v>
      </c>
      <c r="EH13" s="3">
        <f t="shared" si="86"/>
        <v>1.0800000000000001E-4</v>
      </c>
      <c r="EI13" s="3">
        <f t="shared" si="87"/>
        <v>1.06E-4</v>
      </c>
      <c r="EJ13" s="3">
        <f t="shared" si="88"/>
        <v>1.0400000000000001E-4</v>
      </c>
      <c r="EK13" s="3">
        <f t="shared" si="89"/>
        <v>1.0200000000000001E-4</v>
      </c>
      <c r="EL13" s="3">
        <v>1E-4</v>
      </c>
      <c r="EM13" s="3">
        <f t="shared" si="90"/>
        <v>9.800000000000001E-5</v>
      </c>
      <c r="EN13" s="3">
        <f t="shared" si="91"/>
        <v>9.6000000000000002E-5</v>
      </c>
      <c r="EO13" s="3">
        <f t="shared" si="92"/>
        <v>9.4000000000000008E-5</v>
      </c>
      <c r="EP13" s="3">
        <f t="shared" si="93"/>
        <v>9.2E-5</v>
      </c>
      <c r="EQ13" s="3">
        <f t="shared" si="94"/>
        <v>9.0000000000000006E-5</v>
      </c>
      <c r="ER13" s="3">
        <f t="shared" si="95"/>
        <v>8.8000000000000011E-5</v>
      </c>
      <c r="ES13" s="3">
        <f t="shared" si="96"/>
        <v>8.6000000000000003E-5</v>
      </c>
      <c r="ET13" s="3">
        <f t="shared" si="97"/>
        <v>8.4000000000000009E-5</v>
      </c>
      <c r="EU13" s="3">
        <f t="shared" si="98"/>
        <v>8.2000000000000015E-5</v>
      </c>
      <c r="EV13" s="3">
        <v>8.0000000000000007E-5</v>
      </c>
    </row>
    <row r="14" spans="1:152" x14ac:dyDescent="0.25">
      <c r="A14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>
        <v>2.8700000000000002E-3</v>
      </c>
      <c r="AF14" s="3">
        <f>AE14+(AO14-AE14)*1/10</f>
        <v>2.8029999999999999E-3</v>
      </c>
      <c r="AG14" s="3">
        <f>AE14+(AO14-AE14)*2/10</f>
        <v>2.7360000000000002E-3</v>
      </c>
      <c r="AH14" s="3">
        <f>AE14+(AO14-AE14)*3/10</f>
        <v>2.6690000000000004E-3</v>
      </c>
      <c r="AI14" s="3">
        <f>AE14+(AO14-AE14)*4/10</f>
        <v>2.6020000000000001E-3</v>
      </c>
      <c r="AJ14" s="3">
        <f>AE14+(AO14-AE14)*5/10</f>
        <v>2.5349999999999999E-3</v>
      </c>
      <c r="AK14" s="3">
        <f>AE14+(AO14-AE14)*6/10</f>
        <v>2.4680000000000001E-3</v>
      </c>
      <c r="AL14" s="3">
        <f>AE14+(AO14-AE14)*7/10</f>
        <v>2.4010000000000004E-3</v>
      </c>
      <c r="AM14" s="3">
        <f>AE14+(AO14-AE14)*8/10</f>
        <v>2.3340000000000001E-3</v>
      </c>
      <c r="AN14" s="3">
        <f>AE14+(AO14-AE14)*9/10</f>
        <v>2.2669999999999999E-3</v>
      </c>
      <c r="AO14" s="3">
        <v>2.2000000000000001E-3</v>
      </c>
      <c r="AP14" s="3">
        <v>1.98E-3</v>
      </c>
      <c r="AQ14" s="3">
        <f t="shared" si="0"/>
        <v>1.9599999999999999E-3</v>
      </c>
      <c r="AR14" s="3">
        <f t="shared" si="1"/>
        <v>1.9399999999999999E-3</v>
      </c>
      <c r="AS14" s="3">
        <f t="shared" si="2"/>
        <v>1.92E-3</v>
      </c>
      <c r="AT14" s="3">
        <f t="shared" si="3"/>
        <v>1.9E-3</v>
      </c>
      <c r="AU14" s="3">
        <f t="shared" si="4"/>
        <v>1.8799999999999999E-3</v>
      </c>
      <c r="AV14" s="3">
        <f t="shared" si="5"/>
        <v>1.8599999999999999E-3</v>
      </c>
      <c r="AW14" s="3">
        <f t="shared" si="6"/>
        <v>1.8399999999999998E-3</v>
      </c>
      <c r="AX14" s="3">
        <f t="shared" si="7"/>
        <v>1.82E-3</v>
      </c>
      <c r="AY14" s="3">
        <f t="shared" si="8"/>
        <v>1.8E-3</v>
      </c>
      <c r="AZ14" s="3">
        <v>1.7799999999999999E-3</v>
      </c>
      <c r="BA14" s="3">
        <f t="shared" si="9"/>
        <v>1.7189999999999998E-3</v>
      </c>
      <c r="BB14" s="3">
        <f t="shared" si="10"/>
        <v>1.658E-3</v>
      </c>
      <c r="BC14" s="3">
        <f t="shared" si="11"/>
        <v>1.5969999999999999E-3</v>
      </c>
      <c r="BD14" s="3">
        <f t="shared" si="12"/>
        <v>1.536E-3</v>
      </c>
      <c r="BE14" s="3">
        <f t="shared" si="13"/>
        <v>1.475E-3</v>
      </c>
      <c r="BF14" s="3">
        <f t="shared" si="14"/>
        <v>1.4139999999999999E-3</v>
      </c>
      <c r="BG14" s="3">
        <f t="shared" si="15"/>
        <v>1.353E-3</v>
      </c>
      <c r="BH14" s="3">
        <f t="shared" si="16"/>
        <v>1.292E-3</v>
      </c>
      <c r="BI14" s="3">
        <f t="shared" si="17"/>
        <v>1.2310000000000001E-3</v>
      </c>
      <c r="BJ14" s="3">
        <v>1.17E-3</v>
      </c>
      <c r="BK14" s="3">
        <f t="shared" si="18"/>
        <v>1.121E-3</v>
      </c>
      <c r="BL14" s="3">
        <f t="shared" si="19"/>
        <v>1.072E-3</v>
      </c>
      <c r="BM14" s="3">
        <f t="shared" si="20"/>
        <v>1.023E-3</v>
      </c>
      <c r="BN14" s="3">
        <f t="shared" si="21"/>
        <v>9.7400000000000004E-4</v>
      </c>
      <c r="BO14" s="3">
        <f t="shared" si="22"/>
        <v>9.2500000000000004E-4</v>
      </c>
      <c r="BP14" s="3">
        <f t="shared" si="23"/>
        <v>8.7600000000000004E-4</v>
      </c>
      <c r="BQ14" s="3">
        <f t="shared" si="24"/>
        <v>8.2700000000000004E-4</v>
      </c>
      <c r="BR14" s="3">
        <f t="shared" si="25"/>
        <v>7.7800000000000005E-4</v>
      </c>
      <c r="BS14" s="3">
        <f t="shared" si="26"/>
        <v>7.2900000000000005E-4</v>
      </c>
      <c r="BT14" s="3">
        <v>6.8000000000000005E-4</v>
      </c>
      <c r="BU14" s="3">
        <f t="shared" si="27"/>
        <v>6.4900000000000005E-4</v>
      </c>
      <c r="BV14" s="3">
        <f t="shared" si="28"/>
        <v>6.1800000000000006E-4</v>
      </c>
      <c r="BW14" s="3">
        <f t="shared" si="29"/>
        <v>5.8700000000000007E-4</v>
      </c>
      <c r="BX14" s="3">
        <f t="shared" si="30"/>
        <v>5.5600000000000007E-4</v>
      </c>
      <c r="BY14" s="3">
        <f t="shared" si="31"/>
        <v>5.2500000000000008E-4</v>
      </c>
      <c r="BZ14" s="3">
        <f t="shared" si="32"/>
        <v>4.9400000000000008E-4</v>
      </c>
      <c r="CA14" s="3">
        <f t="shared" si="33"/>
        <v>4.6299999999999998E-4</v>
      </c>
      <c r="CB14" s="3">
        <f t="shared" si="34"/>
        <v>4.3199999999999998E-4</v>
      </c>
      <c r="CC14" s="3">
        <f t="shared" si="35"/>
        <v>4.0099999999999999E-4</v>
      </c>
      <c r="CD14" s="3">
        <v>3.6999999999999999E-4</v>
      </c>
      <c r="CE14" s="3">
        <f t="shared" si="36"/>
        <v>3.6099999999999999E-4</v>
      </c>
      <c r="CF14" s="3">
        <f t="shared" si="37"/>
        <v>3.5199999999999999E-4</v>
      </c>
      <c r="CG14" s="3">
        <f t="shared" si="38"/>
        <v>3.4299999999999999E-4</v>
      </c>
      <c r="CH14" s="3">
        <f t="shared" si="39"/>
        <v>3.3399999999999999E-4</v>
      </c>
      <c r="CI14" s="3">
        <f t="shared" si="40"/>
        <v>3.2499999999999999E-4</v>
      </c>
      <c r="CJ14" s="3">
        <f t="shared" si="41"/>
        <v>3.1599999999999998E-4</v>
      </c>
      <c r="CK14" s="3">
        <f t="shared" si="42"/>
        <v>3.0699999999999998E-4</v>
      </c>
      <c r="CL14" s="3">
        <f t="shared" si="43"/>
        <v>2.9799999999999998E-4</v>
      </c>
      <c r="CM14" s="3">
        <f t="shared" si="44"/>
        <v>2.8899999999999998E-4</v>
      </c>
      <c r="CN14" s="3">
        <v>2.7999999999999998E-4</v>
      </c>
      <c r="CO14" s="3">
        <f t="shared" si="45"/>
        <v>2.7699999999999996E-4</v>
      </c>
      <c r="CP14" s="3">
        <f t="shared" si="46"/>
        <v>2.7399999999999999E-4</v>
      </c>
      <c r="CQ14" s="3">
        <f t="shared" si="47"/>
        <v>2.7099999999999997E-4</v>
      </c>
      <c r="CR14" s="3">
        <f t="shared" si="48"/>
        <v>2.6800000000000001E-4</v>
      </c>
      <c r="CS14" s="3">
        <f t="shared" si="49"/>
        <v>2.6499999999999999E-4</v>
      </c>
      <c r="CT14" s="3">
        <f t="shared" si="50"/>
        <v>2.6199999999999997E-4</v>
      </c>
      <c r="CU14" s="3">
        <f t="shared" si="51"/>
        <v>2.5900000000000001E-4</v>
      </c>
      <c r="CV14" s="3">
        <f t="shared" si="52"/>
        <v>2.5599999999999999E-4</v>
      </c>
      <c r="CW14" s="3">
        <f t="shared" si="53"/>
        <v>2.5300000000000002E-4</v>
      </c>
      <c r="CX14" s="3">
        <v>2.5000000000000001E-4</v>
      </c>
      <c r="CY14" s="3">
        <f t="shared" si="54"/>
        <v>2.43E-4</v>
      </c>
      <c r="CZ14" s="3">
        <f t="shared" si="55"/>
        <v>2.3600000000000002E-4</v>
      </c>
      <c r="DA14" s="3">
        <f t="shared" si="56"/>
        <v>2.2900000000000001E-4</v>
      </c>
      <c r="DB14" s="3">
        <f t="shared" si="57"/>
        <v>2.22E-4</v>
      </c>
      <c r="DC14" s="3">
        <f t="shared" si="58"/>
        <v>2.1500000000000002E-4</v>
      </c>
      <c r="DD14" s="3">
        <f t="shared" si="59"/>
        <v>2.0800000000000001E-4</v>
      </c>
      <c r="DE14" s="3">
        <f t="shared" si="60"/>
        <v>2.0100000000000001E-4</v>
      </c>
      <c r="DF14" s="3">
        <f t="shared" si="61"/>
        <v>1.94E-4</v>
      </c>
      <c r="DG14" s="3">
        <f t="shared" si="62"/>
        <v>1.8700000000000002E-4</v>
      </c>
      <c r="DH14" s="3">
        <v>1.8000000000000001E-4</v>
      </c>
      <c r="DI14" s="3">
        <f t="shared" si="63"/>
        <v>1.76E-4</v>
      </c>
      <c r="DJ14" s="3">
        <f t="shared" si="64"/>
        <v>1.7200000000000001E-4</v>
      </c>
      <c r="DK14" s="3">
        <f t="shared" si="65"/>
        <v>1.6800000000000002E-4</v>
      </c>
      <c r="DL14" s="3">
        <f t="shared" si="66"/>
        <v>1.64E-4</v>
      </c>
      <c r="DM14" s="3">
        <f t="shared" si="67"/>
        <v>1.5999999999999999E-4</v>
      </c>
      <c r="DN14" s="3">
        <f t="shared" si="68"/>
        <v>1.56E-4</v>
      </c>
      <c r="DO14" s="3">
        <f t="shared" si="69"/>
        <v>1.5199999999999998E-4</v>
      </c>
      <c r="DP14" s="3">
        <f t="shared" si="70"/>
        <v>1.4799999999999999E-4</v>
      </c>
      <c r="DQ14" s="3">
        <f t="shared" si="71"/>
        <v>1.4399999999999998E-4</v>
      </c>
      <c r="DR14" s="3">
        <v>1.3999999999999999E-4</v>
      </c>
      <c r="DS14" s="3">
        <f t="shared" si="72"/>
        <v>1.37E-4</v>
      </c>
      <c r="DT14" s="3">
        <f t="shared" si="73"/>
        <v>1.34E-4</v>
      </c>
      <c r="DU14" s="3">
        <f t="shared" si="74"/>
        <v>1.3099999999999999E-4</v>
      </c>
      <c r="DV14" s="3">
        <f t="shared" si="75"/>
        <v>1.2799999999999999E-4</v>
      </c>
      <c r="DW14" s="3">
        <f t="shared" si="76"/>
        <v>1.25E-4</v>
      </c>
      <c r="DX14" s="3">
        <f t="shared" si="77"/>
        <v>1.22E-4</v>
      </c>
      <c r="DY14" s="3">
        <f t="shared" si="78"/>
        <v>1.1899999999999999E-4</v>
      </c>
      <c r="DZ14" s="3">
        <f t="shared" si="79"/>
        <v>1.16E-4</v>
      </c>
      <c r="EA14" s="3">
        <f t="shared" si="80"/>
        <v>1.1300000000000001E-4</v>
      </c>
      <c r="EB14" s="3">
        <v>1.1E-4</v>
      </c>
      <c r="EC14" s="3">
        <f t="shared" si="81"/>
        <v>1.0900000000000001E-4</v>
      </c>
      <c r="ED14" s="3">
        <f t="shared" si="82"/>
        <v>1.0800000000000001E-4</v>
      </c>
      <c r="EE14" s="3">
        <f t="shared" si="83"/>
        <v>1.07E-4</v>
      </c>
      <c r="EF14" s="3">
        <f t="shared" si="84"/>
        <v>1.06E-4</v>
      </c>
      <c r="EG14" s="3">
        <f t="shared" si="85"/>
        <v>1.05E-4</v>
      </c>
      <c r="EH14" s="3">
        <f t="shared" si="86"/>
        <v>1.0400000000000001E-4</v>
      </c>
      <c r="EI14" s="3">
        <f t="shared" si="87"/>
        <v>1.0300000000000001E-4</v>
      </c>
      <c r="EJ14" s="3">
        <f t="shared" si="88"/>
        <v>1.02E-4</v>
      </c>
      <c r="EK14" s="3">
        <f t="shared" si="89"/>
        <v>1.01E-4</v>
      </c>
      <c r="EL14" s="3">
        <v>1E-4</v>
      </c>
      <c r="EM14" s="3">
        <f t="shared" si="90"/>
        <v>9.800000000000001E-5</v>
      </c>
      <c r="EN14" s="3">
        <f t="shared" si="91"/>
        <v>9.6000000000000002E-5</v>
      </c>
      <c r="EO14" s="3">
        <f t="shared" si="92"/>
        <v>9.4000000000000008E-5</v>
      </c>
      <c r="EP14" s="3">
        <f t="shared" si="93"/>
        <v>9.2E-5</v>
      </c>
      <c r="EQ14" s="3">
        <f t="shared" si="94"/>
        <v>9.0000000000000006E-5</v>
      </c>
      <c r="ER14" s="3">
        <f t="shared" si="95"/>
        <v>8.8000000000000011E-5</v>
      </c>
      <c r="ES14" s="3">
        <f t="shared" si="96"/>
        <v>8.6000000000000003E-5</v>
      </c>
      <c r="ET14" s="3">
        <f t="shared" si="97"/>
        <v>8.4000000000000009E-5</v>
      </c>
      <c r="EU14" s="3">
        <f t="shared" si="98"/>
        <v>8.2000000000000015E-5</v>
      </c>
      <c r="EV14" s="3">
        <v>8.0000000000000007E-5</v>
      </c>
    </row>
    <row r="15" spans="1:152" x14ac:dyDescent="0.25">
      <c r="A15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>
        <v>3.14E-3</v>
      </c>
      <c r="AE15" s="3">
        <f>AD15+(AN15-AD15)*1/10</f>
        <v>3.0669999999999998E-3</v>
      </c>
      <c r="AF15" s="3">
        <f>AD15+(AN15-AD15)*2/10</f>
        <v>2.9940000000000001E-3</v>
      </c>
      <c r="AG15" s="3">
        <f>AD15+(AN15-AD15)*3/10</f>
        <v>2.921E-3</v>
      </c>
      <c r="AH15" s="3">
        <f>AD15+(AN15-AD15)*4/10</f>
        <v>2.8479999999999998E-3</v>
      </c>
      <c r="AI15" s="3">
        <f>AD15+(AN15-AD15)*5/10</f>
        <v>2.7749999999999997E-3</v>
      </c>
      <c r="AJ15" s="3">
        <f>AD15+(AN15-AD15)*6/10</f>
        <v>2.702E-3</v>
      </c>
      <c r="AK15" s="3">
        <f>AD15+(AN15-AD15)*7/10</f>
        <v>2.6289999999999998E-3</v>
      </c>
      <c r="AL15" s="3">
        <f>AD15+(AN15-AD15)*8/10</f>
        <v>2.5560000000000001E-3</v>
      </c>
      <c r="AM15" s="3">
        <f>AD15+(AN15-AD15)*9/10</f>
        <v>2.483E-3</v>
      </c>
      <c r="AN15" s="3">
        <v>2.4099999999999998E-3</v>
      </c>
      <c r="AO15" s="3">
        <f>AN15+(AP15-AN15)/2</f>
        <v>2.1799999999999996E-3</v>
      </c>
      <c r="AP15" s="3">
        <v>1.9499999999999999E-3</v>
      </c>
      <c r="AQ15" s="3">
        <f t="shared" si="0"/>
        <v>1.9189999999999999E-3</v>
      </c>
      <c r="AR15" s="3">
        <f t="shared" si="1"/>
        <v>1.8879999999999999E-3</v>
      </c>
      <c r="AS15" s="3">
        <f t="shared" si="2"/>
        <v>1.8569999999999999E-3</v>
      </c>
      <c r="AT15" s="3">
        <f t="shared" si="3"/>
        <v>1.8259999999999999E-3</v>
      </c>
      <c r="AU15" s="3">
        <f t="shared" si="4"/>
        <v>1.7949999999999999E-3</v>
      </c>
      <c r="AV15" s="3">
        <f t="shared" si="5"/>
        <v>1.7639999999999999E-3</v>
      </c>
      <c r="AW15" s="3">
        <f t="shared" si="6"/>
        <v>1.7329999999999999E-3</v>
      </c>
      <c r="AX15" s="3">
        <f t="shared" si="7"/>
        <v>1.702E-3</v>
      </c>
      <c r="AY15" s="3">
        <f t="shared" si="8"/>
        <v>1.671E-3</v>
      </c>
      <c r="AZ15" s="3">
        <v>1.64E-3</v>
      </c>
      <c r="BA15" s="3">
        <f t="shared" si="9"/>
        <v>1.5919999999999999E-3</v>
      </c>
      <c r="BB15" s="3">
        <f t="shared" si="10"/>
        <v>1.544E-3</v>
      </c>
      <c r="BC15" s="3">
        <f t="shared" si="11"/>
        <v>1.4959999999999999E-3</v>
      </c>
      <c r="BD15" s="3">
        <f t="shared" si="12"/>
        <v>1.4480000000000001E-3</v>
      </c>
      <c r="BE15" s="3">
        <f t="shared" si="13"/>
        <v>1.4E-3</v>
      </c>
      <c r="BF15" s="3">
        <f t="shared" si="14"/>
        <v>1.3519999999999999E-3</v>
      </c>
      <c r="BG15" s="3">
        <f t="shared" si="15"/>
        <v>1.304E-3</v>
      </c>
      <c r="BH15" s="3">
        <f t="shared" si="16"/>
        <v>1.256E-3</v>
      </c>
      <c r="BI15" s="3">
        <f t="shared" si="17"/>
        <v>1.2080000000000001E-3</v>
      </c>
      <c r="BJ15" s="3">
        <v>1.16E-3</v>
      </c>
      <c r="BK15" s="3">
        <f t="shared" si="18"/>
        <v>1.108E-3</v>
      </c>
      <c r="BL15" s="3">
        <f t="shared" si="19"/>
        <v>1.0560000000000001E-3</v>
      </c>
      <c r="BM15" s="3">
        <f t="shared" si="20"/>
        <v>1.0040000000000001E-3</v>
      </c>
      <c r="BN15" s="3">
        <f t="shared" si="21"/>
        <v>9.5200000000000005E-4</v>
      </c>
      <c r="BO15" s="3">
        <f t="shared" si="22"/>
        <v>8.9999999999999998E-4</v>
      </c>
      <c r="BP15" s="3">
        <f t="shared" si="23"/>
        <v>8.4800000000000001E-4</v>
      </c>
      <c r="BQ15" s="3">
        <f t="shared" si="24"/>
        <v>7.9600000000000005E-4</v>
      </c>
      <c r="BR15" s="3">
        <f t="shared" si="25"/>
        <v>7.4400000000000009E-4</v>
      </c>
      <c r="BS15" s="3">
        <f t="shared" si="26"/>
        <v>6.9200000000000012E-4</v>
      </c>
      <c r="BT15" s="3">
        <v>6.4000000000000005E-4</v>
      </c>
      <c r="BU15" s="3">
        <f t="shared" si="27"/>
        <v>6.1900000000000008E-4</v>
      </c>
      <c r="BV15" s="3">
        <f t="shared" si="28"/>
        <v>5.9800000000000001E-4</v>
      </c>
      <c r="BW15" s="3">
        <f t="shared" si="29"/>
        <v>5.7700000000000004E-4</v>
      </c>
      <c r="BX15" s="3">
        <f t="shared" si="30"/>
        <v>5.5600000000000007E-4</v>
      </c>
      <c r="BY15" s="3">
        <f t="shared" si="31"/>
        <v>5.3499999999999999E-4</v>
      </c>
      <c r="BZ15" s="3">
        <f t="shared" si="32"/>
        <v>5.1400000000000003E-4</v>
      </c>
      <c r="CA15" s="3">
        <f t="shared" si="33"/>
        <v>4.9299999999999995E-4</v>
      </c>
      <c r="CB15" s="3">
        <f t="shared" si="34"/>
        <v>4.7199999999999998E-4</v>
      </c>
      <c r="CC15" s="3">
        <f t="shared" si="35"/>
        <v>4.5100000000000001E-4</v>
      </c>
      <c r="CD15" s="3">
        <v>4.2999999999999999E-4</v>
      </c>
      <c r="CE15" s="3">
        <f t="shared" si="36"/>
        <v>4.15E-4</v>
      </c>
      <c r="CF15" s="3">
        <f t="shared" si="37"/>
        <v>3.9999999999999996E-4</v>
      </c>
      <c r="CG15" s="3">
        <f t="shared" si="38"/>
        <v>3.8499999999999998E-4</v>
      </c>
      <c r="CH15" s="3">
        <f t="shared" si="39"/>
        <v>3.6999999999999999E-4</v>
      </c>
      <c r="CI15" s="3">
        <f t="shared" si="40"/>
        <v>3.5499999999999996E-4</v>
      </c>
      <c r="CJ15" s="3">
        <f t="shared" si="41"/>
        <v>3.3999999999999997E-4</v>
      </c>
      <c r="CK15" s="3">
        <f t="shared" si="42"/>
        <v>3.2499999999999999E-4</v>
      </c>
      <c r="CL15" s="3">
        <f t="shared" si="43"/>
        <v>3.0999999999999995E-4</v>
      </c>
      <c r="CM15" s="3">
        <f t="shared" si="44"/>
        <v>2.9500000000000001E-4</v>
      </c>
      <c r="CN15" s="3">
        <v>2.7999999999999998E-4</v>
      </c>
      <c r="CO15" s="3">
        <f t="shared" si="45"/>
        <v>2.7899999999999995E-4</v>
      </c>
      <c r="CP15" s="3">
        <f t="shared" si="46"/>
        <v>2.7799999999999998E-4</v>
      </c>
      <c r="CQ15" s="3">
        <f t="shared" si="47"/>
        <v>2.7700000000000001E-4</v>
      </c>
      <c r="CR15" s="3">
        <f t="shared" si="48"/>
        <v>2.7599999999999999E-4</v>
      </c>
      <c r="CS15" s="3">
        <f t="shared" si="49"/>
        <v>2.7499999999999996E-4</v>
      </c>
      <c r="CT15" s="3">
        <f t="shared" si="50"/>
        <v>2.7399999999999999E-4</v>
      </c>
      <c r="CU15" s="3">
        <f t="shared" si="51"/>
        <v>2.7300000000000002E-4</v>
      </c>
      <c r="CV15" s="3">
        <f t="shared" si="52"/>
        <v>2.72E-4</v>
      </c>
      <c r="CW15" s="3">
        <f t="shared" si="53"/>
        <v>2.7099999999999997E-4</v>
      </c>
      <c r="CX15" s="3">
        <v>2.7E-4</v>
      </c>
      <c r="CY15" s="3">
        <f t="shared" si="54"/>
        <v>2.6200000000000003E-4</v>
      </c>
      <c r="CZ15" s="3">
        <f t="shared" si="55"/>
        <v>2.5399999999999999E-4</v>
      </c>
      <c r="DA15" s="3">
        <f t="shared" si="56"/>
        <v>2.4600000000000002E-4</v>
      </c>
      <c r="DB15" s="3">
        <f t="shared" si="57"/>
        <v>2.3800000000000001E-4</v>
      </c>
      <c r="DC15" s="3">
        <f t="shared" si="58"/>
        <v>2.3000000000000001E-4</v>
      </c>
      <c r="DD15" s="3">
        <f t="shared" si="59"/>
        <v>2.22E-4</v>
      </c>
      <c r="DE15" s="3">
        <f t="shared" si="60"/>
        <v>2.14E-4</v>
      </c>
      <c r="DF15" s="3">
        <f t="shared" si="61"/>
        <v>2.0600000000000002E-4</v>
      </c>
      <c r="DG15" s="3">
        <f t="shared" si="62"/>
        <v>1.9800000000000002E-4</v>
      </c>
      <c r="DH15" s="3">
        <v>1.9000000000000001E-4</v>
      </c>
      <c r="DI15" s="3">
        <f t="shared" si="63"/>
        <v>1.8700000000000002E-4</v>
      </c>
      <c r="DJ15" s="3">
        <f t="shared" si="64"/>
        <v>1.84E-4</v>
      </c>
      <c r="DK15" s="3">
        <f t="shared" si="65"/>
        <v>1.8100000000000001E-4</v>
      </c>
      <c r="DL15" s="3">
        <f t="shared" si="66"/>
        <v>1.7800000000000002E-4</v>
      </c>
      <c r="DM15" s="3">
        <f t="shared" si="67"/>
        <v>1.7500000000000003E-4</v>
      </c>
      <c r="DN15" s="3">
        <f t="shared" si="68"/>
        <v>1.7200000000000001E-4</v>
      </c>
      <c r="DO15" s="3">
        <f t="shared" si="69"/>
        <v>1.6900000000000002E-4</v>
      </c>
      <c r="DP15" s="3">
        <f t="shared" si="70"/>
        <v>1.6600000000000002E-4</v>
      </c>
      <c r="DQ15" s="3">
        <f t="shared" si="71"/>
        <v>1.63E-4</v>
      </c>
      <c r="DR15" s="3">
        <v>1.6000000000000001E-4</v>
      </c>
      <c r="DS15" s="3">
        <f t="shared" si="72"/>
        <v>1.5800000000000002E-4</v>
      </c>
      <c r="DT15" s="3">
        <f t="shared" si="73"/>
        <v>1.56E-4</v>
      </c>
      <c r="DU15" s="3">
        <f t="shared" si="74"/>
        <v>1.54E-4</v>
      </c>
      <c r="DV15" s="3">
        <f t="shared" si="75"/>
        <v>1.5200000000000001E-4</v>
      </c>
      <c r="DW15" s="3">
        <f t="shared" si="76"/>
        <v>1.5000000000000001E-4</v>
      </c>
      <c r="DX15" s="3">
        <f t="shared" si="77"/>
        <v>1.4799999999999999E-4</v>
      </c>
      <c r="DY15" s="3">
        <f t="shared" si="78"/>
        <v>1.46E-4</v>
      </c>
      <c r="DZ15" s="3">
        <f t="shared" si="79"/>
        <v>1.44E-4</v>
      </c>
      <c r="EA15" s="3">
        <f t="shared" si="80"/>
        <v>1.4199999999999998E-4</v>
      </c>
      <c r="EB15" s="3">
        <v>1.3999999999999999E-4</v>
      </c>
      <c r="EC15" s="3">
        <f t="shared" si="81"/>
        <v>1.3799999999999999E-4</v>
      </c>
      <c r="ED15" s="3">
        <f t="shared" si="82"/>
        <v>1.36E-4</v>
      </c>
      <c r="EE15" s="3">
        <f t="shared" si="83"/>
        <v>1.34E-4</v>
      </c>
      <c r="EF15" s="3">
        <f t="shared" si="84"/>
        <v>1.3199999999999998E-4</v>
      </c>
      <c r="EG15" s="3">
        <f t="shared" si="85"/>
        <v>1.2999999999999999E-4</v>
      </c>
      <c r="EH15" s="3">
        <f t="shared" si="86"/>
        <v>1.2799999999999999E-4</v>
      </c>
      <c r="EI15" s="3">
        <f t="shared" si="87"/>
        <v>1.26E-4</v>
      </c>
      <c r="EJ15" s="3">
        <f t="shared" si="88"/>
        <v>1.2400000000000001E-4</v>
      </c>
      <c r="EK15" s="3">
        <f t="shared" si="89"/>
        <v>1.22E-4</v>
      </c>
      <c r="EL15" s="3">
        <v>1.2E-4</v>
      </c>
      <c r="EM15" s="3">
        <f t="shared" si="90"/>
        <v>1.1800000000000001E-4</v>
      </c>
      <c r="EN15" s="3">
        <f t="shared" si="91"/>
        <v>1.16E-4</v>
      </c>
      <c r="EO15" s="3">
        <f t="shared" si="92"/>
        <v>1.1400000000000001E-4</v>
      </c>
      <c r="EP15" s="3">
        <f t="shared" si="93"/>
        <v>1.12E-4</v>
      </c>
      <c r="EQ15" s="3">
        <f t="shared" si="94"/>
        <v>1.1E-4</v>
      </c>
      <c r="ER15" s="3">
        <f t="shared" si="95"/>
        <v>1.0800000000000001E-4</v>
      </c>
      <c r="ES15" s="3">
        <f t="shared" si="96"/>
        <v>1.06E-4</v>
      </c>
      <c r="ET15" s="3">
        <f t="shared" si="97"/>
        <v>1.0400000000000001E-4</v>
      </c>
      <c r="EU15" s="3">
        <f t="shared" si="98"/>
        <v>1.0200000000000001E-4</v>
      </c>
      <c r="EV15" s="3">
        <v>1E-4</v>
      </c>
    </row>
    <row r="16" spans="1:152" x14ac:dyDescent="0.25">
      <c r="A16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>
        <v>3.32E-3</v>
      </c>
      <c r="AD16" s="3">
        <f>AC16+(AM16-AC16)*1/10</f>
        <v>3.2430000000000002E-3</v>
      </c>
      <c r="AE16" s="3">
        <f>AC16+(AM16-AC16)*2/10</f>
        <v>3.166E-3</v>
      </c>
      <c r="AF16" s="3">
        <f>AC16+(AM16-AC16)*3/10</f>
        <v>3.0890000000000002E-3</v>
      </c>
      <c r="AG16" s="3">
        <f>AC16+(AM16-AC16)*4/10</f>
        <v>3.0119999999999999E-3</v>
      </c>
      <c r="AH16" s="3">
        <f>AC16+(AM16-AC16)*5/10</f>
        <v>2.9350000000000001E-3</v>
      </c>
      <c r="AI16" s="3">
        <f>AC16+(AM16-AC16)*6/10</f>
        <v>2.8580000000000003E-3</v>
      </c>
      <c r="AJ16" s="3">
        <f>AC16+(AM16-AC16)*7/10</f>
        <v>2.7810000000000001E-3</v>
      </c>
      <c r="AK16" s="3">
        <f>AC16+(AM16-AC16)*8/10</f>
        <v>2.7040000000000002E-3</v>
      </c>
      <c r="AL16" s="3">
        <f>AC16+(AM16-AC16)*9/10</f>
        <v>2.627E-3</v>
      </c>
      <c r="AM16" s="3">
        <v>2.5500000000000002E-3</v>
      </c>
      <c r="AN16" s="3">
        <f>AM16+(AP16-AM16)*1/3</f>
        <v>2.4566666666666669E-3</v>
      </c>
      <c r="AO16" s="3">
        <f>AM16+(AP16-AM16)*2/3</f>
        <v>2.3633333333333332E-3</v>
      </c>
      <c r="AP16" s="3">
        <v>2.2699999999999999E-3</v>
      </c>
      <c r="AQ16" s="3">
        <f t="shared" si="0"/>
        <v>2.2290000000000001E-3</v>
      </c>
      <c r="AR16" s="3">
        <f t="shared" si="1"/>
        <v>2.1879999999999998E-3</v>
      </c>
      <c r="AS16" s="3">
        <f t="shared" si="2"/>
        <v>2.147E-3</v>
      </c>
      <c r="AT16" s="3">
        <f t="shared" si="3"/>
        <v>2.1059999999999998E-3</v>
      </c>
      <c r="AU16" s="3">
        <f t="shared" si="4"/>
        <v>2.065E-3</v>
      </c>
      <c r="AV16" s="3">
        <f t="shared" si="5"/>
        <v>2.0240000000000002E-3</v>
      </c>
      <c r="AW16" s="3">
        <f t="shared" si="6"/>
        <v>1.983E-3</v>
      </c>
      <c r="AX16" s="3">
        <f t="shared" si="7"/>
        <v>1.9420000000000001E-3</v>
      </c>
      <c r="AY16" s="3">
        <f t="shared" si="8"/>
        <v>1.9010000000000001E-3</v>
      </c>
      <c r="AZ16" s="3">
        <v>1.8600000000000001E-3</v>
      </c>
      <c r="BA16" s="3">
        <f t="shared" si="9"/>
        <v>1.7980000000000001E-3</v>
      </c>
      <c r="BB16" s="3">
        <f t="shared" si="10"/>
        <v>1.7360000000000001E-3</v>
      </c>
      <c r="BC16" s="3">
        <f t="shared" si="11"/>
        <v>1.6740000000000001E-3</v>
      </c>
      <c r="BD16" s="3">
        <f t="shared" si="12"/>
        <v>1.6120000000000002E-3</v>
      </c>
      <c r="BE16" s="3">
        <f t="shared" si="13"/>
        <v>1.5500000000000002E-3</v>
      </c>
      <c r="BF16" s="3">
        <f t="shared" si="14"/>
        <v>1.4880000000000002E-3</v>
      </c>
      <c r="BG16" s="3">
        <f t="shared" si="15"/>
        <v>1.426E-3</v>
      </c>
      <c r="BH16" s="3">
        <f t="shared" si="16"/>
        <v>1.364E-3</v>
      </c>
      <c r="BI16" s="3">
        <f t="shared" si="17"/>
        <v>1.302E-3</v>
      </c>
      <c r="BJ16" s="3">
        <v>1.24E-3</v>
      </c>
      <c r="BK16" s="3">
        <f t="shared" si="18"/>
        <v>1.193E-3</v>
      </c>
      <c r="BL16" s="3">
        <f t="shared" si="19"/>
        <v>1.1459999999999999E-3</v>
      </c>
      <c r="BM16" s="3">
        <f t="shared" si="20"/>
        <v>1.0989999999999999E-3</v>
      </c>
      <c r="BN16" s="3">
        <f t="shared" si="21"/>
        <v>1.052E-3</v>
      </c>
      <c r="BO16" s="3">
        <f t="shared" si="22"/>
        <v>1.005E-3</v>
      </c>
      <c r="BP16" s="3">
        <f t="shared" si="23"/>
        <v>9.5799999999999998E-4</v>
      </c>
      <c r="BQ16" s="3">
        <f t="shared" si="24"/>
        <v>9.1099999999999992E-4</v>
      </c>
      <c r="BR16" s="3">
        <f t="shared" si="25"/>
        <v>8.6399999999999997E-4</v>
      </c>
      <c r="BS16" s="3">
        <f t="shared" si="26"/>
        <v>8.1700000000000002E-4</v>
      </c>
      <c r="BT16" s="3">
        <v>7.6999999999999996E-4</v>
      </c>
      <c r="BU16" s="3">
        <f t="shared" si="27"/>
        <v>7.36E-4</v>
      </c>
      <c r="BV16" s="3">
        <f t="shared" si="28"/>
        <v>7.0199999999999993E-4</v>
      </c>
      <c r="BW16" s="3">
        <f t="shared" si="29"/>
        <v>6.6799999999999997E-4</v>
      </c>
      <c r="BX16" s="3">
        <f t="shared" si="30"/>
        <v>6.3400000000000001E-4</v>
      </c>
      <c r="BY16" s="3">
        <f t="shared" si="31"/>
        <v>5.9999999999999995E-4</v>
      </c>
      <c r="BZ16" s="3">
        <f t="shared" si="32"/>
        <v>5.6599999999999999E-4</v>
      </c>
      <c r="CA16" s="3">
        <f t="shared" si="33"/>
        <v>5.3199999999999992E-4</v>
      </c>
      <c r="CB16" s="3">
        <f t="shared" si="34"/>
        <v>4.9799999999999996E-4</v>
      </c>
      <c r="CC16" s="3">
        <f t="shared" si="35"/>
        <v>4.64E-4</v>
      </c>
      <c r="CD16" s="3">
        <v>4.2999999999999999E-4</v>
      </c>
      <c r="CE16" s="3">
        <f t="shared" si="36"/>
        <v>4.2000000000000002E-4</v>
      </c>
      <c r="CF16" s="3">
        <f t="shared" si="37"/>
        <v>4.0999999999999999E-4</v>
      </c>
      <c r="CG16" s="3">
        <f t="shared" si="38"/>
        <v>3.9999999999999996E-4</v>
      </c>
      <c r="CH16" s="3">
        <f t="shared" si="39"/>
        <v>3.8999999999999999E-4</v>
      </c>
      <c r="CI16" s="3">
        <f t="shared" si="40"/>
        <v>3.7999999999999997E-4</v>
      </c>
      <c r="CJ16" s="3">
        <f t="shared" si="41"/>
        <v>3.6999999999999999E-4</v>
      </c>
      <c r="CK16" s="3">
        <f t="shared" si="42"/>
        <v>3.5999999999999997E-4</v>
      </c>
      <c r="CL16" s="3">
        <f t="shared" si="43"/>
        <v>3.5E-4</v>
      </c>
      <c r="CM16" s="3">
        <f t="shared" si="44"/>
        <v>3.4000000000000002E-4</v>
      </c>
      <c r="CN16" s="3">
        <v>3.3E-4</v>
      </c>
      <c r="CO16" s="3">
        <f t="shared" si="45"/>
        <v>3.28E-4</v>
      </c>
      <c r="CP16" s="3">
        <f t="shared" si="46"/>
        <v>3.2600000000000001E-4</v>
      </c>
      <c r="CQ16" s="3">
        <f t="shared" si="47"/>
        <v>3.2400000000000001E-4</v>
      </c>
      <c r="CR16" s="3">
        <f t="shared" si="48"/>
        <v>3.2200000000000002E-4</v>
      </c>
      <c r="CS16" s="3">
        <f t="shared" si="49"/>
        <v>3.1999999999999997E-4</v>
      </c>
      <c r="CT16" s="3">
        <f t="shared" si="50"/>
        <v>3.1799999999999998E-4</v>
      </c>
      <c r="CU16" s="3">
        <f t="shared" si="51"/>
        <v>3.1599999999999998E-4</v>
      </c>
      <c r="CV16" s="3">
        <f t="shared" si="52"/>
        <v>3.1399999999999999E-4</v>
      </c>
      <c r="CW16" s="3">
        <f t="shared" si="53"/>
        <v>3.1199999999999999E-4</v>
      </c>
      <c r="CX16" s="3">
        <v>3.1E-4</v>
      </c>
      <c r="CY16" s="3">
        <f t="shared" si="54"/>
        <v>3.01E-4</v>
      </c>
      <c r="CZ16" s="3">
        <f t="shared" si="55"/>
        <v>2.92E-4</v>
      </c>
      <c r="DA16" s="3">
        <f t="shared" si="56"/>
        <v>2.8299999999999999E-4</v>
      </c>
      <c r="DB16" s="3">
        <f t="shared" si="57"/>
        <v>2.7399999999999999E-4</v>
      </c>
      <c r="DC16" s="3">
        <f t="shared" si="58"/>
        <v>2.6499999999999999E-4</v>
      </c>
      <c r="DD16" s="3">
        <f t="shared" si="59"/>
        <v>2.5599999999999999E-4</v>
      </c>
      <c r="DE16" s="3">
        <f t="shared" si="60"/>
        <v>2.4700000000000004E-4</v>
      </c>
      <c r="DF16" s="3">
        <f t="shared" si="61"/>
        <v>2.3800000000000001E-4</v>
      </c>
      <c r="DG16" s="3">
        <f t="shared" si="62"/>
        <v>2.2900000000000001E-4</v>
      </c>
      <c r="DH16" s="3">
        <v>2.2000000000000001E-4</v>
      </c>
      <c r="DI16" s="3">
        <f t="shared" si="63"/>
        <v>2.1900000000000001E-4</v>
      </c>
      <c r="DJ16" s="3">
        <f t="shared" si="64"/>
        <v>2.1800000000000001E-4</v>
      </c>
      <c r="DK16" s="3">
        <f t="shared" si="65"/>
        <v>2.1700000000000002E-4</v>
      </c>
      <c r="DL16" s="3">
        <f t="shared" si="66"/>
        <v>2.1600000000000002E-4</v>
      </c>
      <c r="DM16" s="3">
        <f t="shared" si="67"/>
        <v>2.1500000000000002E-4</v>
      </c>
      <c r="DN16" s="3">
        <f t="shared" si="68"/>
        <v>2.14E-4</v>
      </c>
      <c r="DO16" s="3">
        <f t="shared" si="69"/>
        <v>2.13E-4</v>
      </c>
      <c r="DP16" s="3">
        <f t="shared" si="70"/>
        <v>2.12E-4</v>
      </c>
      <c r="DQ16" s="3">
        <f t="shared" si="71"/>
        <v>2.1100000000000001E-4</v>
      </c>
      <c r="DR16" s="3">
        <v>2.1000000000000001E-4</v>
      </c>
      <c r="DS16" s="3">
        <f t="shared" si="72"/>
        <v>2.0600000000000002E-4</v>
      </c>
      <c r="DT16" s="3">
        <f t="shared" si="73"/>
        <v>2.02E-4</v>
      </c>
      <c r="DU16" s="3">
        <f t="shared" si="74"/>
        <v>1.9800000000000002E-4</v>
      </c>
      <c r="DV16" s="3">
        <f t="shared" si="75"/>
        <v>1.94E-4</v>
      </c>
      <c r="DW16" s="3">
        <f t="shared" si="76"/>
        <v>1.9000000000000001E-4</v>
      </c>
      <c r="DX16" s="3">
        <f t="shared" si="77"/>
        <v>1.8600000000000002E-4</v>
      </c>
      <c r="DY16" s="3">
        <f t="shared" si="78"/>
        <v>1.8200000000000001E-4</v>
      </c>
      <c r="DZ16" s="3">
        <f t="shared" si="79"/>
        <v>1.7800000000000002E-4</v>
      </c>
      <c r="EA16" s="3">
        <f t="shared" si="80"/>
        <v>1.74E-4</v>
      </c>
      <c r="EB16" s="3">
        <v>1.7000000000000001E-4</v>
      </c>
      <c r="EC16" s="3">
        <f t="shared" si="81"/>
        <v>1.6800000000000002E-4</v>
      </c>
      <c r="ED16" s="3">
        <f t="shared" si="82"/>
        <v>1.66E-4</v>
      </c>
      <c r="EE16" s="3">
        <f t="shared" si="83"/>
        <v>1.64E-4</v>
      </c>
      <c r="EF16" s="3">
        <f t="shared" si="84"/>
        <v>1.6200000000000001E-4</v>
      </c>
      <c r="EG16" s="3">
        <f t="shared" si="85"/>
        <v>1.5999999999999999E-4</v>
      </c>
      <c r="EH16" s="3">
        <f t="shared" si="86"/>
        <v>1.5799999999999999E-4</v>
      </c>
      <c r="EI16" s="3">
        <f t="shared" si="87"/>
        <v>1.56E-4</v>
      </c>
      <c r="EJ16" s="3">
        <f t="shared" si="88"/>
        <v>1.54E-4</v>
      </c>
      <c r="EK16" s="3">
        <f t="shared" si="89"/>
        <v>1.5199999999999998E-4</v>
      </c>
      <c r="EL16" s="3">
        <v>1.4999999999999999E-4</v>
      </c>
      <c r="EM16" s="3">
        <f t="shared" si="90"/>
        <v>1.4899999999999999E-4</v>
      </c>
      <c r="EN16" s="3">
        <f t="shared" si="91"/>
        <v>1.4799999999999999E-4</v>
      </c>
      <c r="EO16" s="3">
        <f t="shared" si="92"/>
        <v>1.47E-4</v>
      </c>
      <c r="EP16" s="3">
        <f t="shared" si="93"/>
        <v>1.46E-4</v>
      </c>
      <c r="EQ16" s="3">
        <f t="shared" si="94"/>
        <v>1.45E-4</v>
      </c>
      <c r="ER16" s="3">
        <f t="shared" si="95"/>
        <v>1.4399999999999998E-4</v>
      </c>
      <c r="ES16" s="3">
        <f t="shared" si="96"/>
        <v>1.4299999999999998E-4</v>
      </c>
      <c r="ET16" s="3">
        <f t="shared" si="97"/>
        <v>1.4199999999999998E-4</v>
      </c>
      <c r="EU16" s="3">
        <f t="shared" si="98"/>
        <v>1.4099999999999998E-4</v>
      </c>
      <c r="EV16" s="3">
        <v>1.3999999999999999E-4</v>
      </c>
    </row>
    <row r="17" spans="1:152" x14ac:dyDescent="0.25">
      <c r="A17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>
        <v>3.46E-3</v>
      </c>
      <c r="AC17" s="3">
        <f>AB17+(AL17-AB17)*1/10</f>
        <v>3.3800000000000002E-3</v>
      </c>
      <c r="AD17" s="3">
        <f>AB17+(AL17-AB17)*2/10</f>
        <v>3.3E-3</v>
      </c>
      <c r="AE17" s="3">
        <f>AB17+(AL17-AB17)*3/10</f>
        <v>3.2199999999999998E-3</v>
      </c>
      <c r="AF17" s="3">
        <f>AB17+(AL17-AB17)*4/10</f>
        <v>3.14E-3</v>
      </c>
      <c r="AG17" s="3">
        <f>AB17+(AL17-AB17)*5/10</f>
        <v>3.0599999999999998E-3</v>
      </c>
      <c r="AH17" s="3">
        <f>AB17+(AL17-AB17)*6/10</f>
        <v>2.98E-3</v>
      </c>
      <c r="AI17" s="3">
        <f>AB17+(AL17-AB17)*7/10</f>
        <v>2.8999999999999998E-3</v>
      </c>
      <c r="AJ17" s="3">
        <f>AB17+(AL17-AB17)*8/10</f>
        <v>2.82E-3</v>
      </c>
      <c r="AK17" s="3">
        <f>AB17+(AL17-AB17)*9/10</f>
        <v>2.7400000000000002E-3</v>
      </c>
      <c r="AL17" s="3">
        <v>2.66E-3</v>
      </c>
      <c r="AM17" s="3">
        <f>AL17+(AP17-AL17)*1/4</f>
        <v>2.5774999999999999E-3</v>
      </c>
      <c r="AN17" s="3">
        <f>AL17+(AP17-AL17)*2/4</f>
        <v>2.4949999999999998E-3</v>
      </c>
      <c r="AO17" s="3">
        <f>AL17+(AP17-AL17)*3/4</f>
        <v>2.4125000000000001E-3</v>
      </c>
      <c r="AP17" s="3">
        <v>2.33E-3</v>
      </c>
      <c r="AQ17" s="3">
        <f t="shared" si="0"/>
        <v>2.3E-3</v>
      </c>
      <c r="AR17" s="3">
        <f t="shared" si="1"/>
        <v>2.2699999999999999E-3</v>
      </c>
      <c r="AS17" s="3">
        <f t="shared" si="2"/>
        <v>2.2400000000000002E-3</v>
      </c>
      <c r="AT17" s="3">
        <f t="shared" si="3"/>
        <v>2.2100000000000002E-3</v>
      </c>
      <c r="AU17" s="3">
        <f t="shared" si="4"/>
        <v>2.1800000000000001E-3</v>
      </c>
      <c r="AV17" s="3">
        <f t="shared" si="5"/>
        <v>2.15E-3</v>
      </c>
      <c r="AW17" s="3">
        <f t="shared" si="6"/>
        <v>2.1199999999999999E-3</v>
      </c>
      <c r="AX17" s="3">
        <f t="shared" si="7"/>
        <v>2.0900000000000003E-3</v>
      </c>
      <c r="AY17" s="3">
        <f t="shared" si="8"/>
        <v>2.0600000000000002E-3</v>
      </c>
      <c r="AZ17" s="3">
        <v>2.0300000000000001E-3</v>
      </c>
      <c r="BA17" s="3">
        <f t="shared" si="9"/>
        <v>1.97E-3</v>
      </c>
      <c r="BB17" s="3">
        <f t="shared" si="10"/>
        <v>1.91E-3</v>
      </c>
      <c r="BC17" s="3">
        <f t="shared" si="11"/>
        <v>1.8500000000000001E-3</v>
      </c>
      <c r="BD17" s="3">
        <f t="shared" si="12"/>
        <v>1.7900000000000001E-3</v>
      </c>
      <c r="BE17" s="3">
        <f t="shared" si="13"/>
        <v>1.7300000000000002E-3</v>
      </c>
      <c r="BF17" s="3">
        <f t="shared" si="14"/>
        <v>1.67E-3</v>
      </c>
      <c r="BG17" s="3">
        <f t="shared" si="15"/>
        <v>1.6100000000000001E-3</v>
      </c>
      <c r="BH17" s="3">
        <f t="shared" si="16"/>
        <v>1.5500000000000002E-3</v>
      </c>
      <c r="BI17" s="3">
        <f t="shared" si="17"/>
        <v>1.49E-3</v>
      </c>
      <c r="BJ17" s="3">
        <v>1.4300000000000001E-3</v>
      </c>
      <c r="BK17" s="3">
        <f t="shared" si="18"/>
        <v>1.3700000000000001E-3</v>
      </c>
      <c r="BL17" s="3">
        <f t="shared" si="19"/>
        <v>1.31E-3</v>
      </c>
      <c r="BM17" s="3">
        <f t="shared" si="20"/>
        <v>1.25E-3</v>
      </c>
      <c r="BN17" s="3">
        <f t="shared" si="21"/>
        <v>1.1900000000000001E-3</v>
      </c>
      <c r="BO17" s="3">
        <f t="shared" si="22"/>
        <v>1.1299999999999999E-3</v>
      </c>
      <c r="BP17" s="3">
        <f t="shared" si="23"/>
        <v>1.07E-3</v>
      </c>
      <c r="BQ17" s="3">
        <f t="shared" si="24"/>
        <v>1.01E-3</v>
      </c>
      <c r="BR17" s="3">
        <f t="shared" si="25"/>
        <v>9.5E-4</v>
      </c>
      <c r="BS17" s="3">
        <f t="shared" si="26"/>
        <v>8.9000000000000006E-4</v>
      </c>
      <c r="BT17" s="3">
        <v>8.3000000000000001E-4</v>
      </c>
      <c r="BU17" s="3">
        <f t="shared" si="27"/>
        <v>7.8899999999999999E-4</v>
      </c>
      <c r="BV17" s="3">
        <f t="shared" si="28"/>
        <v>7.4799999999999997E-4</v>
      </c>
      <c r="BW17" s="3">
        <f t="shared" si="29"/>
        <v>7.0699999999999995E-4</v>
      </c>
      <c r="BX17" s="3">
        <f t="shared" si="30"/>
        <v>6.6600000000000003E-4</v>
      </c>
      <c r="BY17" s="3">
        <f t="shared" si="31"/>
        <v>6.2500000000000001E-4</v>
      </c>
      <c r="BZ17" s="3">
        <f t="shared" si="32"/>
        <v>5.8399999999999999E-4</v>
      </c>
      <c r="CA17" s="3">
        <f t="shared" si="33"/>
        <v>5.4299999999999997E-4</v>
      </c>
      <c r="CB17" s="3">
        <f t="shared" si="34"/>
        <v>5.0200000000000006E-4</v>
      </c>
      <c r="CC17" s="3">
        <f t="shared" si="35"/>
        <v>4.6100000000000004E-4</v>
      </c>
      <c r="CD17" s="3">
        <v>4.2000000000000002E-4</v>
      </c>
      <c r="CE17" s="3">
        <f t="shared" si="36"/>
        <v>4.1600000000000003E-4</v>
      </c>
      <c r="CF17" s="3">
        <f t="shared" si="37"/>
        <v>4.1200000000000004E-4</v>
      </c>
      <c r="CG17" s="3">
        <f t="shared" si="38"/>
        <v>4.08E-4</v>
      </c>
      <c r="CH17" s="3">
        <f t="shared" si="39"/>
        <v>4.0400000000000001E-4</v>
      </c>
      <c r="CI17" s="3">
        <f t="shared" si="40"/>
        <v>4.0000000000000002E-4</v>
      </c>
      <c r="CJ17" s="3">
        <f t="shared" si="41"/>
        <v>3.9600000000000003E-4</v>
      </c>
      <c r="CK17" s="3">
        <f t="shared" si="42"/>
        <v>3.9200000000000004E-4</v>
      </c>
      <c r="CL17" s="3">
        <f t="shared" si="43"/>
        <v>3.88E-4</v>
      </c>
      <c r="CM17" s="3">
        <f t="shared" si="44"/>
        <v>3.8400000000000001E-4</v>
      </c>
      <c r="CN17" s="3">
        <v>3.8000000000000002E-4</v>
      </c>
      <c r="CO17" s="3">
        <f t="shared" si="45"/>
        <v>3.79E-4</v>
      </c>
      <c r="CP17" s="3">
        <f t="shared" si="46"/>
        <v>3.7800000000000003E-4</v>
      </c>
      <c r="CQ17" s="3">
        <f t="shared" si="47"/>
        <v>3.77E-4</v>
      </c>
      <c r="CR17" s="3">
        <f t="shared" si="48"/>
        <v>3.7600000000000003E-4</v>
      </c>
      <c r="CS17" s="3">
        <f t="shared" si="49"/>
        <v>3.7500000000000001E-4</v>
      </c>
      <c r="CT17" s="3">
        <f t="shared" si="50"/>
        <v>3.7399999999999998E-4</v>
      </c>
      <c r="CU17" s="3">
        <f t="shared" si="51"/>
        <v>3.7300000000000001E-4</v>
      </c>
      <c r="CV17" s="3">
        <f t="shared" si="52"/>
        <v>3.7199999999999999E-4</v>
      </c>
      <c r="CW17" s="3">
        <f t="shared" si="53"/>
        <v>3.7100000000000002E-4</v>
      </c>
      <c r="CX17" s="3">
        <v>3.6999999999999999E-4</v>
      </c>
      <c r="CY17" s="3">
        <f t="shared" si="54"/>
        <v>3.6299999999999999E-4</v>
      </c>
      <c r="CZ17" s="3">
        <f t="shared" si="55"/>
        <v>3.5599999999999998E-4</v>
      </c>
      <c r="DA17" s="3">
        <f t="shared" si="56"/>
        <v>3.4899999999999997E-4</v>
      </c>
      <c r="DB17" s="3">
        <f t="shared" si="57"/>
        <v>3.4199999999999996E-4</v>
      </c>
      <c r="DC17" s="3">
        <f t="shared" si="58"/>
        <v>3.3500000000000001E-4</v>
      </c>
      <c r="DD17" s="3">
        <f t="shared" si="59"/>
        <v>3.28E-4</v>
      </c>
      <c r="DE17" s="3">
        <f t="shared" si="60"/>
        <v>3.21E-4</v>
      </c>
      <c r="DF17" s="3">
        <f t="shared" si="61"/>
        <v>3.1399999999999999E-4</v>
      </c>
      <c r="DG17" s="3">
        <f t="shared" si="62"/>
        <v>3.0699999999999998E-4</v>
      </c>
      <c r="DH17" s="3">
        <v>2.9999999999999997E-4</v>
      </c>
      <c r="DI17" s="3">
        <f t="shared" si="63"/>
        <v>2.9799999999999998E-4</v>
      </c>
      <c r="DJ17" s="3">
        <f t="shared" si="64"/>
        <v>2.9599999999999998E-4</v>
      </c>
      <c r="DK17" s="3">
        <f t="shared" si="65"/>
        <v>2.9399999999999999E-4</v>
      </c>
      <c r="DL17" s="3">
        <f t="shared" si="66"/>
        <v>2.92E-4</v>
      </c>
      <c r="DM17" s="3">
        <f t="shared" si="67"/>
        <v>2.9E-4</v>
      </c>
      <c r="DN17" s="3">
        <f t="shared" si="68"/>
        <v>2.8799999999999995E-4</v>
      </c>
      <c r="DO17" s="3">
        <f t="shared" si="69"/>
        <v>2.8599999999999996E-4</v>
      </c>
      <c r="DP17" s="3">
        <f t="shared" si="70"/>
        <v>2.8399999999999996E-4</v>
      </c>
      <c r="DQ17" s="3">
        <f t="shared" si="71"/>
        <v>2.8199999999999997E-4</v>
      </c>
      <c r="DR17" s="3">
        <v>2.7999999999999998E-4</v>
      </c>
      <c r="DS17" s="3">
        <f t="shared" si="72"/>
        <v>2.7499999999999996E-4</v>
      </c>
      <c r="DT17" s="3">
        <f t="shared" si="73"/>
        <v>2.7E-4</v>
      </c>
      <c r="DU17" s="3">
        <f t="shared" si="74"/>
        <v>2.6499999999999999E-4</v>
      </c>
      <c r="DV17" s="3">
        <f t="shared" si="75"/>
        <v>2.5999999999999998E-4</v>
      </c>
      <c r="DW17" s="3">
        <f t="shared" si="76"/>
        <v>2.5500000000000002E-4</v>
      </c>
      <c r="DX17" s="3">
        <f t="shared" si="77"/>
        <v>2.5000000000000001E-4</v>
      </c>
      <c r="DY17" s="3">
        <f t="shared" si="78"/>
        <v>2.4499999999999999E-4</v>
      </c>
      <c r="DZ17" s="3">
        <f t="shared" si="79"/>
        <v>2.4000000000000001E-4</v>
      </c>
      <c r="EA17" s="3">
        <f t="shared" si="80"/>
        <v>2.3500000000000002E-4</v>
      </c>
      <c r="EB17" s="3">
        <v>2.3000000000000001E-4</v>
      </c>
      <c r="EC17" s="3">
        <f t="shared" si="81"/>
        <v>2.2800000000000001E-4</v>
      </c>
      <c r="ED17" s="3">
        <f t="shared" si="82"/>
        <v>2.2600000000000002E-4</v>
      </c>
      <c r="EE17" s="3">
        <f t="shared" si="83"/>
        <v>2.24E-4</v>
      </c>
      <c r="EF17" s="3">
        <f t="shared" si="84"/>
        <v>2.22E-4</v>
      </c>
      <c r="EG17" s="3">
        <f t="shared" si="85"/>
        <v>2.2000000000000001E-4</v>
      </c>
      <c r="EH17" s="3">
        <f t="shared" si="86"/>
        <v>2.1800000000000001E-4</v>
      </c>
      <c r="EI17" s="3">
        <f t="shared" si="87"/>
        <v>2.1600000000000002E-4</v>
      </c>
      <c r="EJ17" s="3">
        <f t="shared" si="88"/>
        <v>2.14E-4</v>
      </c>
      <c r="EK17" s="3">
        <f t="shared" si="89"/>
        <v>2.12E-4</v>
      </c>
      <c r="EL17" s="3">
        <v>2.1000000000000001E-4</v>
      </c>
      <c r="EM17" s="3">
        <f t="shared" si="90"/>
        <v>2.0800000000000001E-4</v>
      </c>
      <c r="EN17" s="3">
        <f t="shared" si="91"/>
        <v>2.0600000000000002E-4</v>
      </c>
      <c r="EO17" s="3">
        <f t="shared" si="92"/>
        <v>2.04E-4</v>
      </c>
      <c r="EP17" s="3">
        <f t="shared" si="93"/>
        <v>2.02E-4</v>
      </c>
      <c r="EQ17" s="3">
        <f t="shared" si="94"/>
        <v>2.0000000000000001E-4</v>
      </c>
      <c r="ER17" s="3">
        <f t="shared" si="95"/>
        <v>1.9800000000000002E-4</v>
      </c>
      <c r="ES17" s="3">
        <f t="shared" si="96"/>
        <v>1.9600000000000002E-4</v>
      </c>
      <c r="ET17" s="3">
        <f t="shared" si="97"/>
        <v>1.94E-4</v>
      </c>
      <c r="EU17" s="3">
        <f t="shared" si="98"/>
        <v>1.92E-4</v>
      </c>
      <c r="EV17" s="3">
        <v>1.9000000000000001E-4</v>
      </c>
    </row>
    <row r="18" spans="1:152" x14ac:dyDescent="0.25">
      <c r="A18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>
        <v>3.7000000000000002E-3</v>
      </c>
      <c r="AB18" s="3">
        <f>AA18+(AK18-AA18)*1/10</f>
        <v>3.614E-3</v>
      </c>
      <c r="AC18" s="3">
        <f>AA18+(AK18-AA18)*2/10</f>
        <v>3.5280000000000003E-3</v>
      </c>
      <c r="AD18" s="3">
        <f>AA18+(AK18-AA18)*3/10</f>
        <v>3.4420000000000002E-3</v>
      </c>
      <c r="AE18" s="3">
        <f>AA18+(AK18-AA18)*4/10</f>
        <v>3.356E-3</v>
      </c>
      <c r="AF18" s="3">
        <f>AA18+(AK18-AA18)*5/10</f>
        <v>3.2700000000000003E-3</v>
      </c>
      <c r="AG18" s="3">
        <f>AA18+(AK18-AA18)*6/10</f>
        <v>3.1840000000000002E-3</v>
      </c>
      <c r="AH18" s="3">
        <f>AA18+(AK18-AA18)*7/10</f>
        <v>3.0980000000000001E-3</v>
      </c>
      <c r="AI18" s="3">
        <f>AA18+(AK18-AA18)*8/10</f>
        <v>3.0119999999999999E-3</v>
      </c>
      <c r="AJ18" s="3">
        <f>AA18+(AK18-AA18)*9/10</f>
        <v>2.9260000000000002E-3</v>
      </c>
      <c r="AK18" s="3">
        <v>2.8400000000000001E-3</v>
      </c>
      <c r="AL18" s="3">
        <f>AK18+(AP18-AK18)*1/5</f>
        <v>2.784E-3</v>
      </c>
      <c r="AM18" s="3">
        <f>AK18+(AP18-AK18)*2/5</f>
        <v>2.728E-3</v>
      </c>
      <c r="AN18" s="3">
        <f>AK18+(AP18-AK18)*3/5</f>
        <v>2.6720000000000003E-3</v>
      </c>
      <c r="AO18" s="3">
        <f>AK18+(AP18-AK18)*4/5</f>
        <v>2.6160000000000003E-3</v>
      </c>
      <c r="AP18" s="3">
        <v>2.5600000000000002E-3</v>
      </c>
      <c r="AQ18" s="3">
        <f t="shared" si="0"/>
        <v>2.542E-3</v>
      </c>
      <c r="AR18" s="3">
        <f t="shared" si="1"/>
        <v>2.5240000000000002E-3</v>
      </c>
      <c r="AS18" s="3">
        <f t="shared" si="2"/>
        <v>2.5060000000000004E-3</v>
      </c>
      <c r="AT18" s="3">
        <f t="shared" si="3"/>
        <v>2.4880000000000002E-3</v>
      </c>
      <c r="AU18" s="3">
        <f t="shared" si="4"/>
        <v>2.47E-3</v>
      </c>
      <c r="AV18" s="3">
        <f t="shared" si="5"/>
        <v>2.4520000000000002E-3</v>
      </c>
      <c r="AW18" s="3">
        <f t="shared" si="6"/>
        <v>2.4340000000000004E-3</v>
      </c>
      <c r="AX18" s="3">
        <f t="shared" si="7"/>
        <v>2.4160000000000002E-3</v>
      </c>
      <c r="AY18" s="3">
        <f t="shared" si="8"/>
        <v>2.398E-3</v>
      </c>
      <c r="AZ18" s="3">
        <v>2.3800000000000002E-3</v>
      </c>
      <c r="BA18" s="3">
        <f t="shared" si="9"/>
        <v>2.3030000000000004E-3</v>
      </c>
      <c r="BB18" s="3">
        <f t="shared" si="10"/>
        <v>2.2260000000000001E-3</v>
      </c>
      <c r="BC18" s="3">
        <f t="shared" si="11"/>
        <v>2.1490000000000003E-3</v>
      </c>
      <c r="BD18" s="3">
        <f t="shared" si="12"/>
        <v>2.0720000000000001E-3</v>
      </c>
      <c r="BE18" s="3">
        <f t="shared" si="13"/>
        <v>1.9950000000000002E-3</v>
      </c>
      <c r="BF18" s="3">
        <f t="shared" si="14"/>
        <v>1.918E-3</v>
      </c>
      <c r="BG18" s="3">
        <f t="shared" si="15"/>
        <v>1.8410000000000002E-3</v>
      </c>
      <c r="BH18" s="3">
        <f t="shared" si="16"/>
        <v>1.7640000000000002E-3</v>
      </c>
      <c r="BI18" s="3">
        <f t="shared" si="17"/>
        <v>1.6870000000000001E-3</v>
      </c>
      <c r="BJ18" s="3">
        <v>1.6100000000000001E-3</v>
      </c>
      <c r="BK18" s="3">
        <f t="shared" si="18"/>
        <v>1.539E-3</v>
      </c>
      <c r="BL18" s="3">
        <f t="shared" si="19"/>
        <v>1.4680000000000001E-3</v>
      </c>
      <c r="BM18" s="3">
        <f t="shared" si="20"/>
        <v>1.397E-3</v>
      </c>
      <c r="BN18" s="3">
        <f t="shared" si="21"/>
        <v>1.3259999999999999E-3</v>
      </c>
      <c r="BO18" s="3">
        <f t="shared" si="22"/>
        <v>1.255E-3</v>
      </c>
      <c r="BP18" s="3">
        <f t="shared" si="23"/>
        <v>1.1840000000000002E-3</v>
      </c>
      <c r="BQ18" s="3">
        <f t="shared" si="24"/>
        <v>1.1130000000000001E-3</v>
      </c>
      <c r="BR18" s="3">
        <f t="shared" si="25"/>
        <v>1.042E-3</v>
      </c>
      <c r="BS18" s="3">
        <f t="shared" si="26"/>
        <v>9.7099999999999997E-4</v>
      </c>
      <c r="BT18" s="3">
        <v>8.9999999999999998E-4</v>
      </c>
      <c r="BU18" s="3">
        <f t="shared" si="27"/>
        <v>8.5799999999999993E-4</v>
      </c>
      <c r="BV18" s="3">
        <f t="shared" si="28"/>
        <v>8.1599999999999999E-4</v>
      </c>
      <c r="BW18" s="3">
        <f t="shared" si="29"/>
        <v>7.7399999999999995E-4</v>
      </c>
      <c r="BX18" s="3">
        <f t="shared" si="30"/>
        <v>7.3200000000000001E-4</v>
      </c>
      <c r="BY18" s="3">
        <f t="shared" si="31"/>
        <v>6.8999999999999997E-4</v>
      </c>
      <c r="BZ18" s="3">
        <f t="shared" si="32"/>
        <v>6.4800000000000003E-4</v>
      </c>
      <c r="CA18" s="3">
        <f t="shared" si="33"/>
        <v>6.0599999999999998E-4</v>
      </c>
      <c r="CB18" s="3">
        <f t="shared" si="34"/>
        <v>5.6400000000000005E-4</v>
      </c>
      <c r="CC18" s="3">
        <f t="shared" si="35"/>
        <v>5.22E-4</v>
      </c>
      <c r="CD18" s="3">
        <v>4.8000000000000001E-4</v>
      </c>
      <c r="CE18" s="3">
        <f t="shared" si="36"/>
        <v>4.7600000000000002E-4</v>
      </c>
      <c r="CF18" s="3">
        <f t="shared" si="37"/>
        <v>4.7200000000000003E-4</v>
      </c>
      <c r="CG18" s="3">
        <f t="shared" si="38"/>
        <v>4.6799999999999999E-4</v>
      </c>
      <c r="CH18" s="3">
        <f t="shared" si="39"/>
        <v>4.64E-4</v>
      </c>
      <c r="CI18" s="3">
        <f t="shared" si="40"/>
        <v>4.6000000000000001E-4</v>
      </c>
      <c r="CJ18" s="3">
        <f t="shared" si="41"/>
        <v>4.5600000000000003E-4</v>
      </c>
      <c r="CK18" s="3">
        <f t="shared" si="42"/>
        <v>4.5200000000000004E-4</v>
      </c>
      <c r="CL18" s="3">
        <f t="shared" si="43"/>
        <v>4.4799999999999999E-4</v>
      </c>
      <c r="CM18" s="3">
        <f t="shared" si="44"/>
        <v>4.44E-4</v>
      </c>
      <c r="CN18" s="3">
        <v>4.4000000000000002E-4</v>
      </c>
      <c r="CO18" s="3">
        <f t="shared" si="45"/>
        <v>4.3800000000000002E-4</v>
      </c>
      <c r="CP18" s="3">
        <f t="shared" si="46"/>
        <v>4.3600000000000003E-4</v>
      </c>
      <c r="CQ18" s="3">
        <f t="shared" si="47"/>
        <v>4.3400000000000003E-4</v>
      </c>
      <c r="CR18" s="3">
        <f t="shared" si="48"/>
        <v>4.3200000000000004E-4</v>
      </c>
      <c r="CS18" s="3">
        <f t="shared" si="49"/>
        <v>4.3000000000000004E-4</v>
      </c>
      <c r="CT18" s="3">
        <f t="shared" si="50"/>
        <v>4.28E-4</v>
      </c>
      <c r="CU18" s="3">
        <f t="shared" si="51"/>
        <v>4.26E-4</v>
      </c>
      <c r="CV18" s="3">
        <f t="shared" si="52"/>
        <v>4.2400000000000001E-4</v>
      </c>
      <c r="CW18" s="3">
        <f t="shared" si="53"/>
        <v>4.2200000000000001E-4</v>
      </c>
      <c r="CX18" s="3">
        <v>4.2000000000000002E-4</v>
      </c>
      <c r="CY18" s="3">
        <f t="shared" si="54"/>
        <v>4.15E-4</v>
      </c>
      <c r="CZ18" s="3">
        <f t="shared" si="55"/>
        <v>4.0999999999999999E-4</v>
      </c>
      <c r="DA18" s="3">
        <f t="shared" si="56"/>
        <v>4.0500000000000003E-4</v>
      </c>
      <c r="DB18" s="3">
        <f t="shared" si="57"/>
        <v>4.0000000000000002E-4</v>
      </c>
      <c r="DC18" s="3">
        <f t="shared" si="58"/>
        <v>3.9500000000000001E-4</v>
      </c>
      <c r="DD18" s="3">
        <f t="shared" si="59"/>
        <v>3.8999999999999999E-4</v>
      </c>
      <c r="DE18" s="3">
        <f t="shared" si="60"/>
        <v>3.8499999999999998E-4</v>
      </c>
      <c r="DF18" s="3">
        <f t="shared" si="61"/>
        <v>3.8000000000000002E-4</v>
      </c>
      <c r="DG18" s="3">
        <f t="shared" si="62"/>
        <v>3.7500000000000001E-4</v>
      </c>
      <c r="DH18" s="3">
        <v>3.6999999999999999E-4</v>
      </c>
      <c r="DI18" s="3">
        <f t="shared" si="63"/>
        <v>3.6899999999999997E-4</v>
      </c>
      <c r="DJ18" s="3">
        <f t="shared" si="64"/>
        <v>3.68E-4</v>
      </c>
      <c r="DK18" s="3">
        <f t="shared" si="65"/>
        <v>3.6700000000000003E-4</v>
      </c>
      <c r="DL18" s="3">
        <f t="shared" si="66"/>
        <v>3.6600000000000001E-4</v>
      </c>
      <c r="DM18" s="3">
        <f t="shared" si="67"/>
        <v>3.6499999999999998E-4</v>
      </c>
      <c r="DN18" s="3">
        <f t="shared" si="68"/>
        <v>3.6400000000000001E-4</v>
      </c>
      <c r="DO18" s="3">
        <f t="shared" si="69"/>
        <v>3.6300000000000004E-4</v>
      </c>
      <c r="DP18" s="3">
        <f t="shared" si="70"/>
        <v>3.6200000000000002E-4</v>
      </c>
      <c r="DQ18" s="3">
        <f t="shared" si="71"/>
        <v>3.6099999999999999E-4</v>
      </c>
      <c r="DR18" s="3">
        <v>3.6000000000000002E-4</v>
      </c>
      <c r="DS18" s="3">
        <f t="shared" si="72"/>
        <v>3.5300000000000002E-4</v>
      </c>
      <c r="DT18" s="3">
        <f t="shared" si="73"/>
        <v>3.4600000000000001E-4</v>
      </c>
      <c r="DU18" s="3">
        <f t="shared" si="74"/>
        <v>3.39E-4</v>
      </c>
      <c r="DV18" s="3">
        <f t="shared" si="75"/>
        <v>3.3199999999999999E-4</v>
      </c>
      <c r="DW18" s="3">
        <f t="shared" si="76"/>
        <v>3.2499999999999999E-4</v>
      </c>
      <c r="DX18" s="3">
        <f t="shared" si="77"/>
        <v>3.1800000000000003E-4</v>
      </c>
      <c r="DY18" s="3">
        <f t="shared" si="78"/>
        <v>3.1100000000000002E-4</v>
      </c>
      <c r="DZ18" s="3">
        <f t="shared" si="79"/>
        <v>3.0400000000000002E-4</v>
      </c>
      <c r="EA18" s="3">
        <f t="shared" si="80"/>
        <v>2.9700000000000001E-4</v>
      </c>
      <c r="EB18" s="3">
        <v>2.9E-4</v>
      </c>
      <c r="EC18" s="3">
        <f t="shared" si="81"/>
        <v>2.8800000000000001E-4</v>
      </c>
      <c r="ED18" s="3">
        <f t="shared" si="82"/>
        <v>2.8600000000000001E-4</v>
      </c>
      <c r="EE18" s="3">
        <f t="shared" si="83"/>
        <v>2.8400000000000002E-4</v>
      </c>
      <c r="EF18" s="3">
        <f t="shared" si="84"/>
        <v>2.8200000000000002E-4</v>
      </c>
      <c r="EG18" s="3">
        <f t="shared" si="85"/>
        <v>2.7999999999999998E-4</v>
      </c>
      <c r="EH18" s="3">
        <f t="shared" si="86"/>
        <v>2.7799999999999998E-4</v>
      </c>
      <c r="EI18" s="3">
        <f t="shared" si="87"/>
        <v>2.7599999999999999E-4</v>
      </c>
      <c r="EJ18" s="3">
        <f t="shared" si="88"/>
        <v>2.7399999999999999E-4</v>
      </c>
      <c r="EK18" s="3">
        <f t="shared" si="89"/>
        <v>2.72E-4</v>
      </c>
      <c r="EL18" s="3">
        <v>2.7E-4</v>
      </c>
      <c r="EM18" s="3">
        <f t="shared" si="90"/>
        <v>2.6699999999999998E-4</v>
      </c>
      <c r="EN18" s="3">
        <f t="shared" si="91"/>
        <v>2.6400000000000002E-4</v>
      </c>
      <c r="EO18" s="3">
        <f t="shared" si="92"/>
        <v>2.61E-4</v>
      </c>
      <c r="EP18" s="3">
        <f t="shared" si="93"/>
        <v>2.5799999999999998E-4</v>
      </c>
      <c r="EQ18" s="3">
        <f t="shared" si="94"/>
        <v>2.5500000000000002E-4</v>
      </c>
      <c r="ER18" s="3">
        <f t="shared" si="95"/>
        <v>2.52E-4</v>
      </c>
      <c r="ES18" s="3">
        <f t="shared" si="96"/>
        <v>2.4899999999999998E-4</v>
      </c>
      <c r="ET18" s="3">
        <f t="shared" si="97"/>
        <v>2.4600000000000002E-4</v>
      </c>
      <c r="EU18" s="3">
        <f t="shared" si="98"/>
        <v>2.43E-4</v>
      </c>
      <c r="EV18" s="3">
        <v>2.4000000000000001E-4</v>
      </c>
    </row>
    <row r="19" spans="1:152" x14ac:dyDescent="0.25">
      <c r="A19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>
        <v>4.1099999999999999E-3</v>
      </c>
      <c r="AA19" s="3">
        <f>Z19+(AJ19-Z19)*1/10</f>
        <v>4.0130000000000001E-3</v>
      </c>
      <c r="AB19" s="3">
        <f>Z19+(AJ19-Z19)*2/10</f>
        <v>3.9160000000000002E-3</v>
      </c>
      <c r="AC19" s="3">
        <f>Z19+(AJ19-Z19)*3/10</f>
        <v>3.8189999999999999E-3</v>
      </c>
      <c r="AD19" s="3">
        <f>Z19+(AJ19-Z19)*4/10</f>
        <v>3.722E-3</v>
      </c>
      <c r="AE19" s="3">
        <f>Z19+(AJ19-Z19)*5/10</f>
        <v>3.6249999999999998E-3</v>
      </c>
      <c r="AF19" s="3">
        <f>Z19+(AJ19-Z19)*6/10</f>
        <v>3.5279999999999999E-3</v>
      </c>
      <c r="AG19" s="3">
        <f>Z19+(AJ19-Z19)*7/10</f>
        <v>3.431E-3</v>
      </c>
      <c r="AH19" s="3">
        <f>Z19+(AJ19-Z19)*8/10</f>
        <v>3.3340000000000002E-3</v>
      </c>
      <c r="AI19" s="3">
        <f>Z19+(AJ19-Z19)*9/10</f>
        <v>3.2369999999999999E-3</v>
      </c>
      <c r="AJ19" s="3">
        <v>3.14E-3</v>
      </c>
      <c r="AK19" s="3">
        <f>AJ19+(AP19-AJ19)*1/6</f>
        <v>3.1233333333333334E-3</v>
      </c>
      <c r="AL19" s="3">
        <f>AJ19+(AP19-AJ19)*2/6</f>
        <v>3.1066666666666669E-3</v>
      </c>
      <c r="AM19" s="3">
        <f>AJ19+(AP19-AJ19)*3/6</f>
        <v>3.0899999999999999E-3</v>
      </c>
      <c r="AN19" s="3">
        <f>AJ19+(AP19-AJ19)*4/6</f>
        <v>3.0733333333333333E-3</v>
      </c>
      <c r="AO19" s="3">
        <f>AJ19+(AP19-AJ19)*5/6</f>
        <v>3.0566666666666667E-3</v>
      </c>
      <c r="AP19" s="3">
        <v>3.0400000000000002E-3</v>
      </c>
      <c r="AQ19" s="3">
        <f t="shared" si="0"/>
        <v>3.003E-3</v>
      </c>
      <c r="AR19" s="3">
        <f t="shared" si="1"/>
        <v>2.9660000000000003E-3</v>
      </c>
      <c r="AS19" s="3">
        <f t="shared" si="2"/>
        <v>2.9290000000000002E-3</v>
      </c>
      <c r="AT19" s="3">
        <f t="shared" si="3"/>
        <v>2.892E-3</v>
      </c>
      <c r="AU19" s="3">
        <f t="shared" si="4"/>
        <v>2.8549999999999999E-3</v>
      </c>
      <c r="AV19" s="3">
        <f t="shared" si="5"/>
        <v>2.8180000000000002E-3</v>
      </c>
      <c r="AW19" s="3">
        <f t="shared" si="6"/>
        <v>2.7810000000000001E-3</v>
      </c>
      <c r="AX19" s="3">
        <f t="shared" si="7"/>
        <v>2.7439999999999999E-3</v>
      </c>
      <c r="AY19" s="3">
        <f t="shared" si="8"/>
        <v>2.7070000000000002E-3</v>
      </c>
      <c r="AZ19" s="3">
        <v>2.6700000000000001E-3</v>
      </c>
      <c r="BA19" s="3">
        <f t="shared" si="9"/>
        <v>2.5899999999999999E-3</v>
      </c>
      <c r="BB19" s="3">
        <f t="shared" si="10"/>
        <v>2.5100000000000001E-3</v>
      </c>
      <c r="BC19" s="3">
        <f t="shared" si="11"/>
        <v>2.4299999999999999E-3</v>
      </c>
      <c r="BD19" s="3">
        <f t="shared" si="12"/>
        <v>2.3500000000000001E-3</v>
      </c>
      <c r="BE19" s="3">
        <f t="shared" si="13"/>
        <v>2.2699999999999999E-3</v>
      </c>
      <c r="BF19" s="3">
        <f t="shared" si="14"/>
        <v>2.1900000000000001E-3</v>
      </c>
      <c r="BG19" s="3">
        <f t="shared" si="15"/>
        <v>2.1099999999999999E-3</v>
      </c>
      <c r="BH19" s="3">
        <f t="shared" si="16"/>
        <v>2.0299999999999997E-3</v>
      </c>
      <c r="BI19" s="3">
        <f t="shared" si="17"/>
        <v>1.9499999999999999E-3</v>
      </c>
      <c r="BJ19" s="3">
        <v>1.8699999999999999E-3</v>
      </c>
      <c r="BK19" s="3">
        <f t="shared" si="18"/>
        <v>1.7749999999999999E-3</v>
      </c>
      <c r="BL19" s="3">
        <f t="shared" si="19"/>
        <v>1.6799999999999999E-3</v>
      </c>
      <c r="BM19" s="3">
        <f t="shared" si="20"/>
        <v>1.585E-3</v>
      </c>
      <c r="BN19" s="3">
        <f t="shared" si="21"/>
        <v>1.49E-3</v>
      </c>
      <c r="BO19" s="3">
        <f t="shared" si="22"/>
        <v>1.395E-3</v>
      </c>
      <c r="BP19" s="3">
        <f t="shared" si="23"/>
        <v>1.2999999999999999E-3</v>
      </c>
      <c r="BQ19" s="3">
        <f t="shared" si="24"/>
        <v>1.2049999999999999E-3</v>
      </c>
      <c r="BR19" s="3">
        <f t="shared" si="25"/>
        <v>1.1099999999999999E-3</v>
      </c>
      <c r="BS19" s="3">
        <f t="shared" si="26"/>
        <v>1.0150000000000001E-3</v>
      </c>
      <c r="BT19" s="3">
        <v>9.2000000000000003E-4</v>
      </c>
      <c r="BU19" s="3">
        <f t="shared" si="27"/>
        <v>8.83E-4</v>
      </c>
      <c r="BV19" s="3">
        <f t="shared" si="28"/>
        <v>8.4600000000000007E-4</v>
      </c>
      <c r="BW19" s="3">
        <f t="shared" si="29"/>
        <v>8.0900000000000004E-4</v>
      </c>
      <c r="BX19" s="3">
        <f t="shared" si="30"/>
        <v>7.7200000000000001E-4</v>
      </c>
      <c r="BY19" s="3">
        <f t="shared" si="31"/>
        <v>7.3499999999999998E-4</v>
      </c>
      <c r="BZ19" s="3">
        <f t="shared" si="32"/>
        <v>6.9800000000000005E-4</v>
      </c>
      <c r="CA19" s="3">
        <f t="shared" si="33"/>
        <v>6.6100000000000002E-4</v>
      </c>
      <c r="CB19" s="3">
        <f t="shared" si="34"/>
        <v>6.2399999999999999E-4</v>
      </c>
      <c r="CC19" s="3">
        <f t="shared" si="35"/>
        <v>5.8700000000000007E-4</v>
      </c>
      <c r="CD19" s="3">
        <v>5.5000000000000003E-4</v>
      </c>
      <c r="CE19" s="3">
        <f t="shared" si="36"/>
        <v>5.5000000000000003E-4</v>
      </c>
      <c r="CF19" s="3">
        <f t="shared" si="37"/>
        <v>5.5000000000000003E-4</v>
      </c>
      <c r="CG19" s="3">
        <f t="shared" si="38"/>
        <v>5.5000000000000003E-4</v>
      </c>
      <c r="CH19" s="3">
        <f t="shared" si="39"/>
        <v>5.5000000000000003E-4</v>
      </c>
      <c r="CI19" s="3">
        <f t="shared" si="40"/>
        <v>5.5000000000000003E-4</v>
      </c>
      <c r="CJ19" s="3">
        <f t="shared" si="41"/>
        <v>5.5000000000000003E-4</v>
      </c>
      <c r="CK19" s="3">
        <f t="shared" si="42"/>
        <v>5.5000000000000003E-4</v>
      </c>
      <c r="CL19" s="3">
        <f t="shared" si="43"/>
        <v>5.5000000000000003E-4</v>
      </c>
      <c r="CM19" s="3">
        <f t="shared" si="44"/>
        <v>5.5000000000000003E-4</v>
      </c>
      <c r="CN19" s="3">
        <v>5.5000000000000003E-4</v>
      </c>
      <c r="CO19" s="3">
        <f t="shared" si="45"/>
        <v>5.44E-4</v>
      </c>
      <c r="CP19" s="3">
        <f t="shared" si="46"/>
        <v>5.3800000000000007E-4</v>
      </c>
      <c r="CQ19" s="3">
        <f t="shared" si="47"/>
        <v>5.3200000000000003E-4</v>
      </c>
      <c r="CR19" s="3">
        <f t="shared" si="48"/>
        <v>5.2599999999999999E-4</v>
      </c>
      <c r="CS19" s="3">
        <f t="shared" si="49"/>
        <v>5.2000000000000006E-4</v>
      </c>
      <c r="CT19" s="3">
        <f t="shared" si="50"/>
        <v>5.1400000000000003E-4</v>
      </c>
      <c r="CU19" s="3">
        <f t="shared" si="51"/>
        <v>5.0799999999999999E-4</v>
      </c>
      <c r="CV19" s="3">
        <f t="shared" si="52"/>
        <v>5.0199999999999995E-4</v>
      </c>
      <c r="CW19" s="3">
        <f t="shared" si="53"/>
        <v>4.9600000000000002E-4</v>
      </c>
      <c r="CX19" s="3">
        <v>4.8999999999999998E-4</v>
      </c>
      <c r="CY19" s="3">
        <f t="shared" si="54"/>
        <v>4.86E-4</v>
      </c>
      <c r="CZ19" s="3">
        <f t="shared" si="55"/>
        <v>4.8200000000000001E-4</v>
      </c>
      <c r="DA19" s="3">
        <f t="shared" si="56"/>
        <v>4.7799999999999996E-4</v>
      </c>
      <c r="DB19" s="3">
        <f t="shared" si="57"/>
        <v>4.7399999999999997E-4</v>
      </c>
      <c r="DC19" s="3">
        <f t="shared" si="58"/>
        <v>4.6999999999999999E-4</v>
      </c>
      <c r="DD19" s="3">
        <f t="shared" si="59"/>
        <v>4.66E-4</v>
      </c>
      <c r="DE19" s="3">
        <f t="shared" si="60"/>
        <v>4.6200000000000001E-4</v>
      </c>
      <c r="DF19" s="3">
        <f t="shared" si="61"/>
        <v>4.5799999999999997E-4</v>
      </c>
      <c r="DG19" s="3">
        <f t="shared" si="62"/>
        <v>4.5399999999999998E-4</v>
      </c>
      <c r="DH19" s="3">
        <v>4.4999999999999999E-4</v>
      </c>
      <c r="DI19" s="3">
        <f t="shared" si="63"/>
        <v>4.46E-4</v>
      </c>
      <c r="DJ19" s="3">
        <f t="shared" si="64"/>
        <v>4.4200000000000001E-4</v>
      </c>
      <c r="DK19" s="3">
        <f t="shared" si="65"/>
        <v>4.3799999999999997E-4</v>
      </c>
      <c r="DL19" s="3">
        <f t="shared" si="66"/>
        <v>4.3399999999999998E-4</v>
      </c>
      <c r="DM19" s="3">
        <f t="shared" si="67"/>
        <v>4.2999999999999999E-4</v>
      </c>
      <c r="DN19" s="3">
        <f t="shared" si="68"/>
        <v>4.26E-4</v>
      </c>
      <c r="DO19" s="3">
        <f t="shared" si="69"/>
        <v>4.2200000000000001E-4</v>
      </c>
      <c r="DP19" s="3">
        <f t="shared" si="70"/>
        <v>4.1799999999999997E-4</v>
      </c>
      <c r="DQ19" s="3">
        <f t="shared" si="71"/>
        <v>4.1399999999999998E-4</v>
      </c>
      <c r="DR19" s="3">
        <v>4.0999999999999999E-4</v>
      </c>
      <c r="DS19" s="3">
        <f t="shared" si="72"/>
        <v>4.0400000000000001E-4</v>
      </c>
      <c r="DT19" s="3">
        <f t="shared" si="73"/>
        <v>3.9799999999999997E-4</v>
      </c>
      <c r="DU19" s="3">
        <f t="shared" si="74"/>
        <v>3.9199999999999999E-4</v>
      </c>
      <c r="DV19" s="3">
        <f t="shared" si="75"/>
        <v>3.86E-4</v>
      </c>
      <c r="DW19" s="3">
        <f t="shared" si="76"/>
        <v>3.8000000000000002E-4</v>
      </c>
      <c r="DX19" s="3">
        <f t="shared" si="77"/>
        <v>3.7399999999999998E-4</v>
      </c>
      <c r="DY19" s="3">
        <f t="shared" si="78"/>
        <v>3.68E-4</v>
      </c>
      <c r="DZ19" s="3">
        <f t="shared" si="79"/>
        <v>3.6200000000000002E-4</v>
      </c>
      <c r="EA19" s="3">
        <f t="shared" si="80"/>
        <v>3.5599999999999998E-4</v>
      </c>
      <c r="EB19" s="3">
        <v>3.5E-4</v>
      </c>
      <c r="EC19" s="3">
        <f t="shared" si="81"/>
        <v>3.4699999999999998E-4</v>
      </c>
      <c r="ED19" s="3">
        <f t="shared" si="82"/>
        <v>3.4400000000000001E-4</v>
      </c>
      <c r="EE19" s="3">
        <f t="shared" si="83"/>
        <v>3.4099999999999999E-4</v>
      </c>
      <c r="EF19" s="3">
        <f t="shared" si="84"/>
        <v>3.3800000000000003E-4</v>
      </c>
      <c r="EG19" s="3">
        <f t="shared" si="85"/>
        <v>3.3500000000000001E-4</v>
      </c>
      <c r="EH19" s="3">
        <f t="shared" si="86"/>
        <v>3.3199999999999999E-4</v>
      </c>
      <c r="EI19" s="3">
        <f t="shared" si="87"/>
        <v>3.2900000000000003E-4</v>
      </c>
      <c r="EJ19" s="3">
        <f t="shared" si="88"/>
        <v>3.2600000000000001E-4</v>
      </c>
      <c r="EK19" s="3">
        <f t="shared" si="89"/>
        <v>3.2300000000000004E-4</v>
      </c>
      <c r="EL19" s="3">
        <v>3.2000000000000003E-4</v>
      </c>
      <c r="EM19" s="3">
        <f t="shared" si="90"/>
        <v>3.1700000000000001E-4</v>
      </c>
      <c r="EN19" s="3">
        <f t="shared" si="91"/>
        <v>3.1400000000000004E-4</v>
      </c>
      <c r="EO19" s="3">
        <f t="shared" si="92"/>
        <v>3.1100000000000002E-4</v>
      </c>
      <c r="EP19" s="3">
        <f t="shared" si="93"/>
        <v>3.0800000000000001E-4</v>
      </c>
      <c r="EQ19" s="3">
        <f t="shared" si="94"/>
        <v>3.0500000000000004E-4</v>
      </c>
      <c r="ER19" s="3">
        <f t="shared" si="95"/>
        <v>3.0200000000000002E-4</v>
      </c>
      <c r="ES19" s="3">
        <f t="shared" si="96"/>
        <v>2.99E-4</v>
      </c>
      <c r="ET19" s="3">
        <f t="shared" si="97"/>
        <v>2.9599999999999998E-4</v>
      </c>
      <c r="EU19" s="3">
        <f t="shared" si="98"/>
        <v>2.9300000000000002E-4</v>
      </c>
      <c r="EV19" s="3">
        <v>2.9E-4</v>
      </c>
    </row>
    <row r="20" spans="1:152" x14ac:dyDescent="0.25">
      <c r="A20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>
        <v>4.5700000000000003E-3</v>
      </c>
      <c r="Z20" s="3">
        <f>Y20+(AI20-Y20)*1/10</f>
        <v>4.4590000000000003E-3</v>
      </c>
      <c r="AA20" s="3">
        <f>Y20+(AI20-Y20)*2/10</f>
        <v>4.3480000000000003E-3</v>
      </c>
      <c r="AB20" s="3">
        <f>Y20+(AI20-Y20)*3/10</f>
        <v>4.2370000000000003E-3</v>
      </c>
      <c r="AC20" s="3">
        <f>Y20+(AI20-Y20)*4/10</f>
        <v>4.1260000000000003E-3</v>
      </c>
      <c r="AD20" s="3">
        <f>Y20+(AI20-Y20)*5/10</f>
        <v>4.0150000000000003E-3</v>
      </c>
      <c r="AE20" s="3">
        <f>Y20+(AI20-Y20)*6/10</f>
        <v>3.9040000000000004E-3</v>
      </c>
      <c r="AF20" s="3">
        <f>Y20+(AI20-Y20)*7/10</f>
        <v>3.7929999999999999E-3</v>
      </c>
      <c r="AG20" s="3">
        <f>Y20+(AI20-Y20)*8/10</f>
        <v>3.6819999999999999E-3</v>
      </c>
      <c r="AH20" s="3">
        <f>Y20+(AI20-Y20)*9/10</f>
        <v>3.571E-3</v>
      </c>
      <c r="AI20" s="3">
        <v>3.46E-3</v>
      </c>
      <c r="AJ20" s="3">
        <f>AI20+(AP20-AI20)*1/7</f>
        <v>3.4857142857142856E-3</v>
      </c>
      <c r="AK20" s="3">
        <f>AI20+(AP20-AI20)*2/7</f>
        <v>3.5114285714285716E-3</v>
      </c>
      <c r="AL20" s="3">
        <f>AI20+(AP20-AI20)*3/7</f>
        <v>3.5371428571428572E-3</v>
      </c>
      <c r="AM20" s="3">
        <f>AI20+(AP20-AI20)*4/7</f>
        <v>3.5628571428571428E-3</v>
      </c>
      <c r="AN20" s="3">
        <f>AI20+(AP20-AI20)*5/7</f>
        <v>3.5885714285714284E-3</v>
      </c>
      <c r="AO20" s="3">
        <f>AI20+(AP20-AI20)*6/7</f>
        <v>3.6142857142857144E-3</v>
      </c>
      <c r="AP20" s="3">
        <v>3.64E-3</v>
      </c>
      <c r="AQ20" s="3">
        <f t="shared" si="0"/>
        <v>3.5590000000000001E-3</v>
      </c>
      <c r="AR20" s="3">
        <f t="shared" si="1"/>
        <v>3.4780000000000002E-3</v>
      </c>
      <c r="AS20" s="3">
        <f t="shared" si="2"/>
        <v>3.3969999999999998E-3</v>
      </c>
      <c r="AT20" s="3">
        <f t="shared" si="3"/>
        <v>3.3159999999999999E-3</v>
      </c>
      <c r="AU20" s="3">
        <f t="shared" si="4"/>
        <v>3.235E-3</v>
      </c>
      <c r="AV20" s="3">
        <f t="shared" si="5"/>
        <v>3.1540000000000001E-3</v>
      </c>
      <c r="AW20" s="3">
        <f t="shared" si="6"/>
        <v>3.0730000000000002E-3</v>
      </c>
      <c r="AX20" s="3">
        <f t="shared" si="7"/>
        <v>2.9919999999999999E-3</v>
      </c>
      <c r="AY20" s="3">
        <f t="shared" si="8"/>
        <v>2.911E-3</v>
      </c>
      <c r="AZ20" s="3">
        <v>2.8300000000000001E-3</v>
      </c>
      <c r="BA20" s="3">
        <f t="shared" si="9"/>
        <v>2.7420000000000001E-3</v>
      </c>
      <c r="BB20" s="3">
        <f t="shared" si="10"/>
        <v>2.6540000000000001E-3</v>
      </c>
      <c r="BC20" s="3">
        <f t="shared" si="11"/>
        <v>2.5660000000000001E-3</v>
      </c>
      <c r="BD20" s="3">
        <f t="shared" si="12"/>
        <v>2.4780000000000002E-3</v>
      </c>
      <c r="BE20" s="3">
        <f t="shared" si="13"/>
        <v>2.3899999999999998E-3</v>
      </c>
      <c r="BF20" s="3">
        <f t="shared" si="14"/>
        <v>2.3020000000000002E-3</v>
      </c>
      <c r="BG20" s="3">
        <f t="shared" si="15"/>
        <v>2.2139999999999998E-3</v>
      </c>
      <c r="BH20" s="3">
        <f t="shared" si="16"/>
        <v>2.1259999999999999E-3</v>
      </c>
      <c r="BI20" s="3">
        <f t="shared" si="17"/>
        <v>2.0379999999999999E-3</v>
      </c>
      <c r="BJ20" s="3">
        <v>1.9499999999999999E-3</v>
      </c>
      <c r="BK20" s="3">
        <f t="shared" si="18"/>
        <v>1.8529999999999998E-3</v>
      </c>
      <c r="BL20" s="3">
        <f t="shared" si="19"/>
        <v>1.756E-3</v>
      </c>
      <c r="BM20" s="3">
        <f t="shared" si="20"/>
        <v>1.6589999999999999E-3</v>
      </c>
      <c r="BN20" s="3">
        <f t="shared" si="21"/>
        <v>1.562E-3</v>
      </c>
      <c r="BO20" s="3">
        <f t="shared" si="22"/>
        <v>1.4649999999999999E-3</v>
      </c>
      <c r="BP20" s="3">
        <f t="shared" si="23"/>
        <v>1.3679999999999999E-3</v>
      </c>
      <c r="BQ20" s="3">
        <f t="shared" si="24"/>
        <v>1.271E-3</v>
      </c>
      <c r="BR20" s="3">
        <f t="shared" si="25"/>
        <v>1.1739999999999999E-3</v>
      </c>
      <c r="BS20" s="3">
        <f t="shared" si="26"/>
        <v>1.0769999999999998E-3</v>
      </c>
      <c r="BT20" s="3">
        <v>9.7999999999999997E-4</v>
      </c>
      <c r="BU20" s="3">
        <f t="shared" si="27"/>
        <v>9.4499999999999998E-4</v>
      </c>
      <c r="BV20" s="3">
        <f t="shared" si="28"/>
        <v>9.1E-4</v>
      </c>
      <c r="BW20" s="3">
        <f t="shared" si="29"/>
        <v>8.7500000000000002E-4</v>
      </c>
      <c r="BX20" s="3">
        <f t="shared" si="30"/>
        <v>8.4000000000000003E-4</v>
      </c>
      <c r="BY20" s="3">
        <f t="shared" si="31"/>
        <v>8.0499999999999994E-4</v>
      </c>
      <c r="BZ20" s="3">
        <f t="shared" si="32"/>
        <v>7.7000000000000007E-4</v>
      </c>
      <c r="CA20" s="3">
        <f t="shared" si="33"/>
        <v>7.3499999999999998E-4</v>
      </c>
      <c r="CB20" s="3">
        <f t="shared" si="34"/>
        <v>6.9999999999999999E-4</v>
      </c>
      <c r="CC20" s="3">
        <f t="shared" si="35"/>
        <v>6.6500000000000001E-4</v>
      </c>
      <c r="CD20" s="3">
        <v>6.3000000000000003E-4</v>
      </c>
      <c r="CE20" s="3">
        <f t="shared" si="36"/>
        <v>6.2700000000000006E-4</v>
      </c>
      <c r="CF20" s="3">
        <f t="shared" si="37"/>
        <v>6.2399999999999999E-4</v>
      </c>
      <c r="CG20" s="3">
        <f t="shared" si="38"/>
        <v>6.2100000000000002E-4</v>
      </c>
      <c r="CH20" s="3">
        <f t="shared" si="39"/>
        <v>6.1799999999999995E-4</v>
      </c>
      <c r="CI20" s="3">
        <f t="shared" si="40"/>
        <v>6.1499999999999999E-4</v>
      </c>
      <c r="CJ20" s="3">
        <f t="shared" si="41"/>
        <v>6.1200000000000002E-4</v>
      </c>
      <c r="CK20" s="3">
        <f t="shared" si="42"/>
        <v>6.0899999999999995E-4</v>
      </c>
      <c r="CL20" s="3">
        <f t="shared" si="43"/>
        <v>6.0599999999999998E-4</v>
      </c>
      <c r="CM20" s="3">
        <f t="shared" si="44"/>
        <v>6.0299999999999991E-4</v>
      </c>
      <c r="CN20" s="3">
        <v>5.9999999999999995E-4</v>
      </c>
      <c r="CO20" s="3">
        <f t="shared" si="45"/>
        <v>5.9800000000000001E-4</v>
      </c>
      <c r="CP20" s="3">
        <f t="shared" si="46"/>
        <v>5.9599999999999996E-4</v>
      </c>
      <c r="CQ20" s="3">
        <f t="shared" si="47"/>
        <v>5.9399999999999991E-4</v>
      </c>
      <c r="CR20" s="3">
        <f t="shared" si="48"/>
        <v>5.9199999999999997E-4</v>
      </c>
      <c r="CS20" s="3">
        <f t="shared" si="49"/>
        <v>5.9000000000000003E-4</v>
      </c>
      <c r="CT20" s="3">
        <f t="shared" si="50"/>
        <v>5.8799999999999998E-4</v>
      </c>
      <c r="CU20" s="3">
        <f t="shared" si="51"/>
        <v>5.8599999999999993E-4</v>
      </c>
      <c r="CV20" s="3">
        <f t="shared" si="52"/>
        <v>5.8399999999999999E-4</v>
      </c>
      <c r="CW20" s="3">
        <f t="shared" si="53"/>
        <v>5.8200000000000005E-4</v>
      </c>
      <c r="CX20" s="3">
        <v>5.8E-4</v>
      </c>
      <c r="CY20" s="3">
        <f t="shared" si="54"/>
        <v>5.7200000000000003E-4</v>
      </c>
      <c r="CZ20" s="3">
        <f t="shared" si="55"/>
        <v>5.6400000000000005E-4</v>
      </c>
      <c r="DA20" s="3">
        <f t="shared" si="56"/>
        <v>5.5599999999999996E-4</v>
      </c>
      <c r="DB20" s="3">
        <f t="shared" si="57"/>
        <v>5.4799999999999998E-4</v>
      </c>
      <c r="DC20" s="3">
        <f t="shared" si="58"/>
        <v>5.4000000000000001E-4</v>
      </c>
      <c r="DD20" s="3">
        <f t="shared" si="59"/>
        <v>5.3200000000000003E-4</v>
      </c>
      <c r="DE20" s="3">
        <f t="shared" si="60"/>
        <v>5.2400000000000005E-4</v>
      </c>
      <c r="DF20" s="3">
        <f t="shared" si="61"/>
        <v>5.1599999999999997E-4</v>
      </c>
      <c r="DG20" s="3">
        <f t="shared" si="62"/>
        <v>5.0799999999999999E-4</v>
      </c>
      <c r="DH20" s="3">
        <v>5.0000000000000001E-4</v>
      </c>
      <c r="DI20" s="3">
        <f t="shared" si="63"/>
        <v>4.95E-4</v>
      </c>
      <c r="DJ20" s="3">
        <f t="shared" si="64"/>
        <v>4.8999999999999998E-4</v>
      </c>
      <c r="DK20" s="3">
        <f t="shared" si="65"/>
        <v>4.8500000000000003E-4</v>
      </c>
      <c r="DL20" s="3">
        <f t="shared" si="66"/>
        <v>4.8000000000000001E-4</v>
      </c>
      <c r="DM20" s="3">
        <f t="shared" si="67"/>
        <v>4.75E-4</v>
      </c>
      <c r="DN20" s="3">
        <f t="shared" si="68"/>
        <v>4.6999999999999999E-4</v>
      </c>
      <c r="DO20" s="3">
        <f t="shared" si="69"/>
        <v>4.6499999999999997E-4</v>
      </c>
      <c r="DP20" s="3">
        <f t="shared" si="70"/>
        <v>4.6000000000000001E-4</v>
      </c>
      <c r="DQ20" s="3">
        <f t="shared" si="71"/>
        <v>4.55E-4</v>
      </c>
      <c r="DR20" s="3">
        <v>4.4999999999999999E-4</v>
      </c>
      <c r="DS20" s="3">
        <f t="shared" si="72"/>
        <v>4.44E-4</v>
      </c>
      <c r="DT20" s="3">
        <f t="shared" si="73"/>
        <v>4.3799999999999997E-4</v>
      </c>
      <c r="DU20" s="3">
        <f t="shared" si="74"/>
        <v>4.3199999999999998E-4</v>
      </c>
      <c r="DV20" s="3">
        <f t="shared" si="75"/>
        <v>4.26E-4</v>
      </c>
      <c r="DW20" s="3">
        <f t="shared" si="76"/>
        <v>4.2000000000000002E-4</v>
      </c>
      <c r="DX20" s="3">
        <f t="shared" si="77"/>
        <v>4.1399999999999998E-4</v>
      </c>
      <c r="DY20" s="3">
        <f t="shared" si="78"/>
        <v>4.08E-4</v>
      </c>
      <c r="DZ20" s="3">
        <f t="shared" si="79"/>
        <v>4.0200000000000001E-4</v>
      </c>
      <c r="EA20" s="3">
        <f t="shared" si="80"/>
        <v>3.9599999999999998E-4</v>
      </c>
      <c r="EB20" s="3">
        <v>3.8999999999999999E-4</v>
      </c>
      <c r="EC20" s="3">
        <f t="shared" si="81"/>
        <v>3.8699999999999997E-4</v>
      </c>
      <c r="ED20" s="3">
        <f t="shared" si="82"/>
        <v>3.8400000000000001E-4</v>
      </c>
      <c r="EE20" s="3">
        <f t="shared" si="83"/>
        <v>3.8099999999999999E-4</v>
      </c>
      <c r="EF20" s="3">
        <f t="shared" si="84"/>
        <v>3.7800000000000003E-4</v>
      </c>
      <c r="EG20" s="3">
        <f t="shared" si="85"/>
        <v>3.7500000000000001E-4</v>
      </c>
      <c r="EH20" s="3">
        <f t="shared" si="86"/>
        <v>3.7199999999999999E-4</v>
      </c>
      <c r="EI20" s="3">
        <f t="shared" si="87"/>
        <v>3.6900000000000002E-4</v>
      </c>
      <c r="EJ20" s="3">
        <f t="shared" si="88"/>
        <v>3.6600000000000001E-4</v>
      </c>
      <c r="EK20" s="3">
        <f t="shared" si="89"/>
        <v>3.6300000000000004E-4</v>
      </c>
      <c r="EL20" s="3">
        <v>3.6000000000000002E-4</v>
      </c>
      <c r="EM20" s="3">
        <f t="shared" si="90"/>
        <v>3.57E-4</v>
      </c>
      <c r="EN20" s="3">
        <f t="shared" si="91"/>
        <v>3.5400000000000004E-4</v>
      </c>
      <c r="EO20" s="3">
        <f t="shared" si="92"/>
        <v>3.5100000000000002E-4</v>
      </c>
      <c r="EP20" s="3">
        <f t="shared" si="93"/>
        <v>3.48E-4</v>
      </c>
      <c r="EQ20" s="3">
        <f t="shared" si="94"/>
        <v>3.4500000000000004E-4</v>
      </c>
      <c r="ER20" s="3">
        <f t="shared" si="95"/>
        <v>3.4200000000000002E-4</v>
      </c>
      <c r="ES20" s="3">
        <f t="shared" si="96"/>
        <v>3.39E-4</v>
      </c>
      <c r="ET20" s="3">
        <f t="shared" si="97"/>
        <v>3.3599999999999998E-4</v>
      </c>
      <c r="EU20" s="3">
        <f t="shared" si="98"/>
        <v>3.3300000000000002E-4</v>
      </c>
      <c r="EV20" s="3">
        <v>3.3E-4</v>
      </c>
    </row>
    <row r="21" spans="1:152" x14ac:dyDescent="0.25">
      <c r="A21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>
        <v>5.0600000000000003E-3</v>
      </c>
      <c r="Y21" s="3">
        <f>X21+(AH21-X21)*1/10</f>
        <v>4.9350000000000002E-3</v>
      </c>
      <c r="Z21" s="3">
        <f>X21+(AH21-X21)*2/10</f>
        <v>4.81E-3</v>
      </c>
      <c r="AA21" s="3">
        <f>X21+(AH21-X21)*3/10</f>
        <v>4.6849999999999999E-3</v>
      </c>
      <c r="AB21" s="3">
        <f>X21+(AH21-X21)*4/10</f>
        <v>4.5599999999999998E-3</v>
      </c>
      <c r="AC21" s="3">
        <f>X21+(AH21-X21)*5/10</f>
        <v>4.4349999999999997E-3</v>
      </c>
      <c r="AD21" s="3">
        <f>X21+(AH21-X21)*6/10</f>
        <v>4.3100000000000005E-3</v>
      </c>
      <c r="AE21" s="3">
        <f>X21+(AH21-X21)*7/10</f>
        <v>4.1850000000000004E-3</v>
      </c>
      <c r="AF21" s="3">
        <f>X21+(AH21-X21)*8/10</f>
        <v>4.0600000000000002E-3</v>
      </c>
      <c r="AG21" s="3">
        <f>X21+(AH21-X21)*9/10</f>
        <v>3.9350000000000001E-3</v>
      </c>
      <c r="AH21" s="3">
        <v>3.81E-3</v>
      </c>
      <c r="AI21" s="3">
        <f>AH21+(AP21-AH21)*1/8</f>
        <v>4.3150000000000003E-3</v>
      </c>
      <c r="AJ21" s="3">
        <f>AH21+(AP21-AH21)*2/8</f>
        <v>4.8199999999999996E-3</v>
      </c>
      <c r="AK21" s="3">
        <f>AH21+(AP21-AH21)*3/8</f>
        <v>5.3249999999999999E-3</v>
      </c>
      <c r="AL21" s="3">
        <f>AH21+(AP21-AH21)*4/8</f>
        <v>5.8300000000000001E-3</v>
      </c>
      <c r="AM21" s="3">
        <f>AH21+(AP21-AH21)*5/8</f>
        <v>6.3349999999999995E-3</v>
      </c>
      <c r="AN21" s="3">
        <f>AH21+(AP21-AH21)*6/8</f>
        <v>6.8399999999999997E-3</v>
      </c>
      <c r="AO21" s="3">
        <f>AH21+(AP21-AH21)*7/8</f>
        <v>7.3449999999999991E-3</v>
      </c>
      <c r="AP21" s="3">
        <v>7.8499999999999993E-3</v>
      </c>
      <c r="AQ21" s="3">
        <f t="shared" si="0"/>
        <v>7.3949999999999997E-3</v>
      </c>
      <c r="AR21" s="3">
        <f t="shared" si="1"/>
        <v>6.9399999999999991E-3</v>
      </c>
      <c r="AS21" s="3">
        <f t="shared" si="2"/>
        <v>6.4849999999999994E-3</v>
      </c>
      <c r="AT21" s="3">
        <f t="shared" si="3"/>
        <v>6.0299999999999998E-3</v>
      </c>
      <c r="AU21" s="3">
        <f t="shared" si="4"/>
        <v>5.5750000000000001E-3</v>
      </c>
      <c r="AV21" s="3">
        <f t="shared" si="5"/>
        <v>5.1199999999999996E-3</v>
      </c>
      <c r="AW21" s="3">
        <f t="shared" si="6"/>
        <v>4.6649999999999999E-3</v>
      </c>
      <c r="AX21" s="3">
        <f t="shared" si="7"/>
        <v>4.2100000000000002E-3</v>
      </c>
      <c r="AY21" s="3">
        <f t="shared" si="8"/>
        <v>3.7549999999999997E-3</v>
      </c>
      <c r="AZ21" s="3">
        <v>3.3E-3</v>
      </c>
      <c r="BA21" s="3">
        <f t="shared" si="9"/>
        <v>3.1610000000000002E-3</v>
      </c>
      <c r="BB21" s="3">
        <f t="shared" si="10"/>
        <v>3.0219999999999999E-3</v>
      </c>
      <c r="BC21" s="3">
        <f t="shared" si="11"/>
        <v>2.8830000000000001E-3</v>
      </c>
      <c r="BD21" s="3">
        <f t="shared" si="12"/>
        <v>2.7439999999999999E-3</v>
      </c>
      <c r="BE21" s="3">
        <f t="shared" si="13"/>
        <v>2.6050000000000001E-3</v>
      </c>
      <c r="BF21" s="3">
        <f t="shared" si="14"/>
        <v>2.4659999999999999E-3</v>
      </c>
      <c r="BG21" s="3">
        <f t="shared" si="15"/>
        <v>2.3270000000000001E-3</v>
      </c>
      <c r="BH21" s="3">
        <f t="shared" si="16"/>
        <v>2.1879999999999998E-3</v>
      </c>
      <c r="BI21" s="3">
        <f t="shared" si="17"/>
        <v>2.049E-3</v>
      </c>
      <c r="BJ21" s="3">
        <v>1.91E-3</v>
      </c>
      <c r="BK21" s="3">
        <f t="shared" si="18"/>
        <v>1.8160000000000001E-3</v>
      </c>
      <c r="BL21" s="3">
        <f t="shared" si="19"/>
        <v>1.722E-3</v>
      </c>
      <c r="BM21" s="3">
        <f t="shared" si="20"/>
        <v>1.6280000000000001E-3</v>
      </c>
      <c r="BN21" s="3">
        <f t="shared" si="21"/>
        <v>1.534E-3</v>
      </c>
      <c r="BO21" s="3">
        <f t="shared" si="22"/>
        <v>1.4399999999999999E-3</v>
      </c>
      <c r="BP21" s="3">
        <f t="shared" si="23"/>
        <v>1.346E-3</v>
      </c>
      <c r="BQ21" s="3">
        <f t="shared" si="24"/>
        <v>1.2520000000000001E-3</v>
      </c>
      <c r="BR21" s="3">
        <f t="shared" si="25"/>
        <v>1.1580000000000002E-3</v>
      </c>
      <c r="BS21" s="3">
        <f t="shared" si="26"/>
        <v>1.0639999999999998E-3</v>
      </c>
      <c r="BT21" s="3">
        <v>9.7000000000000005E-4</v>
      </c>
      <c r="BU21" s="3">
        <f t="shared" si="27"/>
        <v>9.3300000000000002E-4</v>
      </c>
      <c r="BV21" s="3">
        <f t="shared" si="28"/>
        <v>8.9599999999999999E-4</v>
      </c>
      <c r="BW21" s="3">
        <f t="shared" si="29"/>
        <v>8.5900000000000006E-4</v>
      </c>
      <c r="BX21" s="3">
        <f t="shared" si="30"/>
        <v>8.2200000000000003E-4</v>
      </c>
      <c r="BY21" s="3">
        <f t="shared" si="31"/>
        <v>7.85E-4</v>
      </c>
      <c r="BZ21" s="3">
        <f t="shared" si="32"/>
        <v>7.4799999999999997E-4</v>
      </c>
      <c r="CA21" s="3">
        <f t="shared" si="33"/>
        <v>7.1100000000000004E-4</v>
      </c>
      <c r="CB21" s="3">
        <f t="shared" si="34"/>
        <v>6.739999999999999E-4</v>
      </c>
      <c r="CC21" s="3">
        <f t="shared" si="35"/>
        <v>6.3699999999999998E-4</v>
      </c>
      <c r="CD21" s="3">
        <v>5.9999999999999995E-4</v>
      </c>
      <c r="CE21" s="3">
        <f t="shared" si="36"/>
        <v>6.069999999999999E-4</v>
      </c>
      <c r="CF21" s="3">
        <f t="shared" si="37"/>
        <v>6.1399999999999996E-4</v>
      </c>
      <c r="CG21" s="3">
        <f t="shared" si="38"/>
        <v>6.2100000000000002E-4</v>
      </c>
      <c r="CH21" s="3">
        <f t="shared" si="39"/>
        <v>6.2799999999999998E-4</v>
      </c>
      <c r="CI21" s="3">
        <f t="shared" si="40"/>
        <v>6.3499999999999993E-4</v>
      </c>
      <c r="CJ21" s="3">
        <f t="shared" si="41"/>
        <v>6.4199999999999999E-4</v>
      </c>
      <c r="CK21" s="3">
        <f t="shared" si="42"/>
        <v>6.4900000000000005E-4</v>
      </c>
      <c r="CL21" s="3">
        <f t="shared" si="43"/>
        <v>6.5600000000000001E-4</v>
      </c>
      <c r="CM21" s="3">
        <f t="shared" si="44"/>
        <v>6.6299999999999996E-4</v>
      </c>
      <c r="CN21" s="3">
        <v>6.7000000000000002E-4</v>
      </c>
      <c r="CO21" s="3">
        <f t="shared" si="45"/>
        <v>6.6299999999999996E-4</v>
      </c>
      <c r="CP21" s="3">
        <f t="shared" si="46"/>
        <v>6.5600000000000001E-4</v>
      </c>
      <c r="CQ21" s="3">
        <f t="shared" si="47"/>
        <v>6.4900000000000005E-4</v>
      </c>
      <c r="CR21" s="3">
        <f t="shared" si="48"/>
        <v>6.4199999999999999E-4</v>
      </c>
      <c r="CS21" s="3">
        <f t="shared" si="49"/>
        <v>6.3499999999999993E-4</v>
      </c>
      <c r="CT21" s="3">
        <f t="shared" si="50"/>
        <v>6.2799999999999998E-4</v>
      </c>
      <c r="CU21" s="3">
        <f t="shared" si="51"/>
        <v>6.2100000000000002E-4</v>
      </c>
      <c r="CV21" s="3">
        <f t="shared" si="52"/>
        <v>6.1399999999999996E-4</v>
      </c>
      <c r="CW21" s="3">
        <f t="shared" si="53"/>
        <v>6.069999999999999E-4</v>
      </c>
      <c r="CX21" s="3">
        <v>5.9999999999999995E-4</v>
      </c>
      <c r="CY21" s="3">
        <f t="shared" si="54"/>
        <v>5.9299999999999999E-4</v>
      </c>
      <c r="CZ21" s="3">
        <f t="shared" si="55"/>
        <v>5.8599999999999993E-4</v>
      </c>
      <c r="DA21" s="3">
        <f t="shared" si="56"/>
        <v>5.7899999999999998E-4</v>
      </c>
      <c r="DB21" s="3">
        <f t="shared" si="57"/>
        <v>5.7199999999999992E-4</v>
      </c>
      <c r="DC21" s="3">
        <f t="shared" si="58"/>
        <v>5.6499999999999996E-4</v>
      </c>
      <c r="DD21" s="3">
        <f t="shared" si="59"/>
        <v>5.5800000000000001E-4</v>
      </c>
      <c r="DE21" s="3">
        <f t="shared" si="60"/>
        <v>5.5099999999999995E-4</v>
      </c>
      <c r="DF21" s="3">
        <f t="shared" si="61"/>
        <v>5.44E-4</v>
      </c>
      <c r="DG21" s="3">
        <f t="shared" si="62"/>
        <v>5.3699999999999993E-4</v>
      </c>
      <c r="DH21" s="3">
        <v>5.2999999999999998E-4</v>
      </c>
      <c r="DI21" s="3">
        <f t="shared" si="63"/>
        <v>5.2099999999999998E-4</v>
      </c>
      <c r="DJ21" s="3">
        <f t="shared" si="64"/>
        <v>5.1199999999999998E-4</v>
      </c>
      <c r="DK21" s="3">
        <f t="shared" si="65"/>
        <v>5.0299999999999997E-4</v>
      </c>
      <c r="DL21" s="3">
        <f t="shared" si="66"/>
        <v>4.9399999999999997E-4</v>
      </c>
      <c r="DM21" s="3">
        <f t="shared" si="67"/>
        <v>4.8499999999999997E-4</v>
      </c>
      <c r="DN21" s="3">
        <f t="shared" si="68"/>
        <v>4.7600000000000002E-4</v>
      </c>
      <c r="DO21" s="3">
        <f t="shared" si="69"/>
        <v>4.6700000000000002E-4</v>
      </c>
      <c r="DP21" s="3">
        <f t="shared" si="70"/>
        <v>4.5800000000000002E-4</v>
      </c>
      <c r="DQ21" s="3">
        <f t="shared" si="71"/>
        <v>4.4900000000000002E-4</v>
      </c>
      <c r="DR21" s="3">
        <v>4.4000000000000002E-4</v>
      </c>
      <c r="DS21" s="3">
        <f t="shared" si="72"/>
        <v>4.37E-4</v>
      </c>
      <c r="DT21" s="3">
        <f t="shared" si="73"/>
        <v>4.3400000000000003E-4</v>
      </c>
      <c r="DU21" s="3">
        <f t="shared" si="74"/>
        <v>4.3100000000000001E-4</v>
      </c>
      <c r="DV21" s="3">
        <f t="shared" si="75"/>
        <v>4.28E-4</v>
      </c>
      <c r="DW21" s="3">
        <f t="shared" si="76"/>
        <v>4.2500000000000003E-4</v>
      </c>
      <c r="DX21" s="3">
        <f t="shared" si="77"/>
        <v>4.2200000000000001E-4</v>
      </c>
      <c r="DY21" s="3">
        <f t="shared" si="78"/>
        <v>4.1899999999999999E-4</v>
      </c>
      <c r="DZ21" s="3">
        <f t="shared" si="79"/>
        <v>4.1599999999999997E-4</v>
      </c>
      <c r="EA21" s="3">
        <f t="shared" si="80"/>
        <v>4.1300000000000001E-4</v>
      </c>
      <c r="EB21" s="3">
        <v>4.0999999999999999E-4</v>
      </c>
      <c r="EC21" s="3">
        <f t="shared" si="81"/>
        <v>4.0699999999999997E-4</v>
      </c>
      <c r="ED21" s="3">
        <f t="shared" si="82"/>
        <v>4.0400000000000001E-4</v>
      </c>
      <c r="EE21" s="3">
        <f t="shared" si="83"/>
        <v>4.0099999999999999E-4</v>
      </c>
      <c r="EF21" s="3">
        <f t="shared" si="84"/>
        <v>3.9800000000000002E-4</v>
      </c>
      <c r="EG21" s="3">
        <f t="shared" si="85"/>
        <v>3.9500000000000001E-4</v>
      </c>
      <c r="EH21" s="3">
        <f t="shared" si="86"/>
        <v>3.9199999999999999E-4</v>
      </c>
      <c r="EI21" s="3">
        <f t="shared" si="87"/>
        <v>3.8900000000000002E-4</v>
      </c>
      <c r="EJ21" s="3">
        <f t="shared" si="88"/>
        <v>3.86E-4</v>
      </c>
      <c r="EK21" s="3">
        <f t="shared" si="89"/>
        <v>3.8300000000000004E-4</v>
      </c>
      <c r="EL21" s="3">
        <v>3.8000000000000002E-4</v>
      </c>
      <c r="EM21" s="3">
        <f t="shared" si="90"/>
        <v>3.77E-4</v>
      </c>
      <c r="EN21" s="3">
        <f t="shared" si="91"/>
        <v>3.7400000000000004E-4</v>
      </c>
      <c r="EO21" s="3">
        <f t="shared" si="92"/>
        <v>3.7100000000000002E-4</v>
      </c>
      <c r="EP21" s="3">
        <f t="shared" si="93"/>
        <v>3.68E-4</v>
      </c>
      <c r="EQ21" s="3">
        <f t="shared" si="94"/>
        <v>3.6499999999999998E-4</v>
      </c>
      <c r="ER21" s="3">
        <f t="shared" si="95"/>
        <v>3.6200000000000002E-4</v>
      </c>
      <c r="ES21" s="3">
        <f t="shared" si="96"/>
        <v>3.59E-4</v>
      </c>
      <c r="ET21" s="3">
        <f t="shared" si="97"/>
        <v>3.5599999999999998E-4</v>
      </c>
      <c r="EU21" s="3">
        <f t="shared" si="98"/>
        <v>3.5300000000000002E-4</v>
      </c>
      <c r="EV21" s="3">
        <v>3.5E-4</v>
      </c>
    </row>
    <row r="22" spans="1:152" x14ac:dyDescent="0.25">
      <c r="A22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>
        <v>5.5799999999999999E-3</v>
      </c>
      <c r="X22" s="3">
        <f>W22+(AG22-W22)*1/10</f>
        <v>5.4390000000000003E-3</v>
      </c>
      <c r="Y22" s="3">
        <f>W22+(AG22-W22)*2/10</f>
        <v>5.2979999999999998E-3</v>
      </c>
      <c r="Z22" s="3">
        <f>W22+(AG22-W22)*3/10</f>
        <v>5.1570000000000001E-3</v>
      </c>
      <c r="AA22" s="3">
        <f>W22+(AG22-W22)*4/10</f>
        <v>5.0159999999999996E-3</v>
      </c>
      <c r="AB22" s="3">
        <f>W22+(AG22-W22)*5/10</f>
        <v>4.875E-3</v>
      </c>
      <c r="AC22" s="3">
        <f>W22+(AG22-W22)*6/10</f>
        <v>4.7340000000000004E-3</v>
      </c>
      <c r="AD22" s="3">
        <f>W22+(AG22-W22)*7/10</f>
        <v>4.5929999999999999E-3</v>
      </c>
      <c r="AE22" s="3">
        <f>W22+(AG22-W22)*8/10</f>
        <v>4.4520000000000002E-3</v>
      </c>
      <c r="AF22" s="3">
        <f>W22+(AG22-W22)*9/10</f>
        <v>4.3110000000000006E-3</v>
      </c>
      <c r="AG22" s="3">
        <v>4.1700000000000001E-3</v>
      </c>
      <c r="AH22" s="3">
        <f>AG22+(AP22-AG22)*1/9</f>
        <v>4.282222222222222E-3</v>
      </c>
      <c r="AI22" s="3">
        <f>AG22+(AP22-AG22)*2/9</f>
        <v>4.3944444444444447E-3</v>
      </c>
      <c r="AJ22" s="3">
        <f>AG22+(AP22-AG22)*3/9</f>
        <v>4.5066666666666666E-3</v>
      </c>
      <c r="AK22" s="3">
        <f>AG22+(AP22-AG22)*4/9</f>
        <v>4.6188888888888885E-3</v>
      </c>
      <c r="AL22" s="3">
        <f>AG22+(AP22-AG22)*5/9</f>
        <v>4.7311111111111113E-3</v>
      </c>
      <c r="AM22" s="3">
        <f>AG22+(AP22-AG22)*6/9</f>
        <v>4.8433333333333332E-3</v>
      </c>
      <c r="AN22" s="3">
        <f>AG22+(AP22-AG22)*7/9</f>
        <v>4.9555555555555551E-3</v>
      </c>
      <c r="AO22" s="3">
        <f>AG22+(AP22-AG22)*8/9</f>
        <v>5.0677777777777778E-3</v>
      </c>
      <c r="AP22" s="3">
        <v>5.1799999999999997E-3</v>
      </c>
      <c r="AQ22" s="3">
        <f t="shared" si="0"/>
        <v>5.0079999999999994E-3</v>
      </c>
      <c r="AR22" s="3">
        <f t="shared" si="1"/>
        <v>4.836E-3</v>
      </c>
      <c r="AS22" s="3">
        <f t="shared" si="2"/>
        <v>4.6639999999999997E-3</v>
      </c>
      <c r="AT22" s="3">
        <f t="shared" si="3"/>
        <v>4.4919999999999995E-3</v>
      </c>
      <c r="AU22" s="3">
        <f t="shared" si="4"/>
        <v>4.3200000000000001E-3</v>
      </c>
      <c r="AV22" s="3">
        <f t="shared" si="5"/>
        <v>4.1479999999999998E-3</v>
      </c>
      <c r="AW22" s="3">
        <f t="shared" si="6"/>
        <v>3.9760000000000004E-3</v>
      </c>
      <c r="AX22" s="3">
        <f t="shared" si="7"/>
        <v>3.8040000000000001E-3</v>
      </c>
      <c r="AY22" s="3">
        <f t="shared" si="8"/>
        <v>3.6319999999999998E-3</v>
      </c>
      <c r="AZ22" s="3">
        <v>3.46E-3</v>
      </c>
      <c r="BA22" s="3">
        <f t="shared" si="9"/>
        <v>3.3010000000000001E-3</v>
      </c>
      <c r="BB22" s="3">
        <f t="shared" si="10"/>
        <v>3.1419999999999998E-3</v>
      </c>
      <c r="BC22" s="3">
        <f t="shared" si="11"/>
        <v>2.983E-3</v>
      </c>
      <c r="BD22" s="3">
        <f t="shared" si="12"/>
        <v>2.8240000000000001E-3</v>
      </c>
      <c r="BE22" s="3">
        <f t="shared" si="13"/>
        <v>2.6649999999999998E-3</v>
      </c>
      <c r="BF22" s="3">
        <f t="shared" si="14"/>
        <v>2.506E-3</v>
      </c>
      <c r="BG22" s="3">
        <f t="shared" si="15"/>
        <v>2.3470000000000001E-3</v>
      </c>
      <c r="BH22" s="3">
        <f t="shared" si="16"/>
        <v>2.1879999999999998E-3</v>
      </c>
      <c r="BI22" s="3">
        <f t="shared" si="17"/>
        <v>2.029E-3</v>
      </c>
      <c r="BJ22" s="3">
        <v>1.8699999999999999E-3</v>
      </c>
      <c r="BK22" s="3">
        <f t="shared" si="18"/>
        <v>1.7749999999999999E-3</v>
      </c>
      <c r="BL22" s="3">
        <f t="shared" si="19"/>
        <v>1.6799999999999999E-3</v>
      </c>
      <c r="BM22" s="3">
        <f t="shared" si="20"/>
        <v>1.585E-3</v>
      </c>
      <c r="BN22" s="3">
        <f t="shared" si="21"/>
        <v>1.49E-3</v>
      </c>
      <c r="BO22" s="3">
        <f t="shared" si="22"/>
        <v>1.395E-3</v>
      </c>
      <c r="BP22" s="3">
        <f t="shared" si="23"/>
        <v>1.2999999999999999E-3</v>
      </c>
      <c r="BQ22" s="3">
        <f t="shared" si="24"/>
        <v>1.2049999999999999E-3</v>
      </c>
      <c r="BR22" s="3">
        <f t="shared" si="25"/>
        <v>1.1099999999999999E-3</v>
      </c>
      <c r="BS22" s="3">
        <f t="shared" si="26"/>
        <v>1.0150000000000001E-3</v>
      </c>
      <c r="BT22" s="3">
        <v>9.2000000000000003E-4</v>
      </c>
      <c r="BU22" s="3">
        <f t="shared" si="27"/>
        <v>8.9100000000000008E-4</v>
      </c>
      <c r="BV22" s="3">
        <f t="shared" si="28"/>
        <v>8.6200000000000003E-4</v>
      </c>
      <c r="BW22" s="3">
        <f t="shared" si="29"/>
        <v>8.3299999999999997E-4</v>
      </c>
      <c r="BX22" s="3">
        <f t="shared" si="30"/>
        <v>8.0400000000000003E-4</v>
      </c>
      <c r="BY22" s="3">
        <f t="shared" si="31"/>
        <v>7.7500000000000008E-4</v>
      </c>
      <c r="BZ22" s="3">
        <f t="shared" si="32"/>
        <v>7.4600000000000003E-4</v>
      </c>
      <c r="CA22" s="3">
        <f t="shared" si="33"/>
        <v>7.1699999999999997E-4</v>
      </c>
      <c r="CB22" s="3">
        <f t="shared" si="34"/>
        <v>6.8800000000000003E-4</v>
      </c>
      <c r="CC22" s="3">
        <f t="shared" si="35"/>
        <v>6.5900000000000008E-4</v>
      </c>
      <c r="CD22" s="3">
        <v>6.3000000000000003E-4</v>
      </c>
      <c r="CE22" s="3">
        <f t="shared" si="36"/>
        <v>6.38E-4</v>
      </c>
      <c r="CF22" s="3">
        <f t="shared" si="37"/>
        <v>6.4599999999999998E-4</v>
      </c>
      <c r="CG22" s="3">
        <f t="shared" si="38"/>
        <v>6.5400000000000007E-4</v>
      </c>
      <c r="CH22" s="3">
        <f t="shared" si="39"/>
        <v>6.6200000000000005E-4</v>
      </c>
      <c r="CI22" s="3">
        <f t="shared" si="40"/>
        <v>6.7000000000000002E-4</v>
      </c>
      <c r="CJ22" s="3">
        <f t="shared" si="41"/>
        <v>6.78E-4</v>
      </c>
      <c r="CK22" s="3">
        <f t="shared" si="42"/>
        <v>6.8599999999999998E-4</v>
      </c>
      <c r="CL22" s="3">
        <f t="shared" si="43"/>
        <v>6.9400000000000006E-4</v>
      </c>
      <c r="CM22" s="3">
        <f t="shared" si="44"/>
        <v>7.0200000000000004E-4</v>
      </c>
      <c r="CN22" s="3">
        <v>7.1000000000000002E-4</v>
      </c>
      <c r="CO22" s="3">
        <f t="shared" si="45"/>
        <v>6.9899999999999997E-4</v>
      </c>
      <c r="CP22" s="3">
        <f t="shared" si="46"/>
        <v>6.8800000000000003E-4</v>
      </c>
      <c r="CQ22" s="3">
        <f t="shared" si="47"/>
        <v>6.7699999999999998E-4</v>
      </c>
      <c r="CR22" s="3">
        <f t="shared" si="48"/>
        <v>6.6600000000000003E-4</v>
      </c>
      <c r="CS22" s="3">
        <f t="shared" si="49"/>
        <v>6.5499999999999998E-4</v>
      </c>
      <c r="CT22" s="3">
        <f t="shared" si="50"/>
        <v>6.4399999999999993E-4</v>
      </c>
      <c r="CU22" s="3">
        <f t="shared" si="51"/>
        <v>6.3299999999999999E-4</v>
      </c>
      <c r="CV22" s="3">
        <f t="shared" si="52"/>
        <v>6.2199999999999994E-4</v>
      </c>
      <c r="CW22" s="3">
        <f t="shared" si="53"/>
        <v>6.11E-4</v>
      </c>
      <c r="CX22" s="3">
        <v>5.9999999999999995E-4</v>
      </c>
      <c r="CY22" s="3">
        <f t="shared" si="54"/>
        <v>5.9299999999999999E-4</v>
      </c>
      <c r="CZ22" s="3">
        <f t="shared" si="55"/>
        <v>5.8599999999999993E-4</v>
      </c>
      <c r="DA22" s="3">
        <f t="shared" si="56"/>
        <v>5.7899999999999998E-4</v>
      </c>
      <c r="DB22" s="3">
        <f t="shared" si="57"/>
        <v>5.7199999999999992E-4</v>
      </c>
      <c r="DC22" s="3">
        <f t="shared" si="58"/>
        <v>5.6499999999999996E-4</v>
      </c>
      <c r="DD22" s="3">
        <f t="shared" si="59"/>
        <v>5.5800000000000001E-4</v>
      </c>
      <c r="DE22" s="3">
        <f t="shared" si="60"/>
        <v>5.5099999999999995E-4</v>
      </c>
      <c r="DF22" s="3">
        <f t="shared" si="61"/>
        <v>5.44E-4</v>
      </c>
      <c r="DG22" s="3">
        <f t="shared" si="62"/>
        <v>5.3699999999999993E-4</v>
      </c>
      <c r="DH22" s="3">
        <v>5.2999999999999998E-4</v>
      </c>
      <c r="DI22" s="3">
        <f t="shared" si="63"/>
        <v>5.2300000000000003E-4</v>
      </c>
      <c r="DJ22" s="3">
        <f t="shared" si="64"/>
        <v>5.1599999999999997E-4</v>
      </c>
      <c r="DK22" s="3">
        <f t="shared" si="65"/>
        <v>5.0900000000000001E-4</v>
      </c>
      <c r="DL22" s="3">
        <f t="shared" si="66"/>
        <v>5.0199999999999995E-4</v>
      </c>
      <c r="DM22" s="3">
        <f t="shared" si="67"/>
        <v>4.95E-4</v>
      </c>
      <c r="DN22" s="3">
        <f t="shared" si="68"/>
        <v>4.8799999999999999E-4</v>
      </c>
      <c r="DO22" s="3">
        <f t="shared" si="69"/>
        <v>4.8099999999999998E-4</v>
      </c>
      <c r="DP22" s="3">
        <f t="shared" si="70"/>
        <v>4.7400000000000003E-4</v>
      </c>
      <c r="DQ22" s="3">
        <f t="shared" si="71"/>
        <v>4.6700000000000002E-4</v>
      </c>
      <c r="DR22" s="3">
        <v>4.6000000000000001E-4</v>
      </c>
      <c r="DS22" s="3">
        <f t="shared" si="72"/>
        <v>4.55E-4</v>
      </c>
      <c r="DT22" s="3">
        <f t="shared" si="73"/>
        <v>4.4999999999999999E-4</v>
      </c>
      <c r="DU22" s="3">
        <f t="shared" si="74"/>
        <v>4.4500000000000003E-4</v>
      </c>
      <c r="DV22" s="3">
        <f t="shared" si="75"/>
        <v>4.4000000000000002E-4</v>
      </c>
      <c r="DW22" s="3">
        <f t="shared" si="76"/>
        <v>4.35E-4</v>
      </c>
      <c r="DX22" s="3">
        <f t="shared" si="77"/>
        <v>4.2999999999999999E-4</v>
      </c>
      <c r="DY22" s="3">
        <f t="shared" si="78"/>
        <v>4.2499999999999998E-4</v>
      </c>
      <c r="DZ22" s="3">
        <f t="shared" si="79"/>
        <v>4.2000000000000002E-4</v>
      </c>
      <c r="EA22" s="3">
        <f t="shared" si="80"/>
        <v>4.15E-4</v>
      </c>
      <c r="EB22" s="3">
        <v>4.0999999999999999E-4</v>
      </c>
      <c r="EC22" s="3">
        <f t="shared" si="81"/>
        <v>4.0699999999999997E-4</v>
      </c>
      <c r="ED22" s="3">
        <f t="shared" si="82"/>
        <v>4.0400000000000001E-4</v>
      </c>
      <c r="EE22" s="3">
        <f t="shared" si="83"/>
        <v>4.0099999999999999E-4</v>
      </c>
      <c r="EF22" s="3">
        <f t="shared" si="84"/>
        <v>3.9800000000000002E-4</v>
      </c>
      <c r="EG22" s="3">
        <f t="shared" si="85"/>
        <v>3.9500000000000001E-4</v>
      </c>
      <c r="EH22" s="3">
        <f t="shared" si="86"/>
        <v>3.9199999999999999E-4</v>
      </c>
      <c r="EI22" s="3">
        <f t="shared" si="87"/>
        <v>3.8900000000000002E-4</v>
      </c>
      <c r="EJ22" s="3">
        <f t="shared" si="88"/>
        <v>3.86E-4</v>
      </c>
      <c r="EK22" s="3">
        <f t="shared" si="89"/>
        <v>3.8300000000000004E-4</v>
      </c>
      <c r="EL22" s="3">
        <v>3.8000000000000002E-4</v>
      </c>
      <c r="EM22" s="3">
        <f t="shared" si="90"/>
        <v>3.77E-4</v>
      </c>
      <c r="EN22" s="3">
        <f t="shared" si="91"/>
        <v>3.7400000000000004E-4</v>
      </c>
      <c r="EO22" s="3">
        <f t="shared" si="92"/>
        <v>3.7100000000000002E-4</v>
      </c>
      <c r="EP22" s="3">
        <f t="shared" si="93"/>
        <v>3.68E-4</v>
      </c>
      <c r="EQ22" s="3">
        <f t="shared" si="94"/>
        <v>3.6499999999999998E-4</v>
      </c>
      <c r="ER22" s="3">
        <f t="shared" si="95"/>
        <v>3.6200000000000002E-4</v>
      </c>
      <c r="ES22" s="3">
        <f t="shared" si="96"/>
        <v>3.59E-4</v>
      </c>
      <c r="ET22" s="3">
        <f t="shared" si="97"/>
        <v>3.5599999999999998E-4</v>
      </c>
      <c r="EU22" s="3">
        <f t="shared" si="98"/>
        <v>3.5300000000000002E-4</v>
      </c>
      <c r="EV22" s="3">
        <v>3.5E-4</v>
      </c>
    </row>
    <row r="23" spans="1:152" x14ac:dyDescent="0.25">
      <c r="A23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>
        <v>6.1500000000000001E-3</v>
      </c>
      <c r="W23" s="3">
        <f>V23+(AF23-V23)*1/10</f>
        <v>5.9919999999999999E-3</v>
      </c>
      <c r="X23" s="3">
        <f>V23+(AF23-V23)*2/10</f>
        <v>5.8339999999999998E-3</v>
      </c>
      <c r="Y23" s="3">
        <f>V23+(AF23-V23)*3/10</f>
        <v>5.6760000000000005E-3</v>
      </c>
      <c r="Z23" s="3">
        <f>V23+(AF23-V23)*4/10</f>
        <v>5.5180000000000003E-3</v>
      </c>
      <c r="AA23" s="3">
        <f>V23+(AF23-V23)*5/10</f>
        <v>5.3600000000000002E-3</v>
      </c>
      <c r="AB23" s="3">
        <f>V23+(AF23-V23)*6/10</f>
        <v>5.202E-3</v>
      </c>
      <c r="AC23" s="3">
        <f>V23+(AF23-V23)*7/10</f>
        <v>5.0439999999999999E-3</v>
      </c>
      <c r="AD23" s="3">
        <f>V23+(AF23-V23)*8/10</f>
        <v>4.8859999999999997E-3</v>
      </c>
      <c r="AE23" s="3">
        <f>V23+(AF23-V23)*9/10</f>
        <v>4.7280000000000004E-3</v>
      </c>
      <c r="AF23" s="3">
        <v>4.5700000000000003E-3</v>
      </c>
      <c r="AG23" s="3">
        <f>AF23+(AP23-AF23)*1/10</f>
        <v>4.6480000000000002E-3</v>
      </c>
      <c r="AH23" s="3">
        <f>AF23+(AP23-AF23)*2/10</f>
        <v>4.7260000000000002E-3</v>
      </c>
      <c r="AI23" s="3">
        <f>AF23+(AP23-AF23)*3/10</f>
        <v>4.8040000000000001E-3</v>
      </c>
      <c r="AJ23" s="3">
        <f>AF23+(AP23-AF23)*4/10</f>
        <v>4.8820000000000001E-3</v>
      </c>
      <c r="AK23" s="3">
        <f>AF23+(AP23-AF23)*5/10</f>
        <v>4.96E-3</v>
      </c>
      <c r="AL23" s="3">
        <f>AF23+(AP23-AF23)*6/10</f>
        <v>5.0379999999999999E-3</v>
      </c>
      <c r="AM23" s="3">
        <f>AF23+(AP23-AF23)*7/10</f>
        <v>5.1159999999999999E-3</v>
      </c>
      <c r="AN23" s="3">
        <f>AF23+(AP23-AF23)*8/10</f>
        <v>5.1939999999999998E-3</v>
      </c>
      <c r="AO23" s="3">
        <f>AF23+(AP23-AF23)*9/10</f>
        <v>5.2719999999999998E-3</v>
      </c>
      <c r="AP23" s="3">
        <v>5.3499999999999997E-3</v>
      </c>
      <c r="AQ23" s="3">
        <f t="shared" si="0"/>
        <v>5.156E-3</v>
      </c>
      <c r="AR23" s="3">
        <f t="shared" si="1"/>
        <v>4.9619999999999994E-3</v>
      </c>
      <c r="AS23" s="3">
        <f t="shared" si="2"/>
        <v>4.7679999999999997E-3</v>
      </c>
      <c r="AT23" s="3">
        <f t="shared" si="3"/>
        <v>4.5739999999999999E-3</v>
      </c>
      <c r="AU23" s="3">
        <f t="shared" si="4"/>
        <v>4.3799999999999993E-3</v>
      </c>
      <c r="AV23" s="3">
        <f t="shared" si="5"/>
        <v>4.1859999999999996E-3</v>
      </c>
      <c r="AW23" s="3">
        <f t="shared" si="6"/>
        <v>3.9919999999999999E-3</v>
      </c>
      <c r="AX23" s="3">
        <f t="shared" si="7"/>
        <v>3.7979999999999997E-3</v>
      </c>
      <c r="AY23" s="3">
        <f t="shared" si="8"/>
        <v>3.6039999999999996E-3</v>
      </c>
      <c r="AZ23" s="3">
        <v>3.4099999999999998E-3</v>
      </c>
      <c r="BA23" s="3">
        <f t="shared" si="9"/>
        <v>3.2599999999999999E-3</v>
      </c>
      <c r="BB23" s="3">
        <f t="shared" si="10"/>
        <v>3.1099999999999999E-3</v>
      </c>
      <c r="BC23" s="3">
        <f t="shared" si="11"/>
        <v>2.96E-3</v>
      </c>
      <c r="BD23" s="3">
        <f t="shared" si="12"/>
        <v>2.81E-3</v>
      </c>
      <c r="BE23" s="3">
        <f t="shared" si="13"/>
        <v>2.66E-3</v>
      </c>
      <c r="BF23" s="3">
        <f t="shared" si="14"/>
        <v>2.5100000000000001E-3</v>
      </c>
      <c r="BG23" s="3">
        <f t="shared" si="15"/>
        <v>2.3600000000000001E-3</v>
      </c>
      <c r="BH23" s="3">
        <f t="shared" si="16"/>
        <v>2.2100000000000002E-3</v>
      </c>
      <c r="BI23" s="3">
        <f t="shared" si="17"/>
        <v>2.0600000000000002E-3</v>
      </c>
      <c r="BJ23" s="3">
        <v>1.91E-3</v>
      </c>
      <c r="BK23" s="3">
        <f t="shared" si="18"/>
        <v>1.8110000000000001E-3</v>
      </c>
      <c r="BL23" s="3">
        <f t="shared" si="19"/>
        <v>1.712E-3</v>
      </c>
      <c r="BM23" s="3">
        <f t="shared" si="20"/>
        <v>1.6130000000000001E-3</v>
      </c>
      <c r="BN23" s="3">
        <f t="shared" si="21"/>
        <v>1.5140000000000002E-3</v>
      </c>
      <c r="BO23" s="3">
        <f t="shared" si="22"/>
        <v>1.415E-3</v>
      </c>
      <c r="BP23" s="3">
        <f t="shared" si="23"/>
        <v>1.3159999999999999E-3</v>
      </c>
      <c r="BQ23" s="3">
        <f t="shared" si="24"/>
        <v>1.217E-3</v>
      </c>
      <c r="BR23" s="3">
        <f t="shared" si="25"/>
        <v>1.1180000000000001E-3</v>
      </c>
      <c r="BS23" s="3">
        <f t="shared" si="26"/>
        <v>1.0189999999999999E-3</v>
      </c>
      <c r="BT23" s="3">
        <v>9.2000000000000003E-4</v>
      </c>
      <c r="BU23" s="3">
        <f t="shared" si="27"/>
        <v>8.9100000000000008E-4</v>
      </c>
      <c r="BV23" s="3">
        <f t="shared" si="28"/>
        <v>8.6200000000000003E-4</v>
      </c>
      <c r="BW23" s="3">
        <f t="shared" si="29"/>
        <v>8.3299999999999997E-4</v>
      </c>
      <c r="BX23" s="3">
        <f t="shared" si="30"/>
        <v>8.0400000000000003E-4</v>
      </c>
      <c r="BY23" s="3">
        <f t="shared" si="31"/>
        <v>7.7500000000000008E-4</v>
      </c>
      <c r="BZ23" s="3">
        <f t="shared" si="32"/>
        <v>7.4600000000000003E-4</v>
      </c>
      <c r="CA23" s="3">
        <f t="shared" si="33"/>
        <v>7.1699999999999997E-4</v>
      </c>
      <c r="CB23" s="3">
        <f t="shared" si="34"/>
        <v>6.8800000000000003E-4</v>
      </c>
      <c r="CC23" s="3">
        <f t="shared" si="35"/>
        <v>6.5900000000000008E-4</v>
      </c>
      <c r="CD23" s="3">
        <v>6.3000000000000003E-4</v>
      </c>
      <c r="CE23" s="3">
        <f t="shared" si="36"/>
        <v>6.38E-4</v>
      </c>
      <c r="CF23" s="3">
        <f t="shared" si="37"/>
        <v>6.4599999999999998E-4</v>
      </c>
      <c r="CG23" s="3">
        <f t="shared" si="38"/>
        <v>6.5400000000000007E-4</v>
      </c>
      <c r="CH23" s="3">
        <f t="shared" si="39"/>
        <v>6.6200000000000005E-4</v>
      </c>
      <c r="CI23" s="3">
        <f t="shared" si="40"/>
        <v>6.7000000000000002E-4</v>
      </c>
      <c r="CJ23" s="3">
        <f t="shared" si="41"/>
        <v>6.78E-4</v>
      </c>
      <c r="CK23" s="3">
        <f t="shared" si="42"/>
        <v>6.8599999999999998E-4</v>
      </c>
      <c r="CL23" s="3">
        <f t="shared" si="43"/>
        <v>6.9400000000000006E-4</v>
      </c>
      <c r="CM23" s="3">
        <f t="shared" si="44"/>
        <v>7.0200000000000004E-4</v>
      </c>
      <c r="CN23" s="3">
        <v>7.1000000000000002E-4</v>
      </c>
      <c r="CO23" s="3">
        <f t="shared" si="45"/>
        <v>6.9899999999999997E-4</v>
      </c>
      <c r="CP23" s="3">
        <f t="shared" si="46"/>
        <v>6.8800000000000003E-4</v>
      </c>
      <c r="CQ23" s="3">
        <f t="shared" si="47"/>
        <v>6.7699999999999998E-4</v>
      </c>
      <c r="CR23" s="3">
        <f t="shared" si="48"/>
        <v>6.6600000000000003E-4</v>
      </c>
      <c r="CS23" s="3">
        <f t="shared" si="49"/>
        <v>6.5499999999999998E-4</v>
      </c>
      <c r="CT23" s="3">
        <f t="shared" si="50"/>
        <v>6.4399999999999993E-4</v>
      </c>
      <c r="CU23" s="3">
        <f t="shared" si="51"/>
        <v>6.3299999999999999E-4</v>
      </c>
      <c r="CV23" s="3">
        <f t="shared" si="52"/>
        <v>6.2199999999999994E-4</v>
      </c>
      <c r="CW23" s="3">
        <f t="shared" si="53"/>
        <v>6.11E-4</v>
      </c>
      <c r="CX23" s="3">
        <v>5.9999999999999995E-4</v>
      </c>
      <c r="CY23" s="3">
        <f t="shared" si="54"/>
        <v>5.8999999999999992E-4</v>
      </c>
      <c r="CZ23" s="3">
        <f t="shared" si="55"/>
        <v>5.8E-4</v>
      </c>
      <c r="DA23" s="3">
        <f t="shared" si="56"/>
        <v>5.6999999999999998E-4</v>
      </c>
      <c r="DB23" s="3">
        <f t="shared" si="57"/>
        <v>5.5999999999999995E-4</v>
      </c>
      <c r="DC23" s="3">
        <f t="shared" si="58"/>
        <v>5.4999999999999992E-4</v>
      </c>
      <c r="DD23" s="3">
        <f t="shared" si="59"/>
        <v>5.4000000000000001E-4</v>
      </c>
      <c r="DE23" s="3">
        <f t="shared" si="60"/>
        <v>5.2999999999999998E-4</v>
      </c>
      <c r="DF23" s="3">
        <f t="shared" si="61"/>
        <v>5.1999999999999995E-4</v>
      </c>
      <c r="DG23" s="3">
        <f t="shared" si="62"/>
        <v>5.1000000000000004E-4</v>
      </c>
      <c r="DH23" s="3">
        <v>5.0000000000000001E-4</v>
      </c>
      <c r="DI23" s="3">
        <f t="shared" si="63"/>
        <v>4.95E-4</v>
      </c>
      <c r="DJ23" s="3">
        <f t="shared" si="64"/>
        <v>4.8999999999999998E-4</v>
      </c>
      <c r="DK23" s="3">
        <f t="shared" si="65"/>
        <v>4.8500000000000003E-4</v>
      </c>
      <c r="DL23" s="3">
        <f t="shared" si="66"/>
        <v>4.8000000000000001E-4</v>
      </c>
      <c r="DM23" s="3">
        <f t="shared" si="67"/>
        <v>4.75E-4</v>
      </c>
      <c r="DN23" s="3">
        <f t="shared" si="68"/>
        <v>4.6999999999999999E-4</v>
      </c>
      <c r="DO23" s="3">
        <f t="shared" si="69"/>
        <v>4.6499999999999997E-4</v>
      </c>
      <c r="DP23" s="3">
        <f t="shared" si="70"/>
        <v>4.6000000000000001E-4</v>
      </c>
      <c r="DQ23" s="3">
        <f t="shared" si="71"/>
        <v>4.55E-4</v>
      </c>
      <c r="DR23" s="3">
        <v>4.4999999999999999E-4</v>
      </c>
      <c r="DS23" s="3">
        <f t="shared" si="72"/>
        <v>4.46E-4</v>
      </c>
      <c r="DT23" s="3">
        <f t="shared" si="73"/>
        <v>4.4200000000000001E-4</v>
      </c>
      <c r="DU23" s="3">
        <f t="shared" si="74"/>
        <v>4.3799999999999997E-4</v>
      </c>
      <c r="DV23" s="3">
        <f t="shared" si="75"/>
        <v>4.3399999999999998E-4</v>
      </c>
      <c r="DW23" s="3">
        <f t="shared" si="76"/>
        <v>4.2999999999999999E-4</v>
      </c>
      <c r="DX23" s="3">
        <f t="shared" si="77"/>
        <v>4.26E-4</v>
      </c>
      <c r="DY23" s="3">
        <f t="shared" si="78"/>
        <v>4.2200000000000001E-4</v>
      </c>
      <c r="DZ23" s="3">
        <f t="shared" si="79"/>
        <v>4.1799999999999997E-4</v>
      </c>
      <c r="EA23" s="3">
        <f t="shared" si="80"/>
        <v>4.1399999999999998E-4</v>
      </c>
      <c r="EB23" s="3">
        <v>4.0999999999999999E-4</v>
      </c>
      <c r="EC23" s="3">
        <f t="shared" si="81"/>
        <v>4.06E-4</v>
      </c>
      <c r="ED23" s="3">
        <f t="shared" si="82"/>
        <v>4.0200000000000001E-4</v>
      </c>
      <c r="EE23" s="3">
        <f t="shared" si="83"/>
        <v>3.9799999999999997E-4</v>
      </c>
      <c r="EF23" s="3">
        <f t="shared" si="84"/>
        <v>3.9399999999999998E-4</v>
      </c>
      <c r="EG23" s="3">
        <f t="shared" si="85"/>
        <v>3.8999999999999999E-4</v>
      </c>
      <c r="EH23" s="3">
        <f t="shared" si="86"/>
        <v>3.86E-4</v>
      </c>
      <c r="EI23" s="3">
        <f t="shared" si="87"/>
        <v>3.8200000000000002E-4</v>
      </c>
      <c r="EJ23" s="3">
        <f t="shared" si="88"/>
        <v>3.7799999999999997E-4</v>
      </c>
      <c r="EK23" s="3">
        <f t="shared" si="89"/>
        <v>3.7399999999999998E-4</v>
      </c>
      <c r="EL23" s="3">
        <v>3.6999999999999999E-4</v>
      </c>
      <c r="EM23" s="3">
        <f t="shared" si="90"/>
        <v>3.68E-4</v>
      </c>
      <c r="EN23" s="3">
        <f t="shared" si="91"/>
        <v>3.6600000000000001E-4</v>
      </c>
      <c r="EO23" s="3">
        <f t="shared" si="92"/>
        <v>3.6400000000000001E-4</v>
      </c>
      <c r="EP23" s="3">
        <f t="shared" si="93"/>
        <v>3.6200000000000002E-4</v>
      </c>
      <c r="EQ23" s="3">
        <f t="shared" si="94"/>
        <v>3.5999999999999997E-4</v>
      </c>
      <c r="ER23" s="3">
        <f t="shared" si="95"/>
        <v>3.5799999999999997E-4</v>
      </c>
      <c r="ES23" s="3">
        <f t="shared" si="96"/>
        <v>3.5599999999999998E-4</v>
      </c>
      <c r="ET23" s="3">
        <f t="shared" si="97"/>
        <v>3.5399999999999999E-4</v>
      </c>
      <c r="EU23" s="3">
        <f t="shared" si="98"/>
        <v>3.5199999999999999E-4</v>
      </c>
      <c r="EV23" s="3">
        <v>3.5E-4</v>
      </c>
    </row>
    <row r="24" spans="1:152" x14ac:dyDescent="0.25">
      <c r="A24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>
        <v>6.7000000000000002E-3</v>
      </c>
      <c r="V24" s="3">
        <f>U24+(AE24-U24)*1/10</f>
        <v>6.5250000000000004E-3</v>
      </c>
      <c r="W24" s="3">
        <f>U24+(AE24-U24)*2/10</f>
        <v>6.3500000000000006E-3</v>
      </c>
      <c r="X24" s="3">
        <f>U24+(AE24-U24)*3/10</f>
        <v>6.1749999999999999E-3</v>
      </c>
      <c r="Y24" s="3">
        <f>U24+(AE24-U24)*4/10</f>
        <v>6.0000000000000001E-3</v>
      </c>
      <c r="Z24" s="3">
        <f>U24+(AE24-U24)*5/10</f>
        <v>5.8250000000000003E-3</v>
      </c>
      <c r="AA24" s="3">
        <f>U24+(AE24-U24)*6/10</f>
        <v>5.6500000000000005E-3</v>
      </c>
      <c r="AB24" s="3">
        <f>U24+(AE24-U24)*7/10</f>
        <v>5.4750000000000007E-3</v>
      </c>
      <c r="AC24" s="3">
        <f>U24+(AE24-U24)*8/10</f>
        <v>5.3000000000000009E-3</v>
      </c>
      <c r="AD24" s="3">
        <f>U24+(AE24-U24)*9/10</f>
        <v>5.1250000000000002E-3</v>
      </c>
      <c r="AE24" s="3">
        <v>4.9500000000000004E-3</v>
      </c>
      <c r="AF24" s="3">
        <f>AE24+(AO24-AE24)*1/10</f>
        <v>5.0400000000000002E-3</v>
      </c>
      <c r="AG24" s="3">
        <f>AE24+(AO24-AE24)*2/10</f>
        <v>5.13E-3</v>
      </c>
      <c r="AH24" s="3">
        <f>AE24+(AO24-AE24)*3/10</f>
        <v>5.2200000000000007E-3</v>
      </c>
      <c r="AI24" s="3">
        <f>AE24+(AO24-AE24)*4/10</f>
        <v>5.3100000000000005E-3</v>
      </c>
      <c r="AJ24" s="3">
        <f>AE24+(AO24-AE24)*5/10</f>
        <v>5.4000000000000003E-3</v>
      </c>
      <c r="AK24" s="3">
        <f>AE24+(AO24-AE24)*6/10</f>
        <v>5.4900000000000001E-3</v>
      </c>
      <c r="AL24" s="3">
        <f>AE24+(AO24-AE24)*7/10</f>
        <v>5.5799999999999999E-3</v>
      </c>
      <c r="AM24" s="3">
        <f>AE24+(AO24-AE24)*8/10</f>
        <v>5.6700000000000006E-3</v>
      </c>
      <c r="AN24" s="3">
        <f>AE24+(AO24-AE24)*9/10</f>
        <v>5.7600000000000004E-3</v>
      </c>
      <c r="AO24" s="3">
        <v>5.8500000000000002E-3</v>
      </c>
      <c r="AP24" s="3">
        <v>4.5799999999999999E-3</v>
      </c>
      <c r="AQ24" s="3">
        <f t="shared" si="0"/>
        <v>4.4729999999999995E-3</v>
      </c>
      <c r="AR24" s="3">
        <f t="shared" si="1"/>
        <v>4.3660000000000001E-3</v>
      </c>
      <c r="AS24" s="3">
        <f t="shared" si="2"/>
        <v>4.2589999999999998E-3</v>
      </c>
      <c r="AT24" s="3">
        <f t="shared" si="3"/>
        <v>4.1520000000000003E-3</v>
      </c>
      <c r="AU24" s="3">
        <f t="shared" si="4"/>
        <v>4.045E-3</v>
      </c>
      <c r="AV24" s="3">
        <f t="shared" si="5"/>
        <v>3.9379999999999997E-3</v>
      </c>
      <c r="AW24" s="3">
        <f t="shared" si="6"/>
        <v>3.8310000000000002E-3</v>
      </c>
      <c r="AX24" s="3">
        <f t="shared" si="7"/>
        <v>3.7239999999999999E-3</v>
      </c>
      <c r="AY24" s="3">
        <f t="shared" si="8"/>
        <v>3.617E-3</v>
      </c>
      <c r="AZ24" s="3">
        <v>3.5100000000000001E-3</v>
      </c>
      <c r="BA24" s="3">
        <f t="shared" si="9"/>
        <v>3.3510000000000002E-3</v>
      </c>
      <c r="BB24" s="3">
        <f t="shared" si="10"/>
        <v>3.192E-3</v>
      </c>
      <c r="BC24" s="3">
        <f t="shared" si="11"/>
        <v>3.0330000000000001E-3</v>
      </c>
      <c r="BD24" s="3">
        <f t="shared" si="12"/>
        <v>2.8739999999999998E-3</v>
      </c>
      <c r="BE24" s="3">
        <f t="shared" si="13"/>
        <v>2.715E-3</v>
      </c>
      <c r="BF24" s="3">
        <f t="shared" si="14"/>
        <v>2.5560000000000001E-3</v>
      </c>
      <c r="BG24" s="3">
        <f t="shared" si="15"/>
        <v>2.3969999999999998E-3</v>
      </c>
      <c r="BH24" s="3">
        <f t="shared" si="16"/>
        <v>2.238E-3</v>
      </c>
      <c r="BI24" s="3">
        <f t="shared" si="17"/>
        <v>2.0790000000000001E-3</v>
      </c>
      <c r="BJ24" s="3">
        <v>1.92E-3</v>
      </c>
      <c r="BK24" s="3">
        <f t="shared" si="18"/>
        <v>1.8190000000000001E-3</v>
      </c>
      <c r="BL24" s="3">
        <f t="shared" si="19"/>
        <v>1.7180000000000001E-3</v>
      </c>
      <c r="BM24" s="3">
        <f t="shared" si="20"/>
        <v>1.6169999999999999E-3</v>
      </c>
      <c r="BN24" s="3">
        <f t="shared" si="21"/>
        <v>1.516E-3</v>
      </c>
      <c r="BO24" s="3">
        <f t="shared" si="22"/>
        <v>1.415E-3</v>
      </c>
      <c r="BP24" s="3">
        <f t="shared" si="23"/>
        <v>1.3140000000000001E-3</v>
      </c>
      <c r="BQ24" s="3">
        <f t="shared" si="24"/>
        <v>1.2130000000000001E-3</v>
      </c>
      <c r="BR24" s="3">
        <f t="shared" si="25"/>
        <v>1.1120000000000001E-3</v>
      </c>
      <c r="BS24" s="3">
        <f t="shared" si="26"/>
        <v>1.011E-3</v>
      </c>
      <c r="BT24" s="3">
        <v>9.1E-4</v>
      </c>
      <c r="BU24" s="3">
        <f t="shared" si="27"/>
        <v>8.83E-4</v>
      </c>
      <c r="BV24" s="3">
        <f t="shared" si="28"/>
        <v>8.5599999999999999E-4</v>
      </c>
      <c r="BW24" s="3">
        <f t="shared" si="29"/>
        <v>8.2899999999999998E-4</v>
      </c>
      <c r="BX24" s="3">
        <f t="shared" si="30"/>
        <v>8.0199999999999998E-4</v>
      </c>
      <c r="BY24" s="3">
        <f t="shared" si="31"/>
        <v>7.7500000000000008E-4</v>
      </c>
      <c r="BZ24" s="3">
        <f t="shared" si="32"/>
        <v>7.4799999999999997E-4</v>
      </c>
      <c r="CA24" s="3">
        <f t="shared" si="33"/>
        <v>7.2100000000000007E-4</v>
      </c>
      <c r="CB24" s="3">
        <f t="shared" si="34"/>
        <v>6.9400000000000006E-4</v>
      </c>
      <c r="CC24" s="3">
        <f t="shared" si="35"/>
        <v>6.6700000000000006E-4</v>
      </c>
      <c r="CD24" s="3">
        <v>6.4000000000000005E-4</v>
      </c>
      <c r="CE24" s="3">
        <f t="shared" si="36"/>
        <v>6.4700000000000001E-4</v>
      </c>
      <c r="CF24" s="3">
        <f t="shared" si="37"/>
        <v>6.5400000000000007E-4</v>
      </c>
      <c r="CG24" s="3">
        <f t="shared" si="38"/>
        <v>6.6100000000000002E-4</v>
      </c>
      <c r="CH24" s="3">
        <f t="shared" si="39"/>
        <v>6.6800000000000008E-4</v>
      </c>
      <c r="CI24" s="3">
        <f t="shared" si="40"/>
        <v>6.7500000000000004E-4</v>
      </c>
      <c r="CJ24" s="3">
        <f t="shared" si="41"/>
        <v>6.8199999999999999E-4</v>
      </c>
      <c r="CK24" s="3">
        <f t="shared" si="42"/>
        <v>6.8900000000000005E-4</v>
      </c>
      <c r="CL24" s="3">
        <f t="shared" si="43"/>
        <v>6.96E-4</v>
      </c>
      <c r="CM24" s="3">
        <f t="shared" si="44"/>
        <v>7.0300000000000007E-4</v>
      </c>
      <c r="CN24" s="3">
        <v>7.1000000000000002E-4</v>
      </c>
      <c r="CO24" s="3">
        <f t="shared" si="45"/>
        <v>6.9700000000000003E-4</v>
      </c>
      <c r="CP24" s="3">
        <f t="shared" si="46"/>
        <v>6.8400000000000004E-4</v>
      </c>
      <c r="CQ24" s="3">
        <f t="shared" si="47"/>
        <v>6.7100000000000005E-4</v>
      </c>
      <c r="CR24" s="3">
        <f t="shared" si="48"/>
        <v>6.5800000000000006E-4</v>
      </c>
      <c r="CS24" s="3">
        <f t="shared" si="49"/>
        <v>6.4499999999999996E-4</v>
      </c>
      <c r="CT24" s="3">
        <f t="shared" si="50"/>
        <v>6.3199999999999997E-4</v>
      </c>
      <c r="CU24" s="3">
        <f t="shared" si="51"/>
        <v>6.1899999999999998E-4</v>
      </c>
      <c r="CV24" s="3">
        <f t="shared" si="52"/>
        <v>6.0599999999999998E-4</v>
      </c>
      <c r="CW24" s="3">
        <f t="shared" si="53"/>
        <v>5.9299999999999999E-4</v>
      </c>
      <c r="CX24" s="3">
        <v>5.8E-4</v>
      </c>
      <c r="CY24" s="3">
        <f t="shared" si="54"/>
        <v>5.7300000000000005E-4</v>
      </c>
      <c r="CZ24" s="3">
        <f t="shared" si="55"/>
        <v>5.6599999999999999E-4</v>
      </c>
      <c r="DA24" s="3">
        <f t="shared" si="56"/>
        <v>5.5900000000000004E-4</v>
      </c>
      <c r="DB24" s="3">
        <f t="shared" si="57"/>
        <v>5.5199999999999997E-4</v>
      </c>
      <c r="DC24" s="3">
        <f t="shared" si="58"/>
        <v>5.4500000000000002E-4</v>
      </c>
      <c r="DD24" s="3">
        <f t="shared" si="59"/>
        <v>5.3800000000000007E-4</v>
      </c>
      <c r="DE24" s="3">
        <f t="shared" si="60"/>
        <v>5.31E-4</v>
      </c>
      <c r="DF24" s="3">
        <f t="shared" si="61"/>
        <v>5.2400000000000005E-4</v>
      </c>
      <c r="DG24" s="3">
        <f t="shared" si="62"/>
        <v>5.1699999999999999E-4</v>
      </c>
      <c r="DH24" s="3">
        <v>5.1000000000000004E-4</v>
      </c>
      <c r="DI24" s="3">
        <f t="shared" si="63"/>
        <v>5.04E-4</v>
      </c>
      <c r="DJ24" s="3">
        <f t="shared" si="64"/>
        <v>4.9800000000000007E-4</v>
      </c>
      <c r="DK24" s="3">
        <f t="shared" si="65"/>
        <v>4.9200000000000003E-4</v>
      </c>
      <c r="DL24" s="3">
        <f t="shared" si="66"/>
        <v>4.86E-4</v>
      </c>
      <c r="DM24" s="3">
        <f t="shared" si="67"/>
        <v>4.8000000000000001E-4</v>
      </c>
      <c r="DN24" s="3">
        <f t="shared" si="68"/>
        <v>4.7400000000000003E-4</v>
      </c>
      <c r="DO24" s="3">
        <f t="shared" si="69"/>
        <v>4.6799999999999999E-4</v>
      </c>
      <c r="DP24" s="3">
        <f t="shared" si="70"/>
        <v>4.6200000000000001E-4</v>
      </c>
      <c r="DQ24" s="3">
        <f t="shared" si="71"/>
        <v>4.5599999999999997E-4</v>
      </c>
      <c r="DR24" s="3">
        <v>4.4999999999999999E-4</v>
      </c>
      <c r="DS24" s="3">
        <f t="shared" si="72"/>
        <v>4.46E-4</v>
      </c>
      <c r="DT24" s="3">
        <f t="shared" si="73"/>
        <v>4.4200000000000001E-4</v>
      </c>
      <c r="DU24" s="3">
        <f t="shared" si="74"/>
        <v>4.3799999999999997E-4</v>
      </c>
      <c r="DV24" s="3">
        <f t="shared" si="75"/>
        <v>4.3399999999999998E-4</v>
      </c>
      <c r="DW24" s="3">
        <f t="shared" si="76"/>
        <v>4.2999999999999999E-4</v>
      </c>
      <c r="DX24" s="3">
        <f t="shared" si="77"/>
        <v>4.26E-4</v>
      </c>
      <c r="DY24" s="3">
        <f t="shared" si="78"/>
        <v>4.2200000000000001E-4</v>
      </c>
      <c r="DZ24" s="3">
        <f t="shared" si="79"/>
        <v>4.1799999999999997E-4</v>
      </c>
      <c r="EA24" s="3">
        <f t="shared" si="80"/>
        <v>4.1399999999999998E-4</v>
      </c>
      <c r="EB24" s="3">
        <v>4.0999999999999999E-4</v>
      </c>
      <c r="EC24" s="3">
        <f t="shared" si="81"/>
        <v>4.0699999999999997E-4</v>
      </c>
      <c r="ED24" s="3">
        <f t="shared" si="82"/>
        <v>4.0400000000000001E-4</v>
      </c>
      <c r="EE24" s="3">
        <f t="shared" si="83"/>
        <v>4.0099999999999999E-4</v>
      </c>
      <c r="EF24" s="3">
        <f t="shared" si="84"/>
        <v>3.9800000000000002E-4</v>
      </c>
      <c r="EG24" s="3">
        <f t="shared" si="85"/>
        <v>3.9500000000000001E-4</v>
      </c>
      <c r="EH24" s="3">
        <f t="shared" si="86"/>
        <v>3.9199999999999999E-4</v>
      </c>
      <c r="EI24" s="3">
        <f t="shared" si="87"/>
        <v>3.8900000000000002E-4</v>
      </c>
      <c r="EJ24" s="3">
        <f t="shared" si="88"/>
        <v>3.86E-4</v>
      </c>
      <c r="EK24" s="3">
        <f t="shared" si="89"/>
        <v>3.8300000000000004E-4</v>
      </c>
      <c r="EL24" s="3">
        <v>3.8000000000000002E-4</v>
      </c>
      <c r="EM24" s="3">
        <f t="shared" si="90"/>
        <v>3.77E-4</v>
      </c>
      <c r="EN24" s="3">
        <f t="shared" si="91"/>
        <v>3.7400000000000004E-4</v>
      </c>
      <c r="EO24" s="3">
        <f t="shared" si="92"/>
        <v>3.7100000000000002E-4</v>
      </c>
      <c r="EP24" s="3">
        <f t="shared" si="93"/>
        <v>3.68E-4</v>
      </c>
      <c r="EQ24" s="3">
        <f t="shared" si="94"/>
        <v>3.6499999999999998E-4</v>
      </c>
      <c r="ER24" s="3">
        <f t="shared" si="95"/>
        <v>3.6200000000000002E-4</v>
      </c>
      <c r="ES24" s="3">
        <f t="shared" si="96"/>
        <v>3.59E-4</v>
      </c>
      <c r="ET24" s="3">
        <f t="shared" si="97"/>
        <v>3.5599999999999998E-4</v>
      </c>
      <c r="EU24" s="3">
        <f t="shared" si="98"/>
        <v>3.5300000000000002E-4</v>
      </c>
      <c r="EV24" s="3">
        <v>3.5E-4</v>
      </c>
    </row>
    <row r="25" spans="1:152" x14ac:dyDescent="0.25">
      <c r="A25">
        <v>22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>
        <v>7.1199999999999996E-3</v>
      </c>
      <c r="U25" s="3">
        <f>T25+(AD25-T25)*1/10</f>
        <v>6.9329999999999999E-3</v>
      </c>
      <c r="V25" s="3">
        <f>T25+(AD25-T25)*2/10</f>
        <v>6.7459999999999994E-3</v>
      </c>
      <c r="W25" s="3">
        <f>T25+(AD25-T25)*3/10</f>
        <v>6.5589999999999997E-3</v>
      </c>
      <c r="X25" s="3">
        <f>T25+(AD25-T25)*4/10</f>
        <v>6.3720000000000001E-3</v>
      </c>
      <c r="Y25" s="3">
        <f>T25+(AD25-T25)*5/10</f>
        <v>6.1849999999999995E-3</v>
      </c>
      <c r="Z25" s="3">
        <f>T25+(AD25-T25)*6/10</f>
        <v>5.9979999999999999E-3</v>
      </c>
      <c r="AA25" s="3">
        <f>T25+(AD25-T25)*7/10</f>
        <v>5.8110000000000002E-3</v>
      </c>
      <c r="AB25" s="3">
        <f>T25+(AD25-T25)*8/10</f>
        <v>5.6240000000000005E-3</v>
      </c>
      <c r="AC25" s="3">
        <f>T25+(AD25-T25)*9/10</f>
        <v>5.437E-3</v>
      </c>
      <c r="AD25" s="3">
        <v>5.2500000000000003E-3</v>
      </c>
      <c r="AE25" s="3">
        <f>AD25+(AN25-AD25)*1/10</f>
        <v>5.3480000000000003E-3</v>
      </c>
      <c r="AF25" s="3">
        <f>AD25+(AN25-AD25)*2/10</f>
        <v>5.4460000000000003E-3</v>
      </c>
      <c r="AG25" s="3">
        <f>AD25+(AN25-AD25)*3/10</f>
        <v>5.5440000000000003E-3</v>
      </c>
      <c r="AH25" s="3">
        <f>AD25+(AN25-AD25)*4/10</f>
        <v>5.6420000000000003E-3</v>
      </c>
      <c r="AI25" s="3">
        <f>AD25+(AN25-AD25)*5/10</f>
        <v>5.7400000000000003E-3</v>
      </c>
      <c r="AJ25" s="3">
        <f>AD25+(AN25-AD25)*6/10</f>
        <v>5.8380000000000003E-3</v>
      </c>
      <c r="AK25" s="3">
        <f>AD25+(AN25-AD25)*7/10</f>
        <v>5.9360000000000003E-3</v>
      </c>
      <c r="AL25" s="3">
        <f>AD25+(AN25-AD25)*8/10</f>
        <v>6.0340000000000003E-3</v>
      </c>
      <c r="AM25" s="3">
        <f>AD25+(AN25-AD25)*9/10</f>
        <v>6.1320000000000003E-3</v>
      </c>
      <c r="AN25" s="3">
        <v>6.2300000000000003E-3</v>
      </c>
      <c r="AO25" s="3">
        <f>AN25+(AP25-AN25)/2</f>
        <v>5.4549999999999998E-3</v>
      </c>
      <c r="AP25" s="3">
        <v>4.6800000000000001E-3</v>
      </c>
      <c r="AQ25" s="3">
        <f t="shared" si="0"/>
        <v>4.5469999999999998E-3</v>
      </c>
      <c r="AR25" s="3">
        <f t="shared" si="1"/>
        <v>4.4140000000000004E-3</v>
      </c>
      <c r="AS25" s="3">
        <f t="shared" si="2"/>
        <v>4.2810000000000001E-3</v>
      </c>
      <c r="AT25" s="3">
        <f t="shared" si="3"/>
        <v>4.1479999999999998E-3</v>
      </c>
      <c r="AU25" s="3">
        <f t="shared" si="4"/>
        <v>4.0150000000000003E-3</v>
      </c>
      <c r="AV25" s="3">
        <f t="shared" si="5"/>
        <v>3.882E-3</v>
      </c>
      <c r="AW25" s="3">
        <f t="shared" si="6"/>
        <v>3.7490000000000002E-3</v>
      </c>
      <c r="AX25" s="3">
        <f t="shared" si="7"/>
        <v>3.6160000000000003E-3</v>
      </c>
      <c r="AY25" s="3">
        <f t="shared" si="8"/>
        <v>3.483E-3</v>
      </c>
      <c r="AZ25" s="3">
        <v>3.3500000000000001E-3</v>
      </c>
      <c r="BA25" s="3">
        <f t="shared" si="9"/>
        <v>3.2049999999999999E-3</v>
      </c>
      <c r="BB25" s="3">
        <f t="shared" si="10"/>
        <v>3.0600000000000002E-3</v>
      </c>
      <c r="BC25" s="3">
        <f t="shared" si="11"/>
        <v>2.9150000000000001E-3</v>
      </c>
      <c r="BD25" s="3">
        <f t="shared" si="12"/>
        <v>2.7699999999999999E-3</v>
      </c>
      <c r="BE25" s="3">
        <f t="shared" si="13"/>
        <v>2.6250000000000002E-3</v>
      </c>
      <c r="BF25" s="3">
        <f t="shared" si="14"/>
        <v>2.48E-3</v>
      </c>
      <c r="BG25" s="3">
        <f t="shared" si="15"/>
        <v>2.3350000000000003E-3</v>
      </c>
      <c r="BH25" s="3">
        <f t="shared" si="16"/>
        <v>2.1900000000000001E-3</v>
      </c>
      <c r="BI25" s="3">
        <f t="shared" si="17"/>
        <v>2.0449999999999999E-3</v>
      </c>
      <c r="BJ25" s="3">
        <v>1.9E-3</v>
      </c>
      <c r="BK25" s="3">
        <f t="shared" si="18"/>
        <v>1.8E-3</v>
      </c>
      <c r="BL25" s="3">
        <f t="shared" si="19"/>
        <v>1.6999999999999999E-3</v>
      </c>
      <c r="BM25" s="3">
        <f t="shared" si="20"/>
        <v>1.5999999999999999E-3</v>
      </c>
      <c r="BN25" s="3">
        <f t="shared" si="21"/>
        <v>1.5E-3</v>
      </c>
      <c r="BO25" s="3">
        <f t="shared" si="22"/>
        <v>1.4E-3</v>
      </c>
      <c r="BP25" s="3">
        <f t="shared" si="23"/>
        <v>1.2999999999999999E-3</v>
      </c>
      <c r="BQ25" s="3">
        <f t="shared" si="24"/>
        <v>1.2000000000000001E-3</v>
      </c>
      <c r="BR25" s="3">
        <f t="shared" si="25"/>
        <v>1.0999999999999998E-3</v>
      </c>
      <c r="BS25" s="3">
        <f t="shared" si="26"/>
        <v>1E-3</v>
      </c>
      <c r="BT25" s="3">
        <v>8.9999999999999998E-4</v>
      </c>
      <c r="BU25" s="3">
        <f t="shared" si="27"/>
        <v>8.8099999999999995E-4</v>
      </c>
      <c r="BV25" s="3">
        <f t="shared" si="28"/>
        <v>8.6200000000000003E-4</v>
      </c>
      <c r="BW25" s="3">
        <f t="shared" si="29"/>
        <v>8.43E-4</v>
      </c>
      <c r="BX25" s="3">
        <f t="shared" si="30"/>
        <v>8.2399999999999997E-4</v>
      </c>
      <c r="BY25" s="3">
        <f t="shared" si="31"/>
        <v>8.0499999999999994E-4</v>
      </c>
      <c r="BZ25" s="3">
        <f t="shared" si="32"/>
        <v>7.8600000000000002E-4</v>
      </c>
      <c r="CA25" s="3">
        <f t="shared" si="33"/>
        <v>7.67E-4</v>
      </c>
      <c r="CB25" s="3">
        <f t="shared" si="34"/>
        <v>7.4799999999999997E-4</v>
      </c>
      <c r="CC25" s="3">
        <f t="shared" si="35"/>
        <v>7.2900000000000005E-4</v>
      </c>
      <c r="CD25" s="3">
        <v>7.1000000000000002E-4</v>
      </c>
      <c r="CE25" s="3">
        <f t="shared" si="36"/>
        <v>7.1299999999999998E-4</v>
      </c>
      <c r="CF25" s="3">
        <f t="shared" si="37"/>
        <v>7.1600000000000006E-4</v>
      </c>
      <c r="CG25" s="3">
        <f t="shared" si="38"/>
        <v>7.1900000000000002E-4</v>
      </c>
      <c r="CH25" s="3">
        <f t="shared" si="39"/>
        <v>7.2199999999999999E-4</v>
      </c>
      <c r="CI25" s="3">
        <f t="shared" si="40"/>
        <v>7.2499999999999995E-4</v>
      </c>
      <c r="CJ25" s="3">
        <f t="shared" si="41"/>
        <v>7.2800000000000002E-4</v>
      </c>
      <c r="CK25" s="3">
        <f t="shared" si="42"/>
        <v>7.3099999999999999E-4</v>
      </c>
      <c r="CL25" s="3">
        <f t="shared" si="43"/>
        <v>7.3399999999999995E-4</v>
      </c>
      <c r="CM25" s="3">
        <f t="shared" si="44"/>
        <v>7.3700000000000002E-4</v>
      </c>
      <c r="CN25" s="3">
        <v>7.3999999999999999E-4</v>
      </c>
      <c r="CO25" s="3">
        <f t="shared" si="45"/>
        <v>7.2300000000000001E-4</v>
      </c>
      <c r="CP25" s="3">
        <f t="shared" si="46"/>
        <v>7.0600000000000003E-4</v>
      </c>
      <c r="CQ25" s="3">
        <f t="shared" si="47"/>
        <v>6.8899999999999994E-4</v>
      </c>
      <c r="CR25" s="3">
        <f t="shared" si="48"/>
        <v>6.7199999999999996E-4</v>
      </c>
      <c r="CS25" s="3">
        <f t="shared" si="49"/>
        <v>6.5499999999999998E-4</v>
      </c>
      <c r="CT25" s="3">
        <f t="shared" si="50"/>
        <v>6.38E-4</v>
      </c>
      <c r="CU25" s="3">
        <f t="shared" si="51"/>
        <v>6.2100000000000002E-4</v>
      </c>
      <c r="CV25" s="3">
        <f t="shared" si="52"/>
        <v>6.0399999999999994E-4</v>
      </c>
      <c r="CW25" s="3">
        <f t="shared" si="53"/>
        <v>5.8699999999999996E-4</v>
      </c>
      <c r="CX25" s="3">
        <v>5.6999999999999998E-4</v>
      </c>
      <c r="CY25" s="3">
        <f t="shared" si="54"/>
        <v>5.62E-4</v>
      </c>
      <c r="CZ25" s="3">
        <f t="shared" si="55"/>
        <v>5.5400000000000002E-4</v>
      </c>
      <c r="DA25" s="3">
        <f t="shared" si="56"/>
        <v>5.4599999999999994E-4</v>
      </c>
      <c r="DB25" s="3">
        <f t="shared" si="57"/>
        <v>5.3799999999999996E-4</v>
      </c>
      <c r="DC25" s="3">
        <f t="shared" si="58"/>
        <v>5.2999999999999998E-4</v>
      </c>
      <c r="DD25" s="3">
        <f t="shared" si="59"/>
        <v>5.22E-4</v>
      </c>
      <c r="DE25" s="3">
        <f t="shared" si="60"/>
        <v>5.1400000000000003E-4</v>
      </c>
      <c r="DF25" s="3">
        <f t="shared" si="61"/>
        <v>5.0599999999999994E-4</v>
      </c>
      <c r="DG25" s="3">
        <f t="shared" si="62"/>
        <v>4.9799999999999996E-4</v>
      </c>
      <c r="DH25" s="3">
        <v>4.8999999999999998E-4</v>
      </c>
      <c r="DI25" s="3">
        <f t="shared" si="63"/>
        <v>4.86E-4</v>
      </c>
      <c r="DJ25" s="3">
        <f t="shared" si="64"/>
        <v>4.8200000000000001E-4</v>
      </c>
      <c r="DK25" s="3">
        <f t="shared" si="65"/>
        <v>4.7799999999999996E-4</v>
      </c>
      <c r="DL25" s="3">
        <f t="shared" si="66"/>
        <v>4.7399999999999997E-4</v>
      </c>
      <c r="DM25" s="3">
        <f t="shared" si="67"/>
        <v>4.6999999999999999E-4</v>
      </c>
      <c r="DN25" s="3">
        <f t="shared" si="68"/>
        <v>4.66E-4</v>
      </c>
      <c r="DO25" s="3">
        <f t="shared" si="69"/>
        <v>4.6200000000000001E-4</v>
      </c>
      <c r="DP25" s="3">
        <f t="shared" si="70"/>
        <v>4.5799999999999997E-4</v>
      </c>
      <c r="DQ25" s="3">
        <f t="shared" si="71"/>
        <v>4.5399999999999998E-4</v>
      </c>
      <c r="DR25" s="3">
        <v>4.4999999999999999E-4</v>
      </c>
      <c r="DS25" s="3">
        <f t="shared" si="72"/>
        <v>4.46E-4</v>
      </c>
      <c r="DT25" s="3">
        <f t="shared" si="73"/>
        <v>4.4200000000000001E-4</v>
      </c>
      <c r="DU25" s="3">
        <f t="shared" si="74"/>
        <v>4.3799999999999997E-4</v>
      </c>
      <c r="DV25" s="3">
        <f t="shared" si="75"/>
        <v>4.3399999999999998E-4</v>
      </c>
      <c r="DW25" s="3">
        <f t="shared" si="76"/>
        <v>4.2999999999999999E-4</v>
      </c>
      <c r="DX25" s="3">
        <f t="shared" si="77"/>
        <v>4.26E-4</v>
      </c>
      <c r="DY25" s="3">
        <f t="shared" si="78"/>
        <v>4.2200000000000001E-4</v>
      </c>
      <c r="DZ25" s="3">
        <f t="shared" si="79"/>
        <v>4.1799999999999997E-4</v>
      </c>
      <c r="EA25" s="3">
        <f t="shared" si="80"/>
        <v>4.1399999999999998E-4</v>
      </c>
      <c r="EB25" s="3">
        <v>4.0999999999999999E-4</v>
      </c>
      <c r="EC25" s="3">
        <f t="shared" si="81"/>
        <v>4.0699999999999997E-4</v>
      </c>
      <c r="ED25" s="3">
        <f t="shared" si="82"/>
        <v>4.0400000000000001E-4</v>
      </c>
      <c r="EE25" s="3">
        <f t="shared" si="83"/>
        <v>4.0099999999999999E-4</v>
      </c>
      <c r="EF25" s="3">
        <f t="shared" si="84"/>
        <v>3.9800000000000002E-4</v>
      </c>
      <c r="EG25" s="3">
        <f t="shared" si="85"/>
        <v>3.9500000000000001E-4</v>
      </c>
      <c r="EH25" s="3">
        <f t="shared" si="86"/>
        <v>3.9199999999999999E-4</v>
      </c>
      <c r="EI25" s="3">
        <f t="shared" si="87"/>
        <v>3.8900000000000002E-4</v>
      </c>
      <c r="EJ25" s="3">
        <f t="shared" si="88"/>
        <v>3.86E-4</v>
      </c>
      <c r="EK25" s="3">
        <f t="shared" si="89"/>
        <v>3.8300000000000004E-4</v>
      </c>
      <c r="EL25" s="3">
        <v>3.8000000000000002E-4</v>
      </c>
      <c r="EM25" s="3">
        <f t="shared" si="90"/>
        <v>3.77E-4</v>
      </c>
      <c r="EN25" s="3">
        <f t="shared" si="91"/>
        <v>3.7400000000000004E-4</v>
      </c>
      <c r="EO25" s="3">
        <f t="shared" si="92"/>
        <v>3.7100000000000002E-4</v>
      </c>
      <c r="EP25" s="3">
        <f t="shared" si="93"/>
        <v>3.68E-4</v>
      </c>
      <c r="EQ25" s="3">
        <f t="shared" si="94"/>
        <v>3.6499999999999998E-4</v>
      </c>
      <c r="ER25" s="3">
        <f t="shared" si="95"/>
        <v>3.6200000000000002E-4</v>
      </c>
      <c r="ES25" s="3">
        <f t="shared" si="96"/>
        <v>3.59E-4</v>
      </c>
      <c r="ET25" s="3">
        <f t="shared" si="97"/>
        <v>3.5599999999999998E-4</v>
      </c>
      <c r="EU25" s="3">
        <f t="shared" si="98"/>
        <v>3.5300000000000002E-4</v>
      </c>
      <c r="EV25" s="3">
        <v>3.5E-4</v>
      </c>
    </row>
    <row r="26" spans="1:152" x14ac:dyDescent="0.25">
      <c r="A26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>
        <v>7.3699999999999998E-3</v>
      </c>
      <c r="T26" s="3">
        <f>S26+(AC26-S26)*1/10</f>
        <v>7.1760000000000001E-3</v>
      </c>
      <c r="U26" s="3">
        <f>S26+(AC26-S26)*2/10</f>
        <v>6.9819999999999995E-3</v>
      </c>
      <c r="V26" s="3">
        <f>S26+(AC26-S26)*3/10</f>
        <v>6.7879999999999998E-3</v>
      </c>
      <c r="W26" s="3">
        <f>S26+(AC26-S26)*4/10</f>
        <v>6.594E-3</v>
      </c>
      <c r="X26" s="3">
        <f>S26+(AC26-S26)*5/10</f>
        <v>6.3999999999999994E-3</v>
      </c>
      <c r="Y26" s="3">
        <f>S26+(AC26-S26)*6/10</f>
        <v>6.2059999999999997E-3</v>
      </c>
      <c r="Z26" s="3">
        <f>S26+(AC26-S26)*7/10</f>
        <v>6.012E-3</v>
      </c>
      <c r="AA26" s="3">
        <f>S26+(AC26-S26)*8/10</f>
        <v>5.8180000000000003E-3</v>
      </c>
      <c r="AB26" s="3">
        <f>S26+(AC26-S26)*9/10</f>
        <v>5.6239999999999997E-3</v>
      </c>
      <c r="AC26" s="3">
        <v>5.4299999999999999E-3</v>
      </c>
      <c r="AD26" s="3">
        <f>AC26+(AM26-AC26)*1/10</f>
        <v>5.5300000000000002E-3</v>
      </c>
      <c r="AE26" s="3">
        <f>AC26+(AM26-AC26)*2/10</f>
        <v>5.6299999999999996E-3</v>
      </c>
      <c r="AF26" s="3">
        <f>AC26+(AM26-AC26)*3/10</f>
        <v>5.7299999999999999E-3</v>
      </c>
      <c r="AG26" s="3">
        <f>AC26+(AM26-AC26)*4/10</f>
        <v>5.8300000000000001E-3</v>
      </c>
      <c r="AH26" s="3">
        <f>AC26+(AM26-AC26)*5/10</f>
        <v>5.9299999999999995E-3</v>
      </c>
      <c r="AI26" s="3">
        <f>AC26+(AM26-AC26)*6/10</f>
        <v>6.0299999999999998E-3</v>
      </c>
      <c r="AJ26" s="3">
        <f>AC26+(AM26-AC26)*7/10</f>
        <v>6.13E-3</v>
      </c>
      <c r="AK26" s="3">
        <f>AC26+(AM26-AC26)*8/10</f>
        <v>6.2300000000000003E-3</v>
      </c>
      <c r="AL26" s="3">
        <f>AC26+(AM26-AC26)*9/10</f>
        <v>6.3299999999999997E-3</v>
      </c>
      <c r="AM26" s="3">
        <v>6.43E-3</v>
      </c>
      <c r="AN26" s="3">
        <f>AM26+(AP26-AM26)*1/3</f>
        <v>5.8833333333333333E-3</v>
      </c>
      <c r="AO26" s="3">
        <f>AM26+(AP26-AM26)*2/3</f>
        <v>5.3366666666666666E-3</v>
      </c>
      <c r="AP26" s="3">
        <v>4.79E-3</v>
      </c>
      <c r="AQ26" s="3">
        <f t="shared" si="0"/>
        <v>4.6369999999999996E-3</v>
      </c>
      <c r="AR26" s="3">
        <f t="shared" si="1"/>
        <v>4.4840000000000001E-3</v>
      </c>
      <c r="AS26" s="3">
        <f t="shared" si="2"/>
        <v>4.3309999999999998E-3</v>
      </c>
      <c r="AT26" s="3">
        <f t="shared" si="3"/>
        <v>4.1780000000000003E-3</v>
      </c>
      <c r="AU26" s="3">
        <f t="shared" si="4"/>
        <v>4.0249999999999999E-3</v>
      </c>
      <c r="AV26" s="3">
        <f t="shared" si="5"/>
        <v>3.872E-3</v>
      </c>
      <c r="AW26" s="3">
        <f t="shared" si="6"/>
        <v>3.7190000000000001E-3</v>
      </c>
      <c r="AX26" s="3">
        <f t="shared" si="7"/>
        <v>3.5659999999999997E-3</v>
      </c>
      <c r="AY26" s="3">
        <f t="shared" si="8"/>
        <v>3.4129999999999998E-3</v>
      </c>
      <c r="AZ26" s="3">
        <v>3.2599999999999999E-3</v>
      </c>
      <c r="BA26" s="3">
        <f t="shared" si="9"/>
        <v>3.124E-3</v>
      </c>
      <c r="BB26" s="3">
        <f t="shared" si="10"/>
        <v>2.9879999999999998E-3</v>
      </c>
      <c r="BC26" s="3">
        <f t="shared" si="11"/>
        <v>2.8519999999999999E-3</v>
      </c>
      <c r="BD26" s="3">
        <f t="shared" si="12"/>
        <v>2.7159999999999997E-3</v>
      </c>
      <c r="BE26" s="3">
        <f t="shared" si="13"/>
        <v>2.5799999999999998E-3</v>
      </c>
      <c r="BF26" s="3">
        <f t="shared" si="14"/>
        <v>2.444E-3</v>
      </c>
      <c r="BG26" s="3">
        <f t="shared" si="15"/>
        <v>2.3080000000000002E-3</v>
      </c>
      <c r="BH26" s="3">
        <f t="shared" si="16"/>
        <v>2.1719999999999999E-3</v>
      </c>
      <c r="BI26" s="3">
        <f t="shared" si="17"/>
        <v>2.036E-3</v>
      </c>
      <c r="BJ26" s="3">
        <v>1.9E-3</v>
      </c>
      <c r="BK26" s="3">
        <f t="shared" si="18"/>
        <v>1.794E-3</v>
      </c>
      <c r="BL26" s="3">
        <f t="shared" si="19"/>
        <v>1.688E-3</v>
      </c>
      <c r="BM26" s="3">
        <f t="shared" si="20"/>
        <v>1.5820000000000001E-3</v>
      </c>
      <c r="BN26" s="3">
        <f t="shared" si="21"/>
        <v>1.4759999999999999E-3</v>
      </c>
      <c r="BO26" s="3">
        <f t="shared" si="22"/>
        <v>1.3700000000000001E-3</v>
      </c>
      <c r="BP26" s="3">
        <f t="shared" si="23"/>
        <v>1.2639999999999999E-3</v>
      </c>
      <c r="BQ26" s="3">
        <f t="shared" si="24"/>
        <v>1.1580000000000002E-3</v>
      </c>
      <c r="BR26" s="3">
        <f t="shared" si="25"/>
        <v>1.052E-3</v>
      </c>
      <c r="BS26" s="3">
        <f t="shared" si="26"/>
        <v>9.4600000000000001E-4</v>
      </c>
      <c r="BT26" s="3">
        <v>8.4000000000000003E-4</v>
      </c>
      <c r="BU26" s="3">
        <f t="shared" si="27"/>
        <v>8.3000000000000001E-4</v>
      </c>
      <c r="BV26" s="3">
        <f t="shared" si="28"/>
        <v>8.1999999999999998E-4</v>
      </c>
      <c r="BW26" s="3">
        <f t="shared" si="29"/>
        <v>8.1000000000000006E-4</v>
      </c>
      <c r="BX26" s="3">
        <f t="shared" si="30"/>
        <v>8.0000000000000004E-4</v>
      </c>
      <c r="BY26" s="3">
        <f t="shared" si="31"/>
        <v>7.9000000000000001E-4</v>
      </c>
      <c r="BZ26" s="3">
        <f t="shared" si="32"/>
        <v>7.7999999999999999E-4</v>
      </c>
      <c r="CA26" s="3">
        <f t="shared" si="33"/>
        <v>7.6999999999999996E-4</v>
      </c>
      <c r="CB26" s="3">
        <f t="shared" si="34"/>
        <v>7.6000000000000004E-4</v>
      </c>
      <c r="CC26" s="3">
        <f t="shared" si="35"/>
        <v>7.5000000000000002E-4</v>
      </c>
      <c r="CD26" s="3">
        <v>7.3999999999999999E-4</v>
      </c>
      <c r="CE26" s="3">
        <f t="shared" si="36"/>
        <v>7.3899999999999997E-4</v>
      </c>
      <c r="CF26" s="3">
        <f t="shared" si="37"/>
        <v>7.3799999999999994E-4</v>
      </c>
      <c r="CG26" s="3">
        <f t="shared" si="38"/>
        <v>7.3700000000000002E-4</v>
      </c>
      <c r="CH26" s="3">
        <f t="shared" si="39"/>
        <v>7.36E-4</v>
      </c>
      <c r="CI26" s="3">
        <f t="shared" si="40"/>
        <v>7.3499999999999998E-4</v>
      </c>
      <c r="CJ26" s="3">
        <f t="shared" si="41"/>
        <v>7.3399999999999995E-4</v>
      </c>
      <c r="CK26" s="3">
        <f t="shared" si="42"/>
        <v>7.3299999999999993E-4</v>
      </c>
      <c r="CL26" s="3">
        <f t="shared" si="43"/>
        <v>7.3200000000000001E-4</v>
      </c>
      <c r="CM26" s="3">
        <f t="shared" si="44"/>
        <v>7.3099999999999999E-4</v>
      </c>
      <c r="CN26" s="3">
        <v>7.2999999999999996E-4</v>
      </c>
      <c r="CO26" s="3">
        <f t="shared" si="45"/>
        <v>7.1299999999999998E-4</v>
      </c>
      <c r="CP26" s="3">
        <f t="shared" si="46"/>
        <v>6.96E-4</v>
      </c>
      <c r="CQ26" s="3">
        <f t="shared" si="47"/>
        <v>6.7899999999999992E-4</v>
      </c>
      <c r="CR26" s="3">
        <f t="shared" si="48"/>
        <v>6.6199999999999994E-4</v>
      </c>
      <c r="CS26" s="3">
        <f t="shared" si="49"/>
        <v>6.4499999999999996E-4</v>
      </c>
      <c r="CT26" s="3">
        <f t="shared" si="50"/>
        <v>6.2799999999999998E-4</v>
      </c>
      <c r="CU26" s="3">
        <f t="shared" si="51"/>
        <v>6.11E-4</v>
      </c>
      <c r="CV26" s="3">
        <f t="shared" si="52"/>
        <v>5.9399999999999991E-4</v>
      </c>
      <c r="CW26" s="3">
        <f t="shared" si="53"/>
        <v>5.7699999999999993E-4</v>
      </c>
      <c r="CX26" s="3">
        <v>5.5999999999999995E-4</v>
      </c>
      <c r="CY26" s="3">
        <f t="shared" si="54"/>
        <v>5.5599999999999996E-4</v>
      </c>
      <c r="CZ26" s="3">
        <f t="shared" si="55"/>
        <v>5.5199999999999997E-4</v>
      </c>
      <c r="DA26" s="3">
        <f t="shared" si="56"/>
        <v>5.4799999999999998E-4</v>
      </c>
      <c r="DB26" s="3">
        <f t="shared" si="57"/>
        <v>5.44E-4</v>
      </c>
      <c r="DC26" s="3">
        <f t="shared" si="58"/>
        <v>5.399999999999999E-4</v>
      </c>
      <c r="DD26" s="3">
        <f t="shared" si="59"/>
        <v>5.3599999999999991E-4</v>
      </c>
      <c r="DE26" s="3">
        <f t="shared" si="60"/>
        <v>5.3199999999999992E-4</v>
      </c>
      <c r="DF26" s="3">
        <f t="shared" si="61"/>
        <v>5.2799999999999993E-4</v>
      </c>
      <c r="DG26" s="3">
        <f t="shared" si="62"/>
        <v>5.2399999999999994E-4</v>
      </c>
      <c r="DH26" s="3">
        <v>5.1999999999999995E-4</v>
      </c>
      <c r="DI26" s="3">
        <f t="shared" si="63"/>
        <v>5.13E-4</v>
      </c>
      <c r="DJ26" s="3">
        <f t="shared" si="64"/>
        <v>5.0599999999999994E-4</v>
      </c>
      <c r="DK26" s="3">
        <f t="shared" si="65"/>
        <v>4.9899999999999999E-4</v>
      </c>
      <c r="DL26" s="3">
        <f t="shared" si="66"/>
        <v>4.9199999999999992E-4</v>
      </c>
      <c r="DM26" s="3">
        <f t="shared" si="67"/>
        <v>4.8499999999999997E-4</v>
      </c>
      <c r="DN26" s="3">
        <f t="shared" si="68"/>
        <v>4.7799999999999996E-4</v>
      </c>
      <c r="DO26" s="3">
        <f t="shared" si="69"/>
        <v>4.7099999999999996E-4</v>
      </c>
      <c r="DP26" s="3">
        <f t="shared" si="70"/>
        <v>4.64E-4</v>
      </c>
      <c r="DQ26" s="3">
        <f t="shared" si="71"/>
        <v>4.57E-4</v>
      </c>
      <c r="DR26" s="3">
        <v>4.4999999999999999E-4</v>
      </c>
      <c r="DS26" s="3">
        <f t="shared" si="72"/>
        <v>4.46E-4</v>
      </c>
      <c r="DT26" s="3">
        <f t="shared" si="73"/>
        <v>4.4200000000000001E-4</v>
      </c>
      <c r="DU26" s="3">
        <f t="shared" si="74"/>
        <v>4.3799999999999997E-4</v>
      </c>
      <c r="DV26" s="3">
        <f t="shared" si="75"/>
        <v>4.3399999999999998E-4</v>
      </c>
      <c r="DW26" s="3">
        <f t="shared" si="76"/>
        <v>4.2999999999999999E-4</v>
      </c>
      <c r="DX26" s="3">
        <f t="shared" si="77"/>
        <v>4.26E-4</v>
      </c>
      <c r="DY26" s="3">
        <f t="shared" si="78"/>
        <v>4.2200000000000001E-4</v>
      </c>
      <c r="DZ26" s="3">
        <f t="shared" si="79"/>
        <v>4.1799999999999997E-4</v>
      </c>
      <c r="EA26" s="3">
        <f t="shared" si="80"/>
        <v>4.1399999999999998E-4</v>
      </c>
      <c r="EB26" s="3">
        <v>4.0999999999999999E-4</v>
      </c>
      <c r="EC26" s="3">
        <f t="shared" si="81"/>
        <v>4.0699999999999997E-4</v>
      </c>
      <c r="ED26" s="3">
        <f t="shared" si="82"/>
        <v>4.0400000000000001E-4</v>
      </c>
      <c r="EE26" s="3">
        <f t="shared" si="83"/>
        <v>4.0099999999999999E-4</v>
      </c>
      <c r="EF26" s="3">
        <f t="shared" si="84"/>
        <v>3.9800000000000002E-4</v>
      </c>
      <c r="EG26" s="3">
        <f t="shared" si="85"/>
        <v>3.9500000000000001E-4</v>
      </c>
      <c r="EH26" s="3">
        <f t="shared" si="86"/>
        <v>3.9199999999999999E-4</v>
      </c>
      <c r="EI26" s="3">
        <f t="shared" si="87"/>
        <v>3.8900000000000002E-4</v>
      </c>
      <c r="EJ26" s="3">
        <f t="shared" si="88"/>
        <v>3.86E-4</v>
      </c>
      <c r="EK26" s="3">
        <f t="shared" si="89"/>
        <v>3.8300000000000004E-4</v>
      </c>
      <c r="EL26" s="3">
        <v>3.8000000000000002E-4</v>
      </c>
      <c r="EM26" s="3">
        <f t="shared" si="90"/>
        <v>3.77E-4</v>
      </c>
      <c r="EN26" s="3">
        <f t="shared" si="91"/>
        <v>3.7400000000000004E-4</v>
      </c>
      <c r="EO26" s="3">
        <f t="shared" si="92"/>
        <v>3.7100000000000002E-4</v>
      </c>
      <c r="EP26" s="3">
        <f t="shared" si="93"/>
        <v>3.68E-4</v>
      </c>
      <c r="EQ26" s="3">
        <f t="shared" si="94"/>
        <v>3.6499999999999998E-4</v>
      </c>
      <c r="ER26" s="3">
        <f t="shared" si="95"/>
        <v>3.6200000000000002E-4</v>
      </c>
      <c r="ES26" s="3">
        <f t="shared" si="96"/>
        <v>3.59E-4</v>
      </c>
      <c r="ET26" s="3">
        <f t="shared" si="97"/>
        <v>3.5599999999999998E-4</v>
      </c>
      <c r="EU26" s="3">
        <f t="shared" si="98"/>
        <v>3.5300000000000002E-4</v>
      </c>
      <c r="EV26" s="3">
        <v>3.5E-4</v>
      </c>
    </row>
    <row r="27" spans="1:152" x14ac:dyDescent="0.25">
      <c r="A27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>
        <v>7.4799999999999997E-3</v>
      </c>
      <c r="S27" s="3">
        <f>R27+(AB27-R27)*1/10</f>
        <v>7.2839999999999997E-3</v>
      </c>
      <c r="T27" s="3">
        <f>R27+(AB27-R27)*2/10</f>
        <v>7.0879999999999997E-3</v>
      </c>
      <c r="U27" s="3">
        <f>R27+(AB27-R27)*3/10</f>
        <v>6.8919999999999997E-3</v>
      </c>
      <c r="V27" s="3">
        <f>R27+(AB27-R27)*4/10</f>
        <v>6.6959999999999997E-3</v>
      </c>
      <c r="W27" s="3">
        <f>R27+(AB27-R27)*5/10</f>
        <v>6.4999999999999997E-3</v>
      </c>
      <c r="X27" s="3">
        <f>R27+(AB27-R27)*6/10</f>
        <v>6.3039999999999997E-3</v>
      </c>
      <c r="Y27" s="3">
        <f>R27+(AB27-R27)*7/10</f>
        <v>6.1079999999999997E-3</v>
      </c>
      <c r="Z27" s="3">
        <f>R27+(AB27-R27)*8/10</f>
        <v>5.9119999999999997E-3</v>
      </c>
      <c r="AA27" s="3">
        <f>R27+(AB27-R27)*9/10</f>
        <v>5.7159999999999997E-3</v>
      </c>
      <c r="AB27" s="3">
        <v>5.5199999999999997E-3</v>
      </c>
      <c r="AC27" s="3">
        <f>AB27+(AL27-AB27)*1/10</f>
        <v>5.6189999999999999E-3</v>
      </c>
      <c r="AD27" s="3">
        <f>AB27+(AL27-AB27)*2/10</f>
        <v>5.718E-3</v>
      </c>
      <c r="AE27" s="3">
        <f>AB27+(AL27-AB27)*3/10</f>
        <v>5.8170000000000001E-3</v>
      </c>
      <c r="AF27" s="3">
        <f>AB27+(AL27-AB27)*4/10</f>
        <v>5.9160000000000003E-3</v>
      </c>
      <c r="AG27" s="3">
        <f>AB27+(AL27-AB27)*5/10</f>
        <v>6.0149999999999995E-3</v>
      </c>
      <c r="AH27" s="3">
        <f>AB27+(AL27-AB27)*6/10</f>
        <v>6.1139999999999996E-3</v>
      </c>
      <c r="AI27" s="3">
        <f>AB27+(AL27-AB27)*7/10</f>
        <v>6.2129999999999998E-3</v>
      </c>
      <c r="AJ27" s="3">
        <f>AB27+(AL27-AB27)*8/10</f>
        <v>6.3119999999999999E-3</v>
      </c>
      <c r="AK27" s="3">
        <f>AB27+(AL27-AB27)*9/10</f>
        <v>6.411E-3</v>
      </c>
      <c r="AL27" s="3">
        <v>6.5100000000000002E-3</v>
      </c>
      <c r="AM27" s="3">
        <f>AL27+(AP27-AL27)*1/4</f>
        <v>6.0600000000000003E-3</v>
      </c>
      <c r="AN27" s="3">
        <f>AL27+(AP27-AL27)*2/4</f>
        <v>5.6100000000000004E-3</v>
      </c>
      <c r="AO27" s="3">
        <f>AL27+(AP27-AL27)*3/4</f>
        <v>5.1599999999999997E-3</v>
      </c>
      <c r="AP27" s="3">
        <v>4.7099999999999998E-3</v>
      </c>
      <c r="AQ27" s="3">
        <f t="shared" si="0"/>
        <v>4.5699999999999994E-3</v>
      </c>
      <c r="AR27" s="3">
        <f t="shared" si="1"/>
        <v>4.4299999999999999E-3</v>
      </c>
      <c r="AS27" s="3">
        <f t="shared" si="2"/>
        <v>4.2899999999999995E-3</v>
      </c>
      <c r="AT27" s="3">
        <f t="shared" si="3"/>
        <v>4.15E-3</v>
      </c>
      <c r="AU27" s="3">
        <f t="shared" si="4"/>
        <v>4.0099999999999997E-3</v>
      </c>
      <c r="AV27" s="3">
        <f t="shared" si="5"/>
        <v>3.8700000000000002E-3</v>
      </c>
      <c r="AW27" s="3">
        <f t="shared" si="6"/>
        <v>3.7299999999999998E-3</v>
      </c>
      <c r="AX27" s="3">
        <f t="shared" si="7"/>
        <v>3.5899999999999999E-3</v>
      </c>
      <c r="AY27" s="3">
        <f t="shared" si="8"/>
        <v>3.4499999999999999E-3</v>
      </c>
      <c r="AZ27" s="3">
        <v>3.31E-3</v>
      </c>
      <c r="BA27" s="3">
        <f t="shared" si="9"/>
        <v>3.1610000000000002E-3</v>
      </c>
      <c r="BB27" s="3">
        <f t="shared" si="10"/>
        <v>3.0119999999999999E-3</v>
      </c>
      <c r="BC27" s="3">
        <f t="shared" si="11"/>
        <v>2.8630000000000001E-3</v>
      </c>
      <c r="BD27" s="3">
        <f t="shared" si="12"/>
        <v>2.7140000000000003E-3</v>
      </c>
      <c r="BE27" s="3">
        <f t="shared" si="13"/>
        <v>2.565E-3</v>
      </c>
      <c r="BF27" s="3">
        <f t="shared" si="14"/>
        <v>2.4159999999999997E-3</v>
      </c>
      <c r="BG27" s="3">
        <f t="shared" si="15"/>
        <v>2.2669999999999999E-3</v>
      </c>
      <c r="BH27" s="3">
        <f t="shared" si="16"/>
        <v>2.1180000000000001E-3</v>
      </c>
      <c r="BI27" s="3">
        <f t="shared" si="17"/>
        <v>1.9690000000000003E-3</v>
      </c>
      <c r="BJ27" s="3">
        <v>1.82E-3</v>
      </c>
      <c r="BK27" s="3">
        <f t="shared" si="18"/>
        <v>1.72E-3</v>
      </c>
      <c r="BL27" s="3">
        <f t="shared" si="19"/>
        <v>1.6199999999999999E-3</v>
      </c>
      <c r="BM27" s="3">
        <f t="shared" si="20"/>
        <v>1.5200000000000001E-3</v>
      </c>
      <c r="BN27" s="3">
        <f t="shared" si="21"/>
        <v>1.42E-3</v>
      </c>
      <c r="BO27" s="3">
        <f t="shared" si="22"/>
        <v>1.32E-3</v>
      </c>
      <c r="BP27" s="3">
        <f t="shared" si="23"/>
        <v>1.2199999999999999E-3</v>
      </c>
      <c r="BQ27" s="3">
        <f t="shared" si="24"/>
        <v>1.1199999999999999E-3</v>
      </c>
      <c r="BR27" s="3">
        <f t="shared" si="25"/>
        <v>1.0200000000000001E-3</v>
      </c>
      <c r="BS27" s="3">
        <f t="shared" si="26"/>
        <v>9.1999999999999992E-4</v>
      </c>
      <c r="BT27" s="3">
        <v>8.1999999999999998E-4</v>
      </c>
      <c r="BU27" s="3">
        <f t="shared" si="27"/>
        <v>8.1399999999999994E-4</v>
      </c>
      <c r="BV27" s="3">
        <f t="shared" si="28"/>
        <v>8.0800000000000002E-4</v>
      </c>
      <c r="BW27" s="3">
        <f t="shared" si="29"/>
        <v>8.0199999999999998E-4</v>
      </c>
      <c r="BX27" s="3">
        <f t="shared" si="30"/>
        <v>7.9600000000000005E-4</v>
      </c>
      <c r="BY27" s="3">
        <f t="shared" si="31"/>
        <v>7.9000000000000001E-4</v>
      </c>
      <c r="BZ27" s="3">
        <f t="shared" si="32"/>
        <v>7.8399999999999997E-4</v>
      </c>
      <c r="CA27" s="3">
        <f t="shared" si="33"/>
        <v>7.7800000000000005E-4</v>
      </c>
      <c r="CB27" s="3">
        <f t="shared" si="34"/>
        <v>7.7200000000000001E-4</v>
      </c>
      <c r="CC27" s="3">
        <f t="shared" si="35"/>
        <v>7.6600000000000008E-4</v>
      </c>
      <c r="CD27" s="3">
        <v>7.6000000000000004E-4</v>
      </c>
      <c r="CE27" s="3">
        <f t="shared" si="36"/>
        <v>7.54E-4</v>
      </c>
      <c r="CF27" s="3">
        <f t="shared" si="37"/>
        <v>7.4800000000000008E-4</v>
      </c>
      <c r="CG27" s="3">
        <f t="shared" si="38"/>
        <v>7.4200000000000004E-4</v>
      </c>
      <c r="CH27" s="3">
        <f t="shared" si="39"/>
        <v>7.36E-4</v>
      </c>
      <c r="CI27" s="3">
        <f t="shared" si="40"/>
        <v>7.2999999999999996E-4</v>
      </c>
      <c r="CJ27" s="3">
        <f t="shared" si="41"/>
        <v>7.2400000000000003E-4</v>
      </c>
      <c r="CK27" s="3">
        <f t="shared" si="42"/>
        <v>7.18E-4</v>
      </c>
      <c r="CL27" s="3">
        <f t="shared" si="43"/>
        <v>7.1199999999999996E-4</v>
      </c>
      <c r="CM27" s="3">
        <f t="shared" si="44"/>
        <v>7.0600000000000003E-4</v>
      </c>
      <c r="CN27" s="3">
        <v>6.9999999999999999E-4</v>
      </c>
      <c r="CO27" s="3">
        <f t="shared" si="45"/>
        <v>6.87E-4</v>
      </c>
      <c r="CP27" s="3">
        <f t="shared" si="46"/>
        <v>6.7400000000000001E-4</v>
      </c>
      <c r="CQ27" s="3">
        <f t="shared" si="47"/>
        <v>6.6100000000000002E-4</v>
      </c>
      <c r="CR27" s="3">
        <f t="shared" si="48"/>
        <v>6.4800000000000003E-4</v>
      </c>
      <c r="CS27" s="3">
        <f t="shared" si="49"/>
        <v>6.3499999999999993E-4</v>
      </c>
      <c r="CT27" s="3">
        <f t="shared" si="50"/>
        <v>6.2199999999999994E-4</v>
      </c>
      <c r="CU27" s="3">
        <f t="shared" si="51"/>
        <v>6.0899999999999995E-4</v>
      </c>
      <c r="CV27" s="3">
        <f t="shared" si="52"/>
        <v>5.9599999999999996E-4</v>
      </c>
      <c r="CW27" s="3">
        <f t="shared" si="53"/>
        <v>5.8299999999999997E-4</v>
      </c>
      <c r="CX27" s="3">
        <v>5.6999999999999998E-4</v>
      </c>
      <c r="CY27" s="3">
        <f t="shared" si="54"/>
        <v>5.6700000000000001E-4</v>
      </c>
      <c r="CZ27" s="3">
        <f t="shared" si="55"/>
        <v>5.6399999999999994E-4</v>
      </c>
      <c r="DA27" s="3">
        <f t="shared" si="56"/>
        <v>5.6099999999999998E-4</v>
      </c>
      <c r="DB27" s="3">
        <f t="shared" si="57"/>
        <v>5.5800000000000001E-4</v>
      </c>
      <c r="DC27" s="3">
        <f t="shared" si="58"/>
        <v>5.5499999999999994E-4</v>
      </c>
      <c r="DD27" s="3">
        <f t="shared" si="59"/>
        <v>5.5199999999999997E-4</v>
      </c>
      <c r="DE27" s="3">
        <f t="shared" si="60"/>
        <v>5.4900000000000001E-4</v>
      </c>
      <c r="DF27" s="3">
        <f t="shared" si="61"/>
        <v>5.4600000000000004E-4</v>
      </c>
      <c r="DG27" s="3">
        <f t="shared" si="62"/>
        <v>5.4299999999999997E-4</v>
      </c>
      <c r="DH27" s="3">
        <v>5.4000000000000001E-4</v>
      </c>
      <c r="DI27" s="3">
        <f t="shared" si="63"/>
        <v>5.3200000000000003E-4</v>
      </c>
      <c r="DJ27" s="3">
        <f t="shared" si="64"/>
        <v>5.2400000000000005E-4</v>
      </c>
      <c r="DK27" s="3">
        <f t="shared" si="65"/>
        <v>5.1599999999999997E-4</v>
      </c>
      <c r="DL27" s="3">
        <f t="shared" si="66"/>
        <v>5.0799999999999999E-4</v>
      </c>
      <c r="DM27" s="3">
        <f t="shared" si="67"/>
        <v>5.0000000000000001E-4</v>
      </c>
      <c r="DN27" s="3">
        <f t="shared" si="68"/>
        <v>4.9200000000000003E-4</v>
      </c>
      <c r="DO27" s="3">
        <f t="shared" si="69"/>
        <v>4.84E-4</v>
      </c>
      <c r="DP27" s="3">
        <f t="shared" si="70"/>
        <v>4.7600000000000002E-4</v>
      </c>
      <c r="DQ27" s="3">
        <f t="shared" si="71"/>
        <v>4.6799999999999999E-4</v>
      </c>
      <c r="DR27" s="3">
        <v>4.6000000000000001E-4</v>
      </c>
      <c r="DS27" s="3">
        <f t="shared" si="72"/>
        <v>4.5600000000000003E-4</v>
      </c>
      <c r="DT27" s="3">
        <f t="shared" si="73"/>
        <v>4.5200000000000004E-4</v>
      </c>
      <c r="DU27" s="3">
        <f t="shared" si="74"/>
        <v>4.4799999999999999E-4</v>
      </c>
      <c r="DV27" s="3">
        <f t="shared" si="75"/>
        <v>4.44E-4</v>
      </c>
      <c r="DW27" s="3">
        <f t="shared" si="76"/>
        <v>4.4000000000000002E-4</v>
      </c>
      <c r="DX27" s="3">
        <f t="shared" si="77"/>
        <v>4.3600000000000003E-4</v>
      </c>
      <c r="DY27" s="3">
        <f t="shared" si="78"/>
        <v>4.3200000000000004E-4</v>
      </c>
      <c r="DZ27" s="3">
        <f t="shared" si="79"/>
        <v>4.28E-4</v>
      </c>
      <c r="EA27" s="3">
        <f t="shared" si="80"/>
        <v>4.2400000000000001E-4</v>
      </c>
      <c r="EB27" s="3">
        <v>4.2000000000000002E-4</v>
      </c>
      <c r="EC27" s="3">
        <f t="shared" si="81"/>
        <v>4.17E-4</v>
      </c>
      <c r="ED27" s="3">
        <f t="shared" si="82"/>
        <v>4.1400000000000003E-4</v>
      </c>
      <c r="EE27" s="3">
        <f t="shared" si="83"/>
        <v>4.1100000000000002E-4</v>
      </c>
      <c r="EF27" s="3">
        <f t="shared" si="84"/>
        <v>4.08E-4</v>
      </c>
      <c r="EG27" s="3">
        <f t="shared" si="85"/>
        <v>4.0499999999999998E-4</v>
      </c>
      <c r="EH27" s="3">
        <f t="shared" si="86"/>
        <v>4.0200000000000001E-4</v>
      </c>
      <c r="EI27" s="3">
        <f t="shared" si="87"/>
        <v>3.9899999999999999E-4</v>
      </c>
      <c r="EJ27" s="3">
        <f t="shared" si="88"/>
        <v>3.9599999999999998E-4</v>
      </c>
      <c r="EK27" s="3">
        <f t="shared" si="89"/>
        <v>3.9300000000000001E-4</v>
      </c>
      <c r="EL27" s="3">
        <v>3.8999999999999999E-4</v>
      </c>
      <c r="EM27" s="3">
        <f t="shared" si="90"/>
        <v>3.8699999999999997E-4</v>
      </c>
      <c r="EN27" s="3">
        <f t="shared" si="91"/>
        <v>3.8400000000000001E-4</v>
      </c>
      <c r="EO27" s="3">
        <f t="shared" si="92"/>
        <v>3.8099999999999999E-4</v>
      </c>
      <c r="EP27" s="3">
        <f t="shared" si="93"/>
        <v>3.7800000000000003E-4</v>
      </c>
      <c r="EQ27" s="3">
        <f t="shared" si="94"/>
        <v>3.7500000000000001E-4</v>
      </c>
      <c r="ER27" s="3">
        <f t="shared" si="95"/>
        <v>3.7199999999999999E-4</v>
      </c>
      <c r="ES27" s="3">
        <f t="shared" si="96"/>
        <v>3.6900000000000002E-4</v>
      </c>
      <c r="ET27" s="3">
        <f t="shared" si="97"/>
        <v>3.6600000000000001E-4</v>
      </c>
      <c r="EU27" s="3">
        <f t="shared" si="98"/>
        <v>3.6300000000000004E-4</v>
      </c>
      <c r="EV27" s="3">
        <v>3.6000000000000002E-4</v>
      </c>
    </row>
    <row r="28" spans="1:152" x14ac:dyDescent="0.25">
      <c r="A28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>
        <v>7.5399999999999998E-3</v>
      </c>
      <c r="R28" s="3">
        <f>Q28+(AA28-Q28)*1/10</f>
        <v>7.3439999999999998E-3</v>
      </c>
      <c r="S28" s="3">
        <f>Q28+(AA28-Q28)*2/10</f>
        <v>7.1479999999999998E-3</v>
      </c>
      <c r="T28" s="3">
        <f>Q28+(AA28-Q28)*3/10</f>
        <v>6.9519999999999998E-3</v>
      </c>
      <c r="U28" s="3">
        <f>Q28+(AA28-Q28)*4/10</f>
        <v>6.7559999999999999E-3</v>
      </c>
      <c r="V28" s="3">
        <f>Q28+(AA28-Q28)*5/10</f>
        <v>6.5599999999999999E-3</v>
      </c>
      <c r="W28" s="3">
        <f>Q28+(AA28-Q28)*6/10</f>
        <v>6.3639999999999999E-3</v>
      </c>
      <c r="X28" s="3">
        <f>Q28+(AA28-Q28)*7/10</f>
        <v>6.1679999999999999E-3</v>
      </c>
      <c r="Y28" s="3">
        <f>Q28+(AA28-Q28)*8/10</f>
        <v>5.9719999999999999E-3</v>
      </c>
      <c r="Z28" s="3">
        <f>Q28+(AA28-Q28)*9/10</f>
        <v>5.7759999999999999E-3</v>
      </c>
      <c r="AA28" s="3">
        <v>5.5799999999999999E-3</v>
      </c>
      <c r="AB28" s="3">
        <f>AA28+(AK28-AA28)*1/10</f>
        <v>5.6749999999999995E-3</v>
      </c>
      <c r="AC28" s="3">
        <f>AA28+(AK28-AA28)*2/10</f>
        <v>5.77E-3</v>
      </c>
      <c r="AD28" s="3">
        <f>AA28+(AK28-AA28)*3/10</f>
        <v>5.8650000000000004E-3</v>
      </c>
      <c r="AE28" s="3">
        <f>AA28+(AK28-AA28)*4/10</f>
        <v>5.96E-3</v>
      </c>
      <c r="AF28" s="3">
        <f>AA28+(AK28-AA28)*5/10</f>
        <v>6.0549999999999996E-3</v>
      </c>
      <c r="AG28" s="3">
        <f>AA28+(AK28-AA28)*6/10</f>
        <v>6.1500000000000001E-3</v>
      </c>
      <c r="AH28" s="3">
        <f>AA28+(AK28-AA28)*7/10</f>
        <v>6.2450000000000006E-3</v>
      </c>
      <c r="AI28" s="3">
        <f>AA28+(AK28-AA28)*8/10</f>
        <v>6.3400000000000001E-3</v>
      </c>
      <c r="AJ28" s="3">
        <f>AA28+(AK28-AA28)*9/10</f>
        <v>6.4349999999999997E-3</v>
      </c>
      <c r="AK28" s="3">
        <v>6.5300000000000002E-3</v>
      </c>
      <c r="AL28" s="3">
        <f>AK28+(AP28-AK28)*1/5</f>
        <v>6.1780000000000003E-3</v>
      </c>
      <c r="AM28" s="3">
        <f>AK28+(AP28-AK28)*2/5</f>
        <v>5.8260000000000004E-3</v>
      </c>
      <c r="AN28" s="3">
        <f>AK28+(AP28-AK28)*3/5</f>
        <v>5.4739999999999997E-3</v>
      </c>
      <c r="AO28" s="3">
        <f>AK28+(AP28-AK28)*4/5</f>
        <v>5.1219999999999998E-3</v>
      </c>
      <c r="AP28" s="3">
        <v>4.7699999999999999E-3</v>
      </c>
      <c r="AQ28" s="3">
        <f t="shared" si="0"/>
        <v>4.6290000000000003E-3</v>
      </c>
      <c r="AR28" s="3">
        <f t="shared" si="1"/>
        <v>4.4879999999999998E-3</v>
      </c>
      <c r="AS28" s="3">
        <f t="shared" si="2"/>
        <v>4.3470000000000002E-3</v>
      </c>
      <c r="AT28" s="3">
        <f t="shared" si="3"/>
        <v>4.2059999999999997E-3</v>
      </c>
      <c r="AU28" s="3">
        <f t="shared" si="4"/>
        <v>4.065E-3</v>
      </c>
      <c r="AV28" s="3">
        <f t="shared" si="5"/>
        <v>3.9240000000000004E-3</v>
      </c>
      <c r="AW28" s="3">
        <f t="shared" si="6"/>
        <v>3.7829999999999999E-3</v>
      </c>
      <c r="AX28" s="3">
        <f t="shared" si="7"/>
        <v>3.6420000000000003E-3</v>
      </c>
      <c r="AY28" s="3">
        <f t="shared" si="8"/>
        <v>3.5010000000000002E-3</v>
      </c>
      <c r="AZ28" s="3">
        <v>3.3600000000000001E-3</v>
      </c>
      <c r="BA28" s="3">
        <f t="shared" si="9"/>
        <v>3.1949999999999999E-3</v>
      </c>
      <c r="BB28" s="3">
        <f t="shared" si="10"/>
        <v>3.0300000000000001E-3</v>
      </c>
      <c r="BC28" s="3">
        <f t="shared" si="11"/>
        <v>2.8650000000000004E-3</v>
      </c>
      <c r="BD28" s="3">
        <f t="shared" si="12"/>
        <v>2.7000000000000001E-3</v>
      </c>
      <c r="BE28" s="3">
        <f t="shared" si="13"/>
        <v>2.5349999999999999E-3</v>
      </c>
      <c r="BF28" s="3">
        <f t="shared" si="14"/>
        <v>2.3700000000000001E-3</v>
      </c>
      <c r="BG28" s="3">
        <f t="shared" si="15"/>
        <v>2.2049999999999999E-3</v>
      </c>
      <c r="BH28" s="3">
        <f t="shared" si="16"/>
        <v>2.0400000000000001E-3</v>
      </c>
      <c r="BI28" s="3">
        <f t="shared" si="17"/>
        <v>1.8749999999999999E-3</v>
      </c>
      <c r="BJ28" s="3">
        <v>1.7099999999999999E-3</v>
      </c>
      <c r="BK28" s="3">
        <f t="shared" si="18"/>
        <v>1.624E-3</v>
      </c>
      <c r="BL28" s="3">
        <f t="shared" si="19"/>
        <v>1.5379999999999999E-3</v>
      </c>
      <c r="BM28" s="3">
        <f t="shared" si="20"/>
        <v>1.4519999999999999E-3</v>
      </c>
      <c r="BN28" s="3">
        <f t="shared" si="21"/>
        <v>1.366E-3</v>
      </c>
      <c r="BO28" s="3">
        <f t="shared" si="22"/>
        <v>1.2799999999999999E-3</v>
      </c>
      <c r="BP28" s="3">
        <f t="shared" si="23"/>
        <v>1.194E-3</v>
      </c>
      <c r="BQ28" s="3">
        <f t="shared" si="24"/>
        <v>1.108E-3</v>
      </c>
      <c r="BR28" s="3">
        <f t="shared" si="25"/>
        <v>1.0219999999999999E-3</v>
      </c>
      <c r="BS28" s="3">
        <f t="shared" si="26"/>
        <v>9.3599999999999998E-4</v>
      </c>
      <c r="BT28" s="3">
        <v>8.4999999999999995E-4</v>
      </c>
      <c r="BU28" s="3">
        <f t="shared" si="27"/>
        <v>8.4199999999999998E-4</v>
      </c>
      <c r="BV28" s="3">
        <f t="shared" si="28"/>
        <v>8.34E-4</v>
      </c>
      <c r="BW28" s="3">
        <f t="shared" si="29"/>
        <v>8.2599999999999991E-4</v>
      </c>
      <c r="BX28" s="3">
        <f t="shared" si="30"/>
        <v>8.1799999999999993E-4</v>
      </c>
      <c r="BY28" s="3">
        <f t="shared" si="31"/>
        <v>8.0999999999999996E-4</v>
      </c>
      <c r="BZ28" s="3">
        <f t="shared" si="32"/>
        <v>8.0199999999999998E-4</v>
      </c>
      <c r="CA28" s="3">
        <f t="shared" si="33"/>
        <v>7.94E-4</v>
      </c>
      <c r="CB28" s="3">
        <f t="shared" si="34"/>
        <v>7.8599999999999991E-4</v>
      </c>
      <c r="CC28" s="3">
        <f t="shared" si="35"/>
        <v>7.7799999999999994E-4</v>
      </c>
      <c r="CD28" s="3">
        <v>7.6999999999999996E-4</v>
      </c>
      <c r="CE28" s="3">
        <f t="shared" si="36"/>
        <v>7.6199999999999998E-4</v>
      </c>
      <c r="CF28" s="3">
        <f t="shared" si="37"/>
        <v>7.54E-4</v>
      </c>
      <c r="CG28" s="3">
        <f t="shared" si="38"/>
        <v>7.4599999999999992E-4</v>
      </c>
      <c r="CH28" s="3">
        <f t="shared" si="39"/>
        <v>7.3799999999999994E-4</v>
      </c>
      <c r="CI28" s="3">
        <f t="shared" si="40"/>
        <v>7.2999999999999996E-4</v>
      </c>
      <c r="CJ28" s="3">
        <f t="shared" si="41"/>
        <v>7.2199999999999999E-4</v>
      </c>
      <c r="CK28" s="3">
        <f t="shared" si="42"/>
        <v>7.1400000000000001E-4</v>
      </c>
      <c r="CL28" s="3">
        <f t="shared" si="43"/>
        <v>7.0599999999999992E-4</v>
      </c>
      <c r="CM28" s="3">
        <f t="shared" si="44"/>
        <v>6.9799999999999994E-4</v>
      </c>
      <c r="CN28" s="3">
        <v>6.8999999999999997E-4</v>
      </c>
      <c r="CO28" s="3">
        <f t="shared" si="45"/>
        <v>6.7699999999999998E-4</v>
      </c>
      <c r="CP28" s="3">
        <f t="shared" si="46"/>
        <v>6.6399999999999999E-4</v>
      </c>
      <c r="CQ28" s="3">
        <f t="shared" si="47"/>
        <v>6.5099999999999999E-4</v>
      </c>
      <c r="CR28" s="3">
        <f t="shared" si="48"/>
        <v>6.38E-4</v>
      </c>
      <c r="CS28" s="3">
        <f t="shared" si="49"/>
        <v>6.249999999999999E-4</v>
      </c>
      <c r="CT28" s="3">
        <f t="shared" si="50"/>
        <v>6.1199999999999991E-4</v>
      </c>
      <c r="CU28" s="3">
        <f t="shared" si="51"/>
        <v>5.9899999999999992E-4</v>
      </c>
      <c r="CV28" s="3">
        <f t="shared" si="52"/>
        <v>5.8599999999999993E-4</v>
      </c>
      <c r="CW28" s="3">
        <f t="shared" si="53"/>
        <v>5.7299999999999994E-4</v>
      </c>
      <c r="CX28" s="3">
        <v>5.5999999999999995E-4</v>
      </c>
      <c r="CY28" s="3">
        <f t="shared" si="54"/>
        <v>5.5999999999999995E-4</v>
      </c>
      <c r="CZ28" s="3">
        <f t="shared" si="55"/>
        <v>5.5999999999999995E-4</v>
      </c>
      <c r="DA28" s="3">
        <f t="shared" si="56"/>
        <v>5.5999999999999995E-4</v>
      </c>
      <c r="DB28" s="3">
        <f t="shared" si="57"/>
        <v>5.5999999999999995E-4</v>
      </c>
      <c r="DC28" s="3">
        <f t="shared" si="58"/>
        <v>5.5999999999999995E-4</v>
      </c>
      <c r="DD28" s="3">
        <f t="shared" si="59"/>
        <v>5.5999999999999995E-4</v>
      </c>
      <c r="DE28" s="3">
        <f t="shared" si="60"/>
        <v>5.5999999999999995E-4</v>
      </c>
      <c r="DF28" s="3">
        <f t="shared" si="61"/>
        <v>5.5999999999999995E-4</v>
      </c>
      <c r="DG28" s="3">
        <f t="shared" si="62"/>
        <v>5.5999999999999995E-4</v>
      </c>
      <c r="DH28" s="3">
        <v>5.5999999999999995E-4</v>
      </c>
      <c r="DI28" s="3">
        <f t="shared" si="63"/>
        <v>5.5099999999999995E-4</v>
      </c>
      <c r="DJ28" s="3">
        <f t="shared" si="64"/>
        <v>5.4199999999999995E-4</v>
      </c>
      <c r="DK28" s="3">
        <f t="shared" si="65"/>
        <v>5.3299999999999995E-4</v>
      </c>
      <c r="DL28" s="3">
        <f t="shared" si="66"/>
        <v>5.2399999999999994E-4</v>
      </c>
      <c r="DM28" s="3">
        <f t="shared" si="67"/>
        <v>5.1499999999999994E-4</v>
      </c>
      <c r="DN28" s="3">
        <f t="shared" si="68"/>
        <v>5.0599999999999994E-4</v>
      </c>
      <c r="DO28" s="3">
        <f t="shared" si="69"/>
        <v>4.9699999999999994E-4</v>
      </c>
      <c r="DP28" s="3">
        <f t="shared" si="70"/>
        <v>4.8799999999999999E-4</v>
      </c>
      <c r="DQ28" s="3">
        <f t="shared" si="71"/>
        <v>4.7899999999999999E-4</v>
      </c>
      <c r="DR28" s="3">
        <v>4.6999999999999999E-4</v>
      </c>
      <c r="DS28" s="3">
        <f t="shared" si="72"/>
        <v>4.66E-4</v>
      </c>
      <c r="DT28" s="3">
        <f t="shared" si="73"/>
        <v>4.6200000000000001E-4</v>
      </c>
      <c r="DU28" s="3">
        <f t="shared" si="74"/>
        <v>4.5799999999999997E-4</v>
      </c>
      <c r="DV28" s="3">
        <f t="shared" si="75"/>
        <v>4.5399999999999998E-4</v>
      </c>
      <c r="DW28" s="3">
        <f t="shared" si="76"/>
        <v>4.4999999999999999E-4</v>
      </c>
      <c r="DX28" s="3">
        <f t="shared" si="77"/>
        <v>4.46E-4</v>
      </c>
      <c r="DY28" s="3">
        <f t="shared" si="78"/>
        <v>4.4200000000000001E-4</v>
      </c>
      <c r="DZ28" s="3">
        <f t="shared" si="79"/>
        <v>4.3799999999999997E-4</v>
      </c>
      <c r="EA28" s="3">
        <f t="shared" si="80"/>
        <v>4.3399999999999998E-4</v>
      </c>
      <c r="EB28" s="3">
        <v>4.2999999999999999E-4</v>
      </c>
      <c r="EC28" s="3">
        <f t="shared" si="81"/>
        <v>4.2699999999999997E-4</v>
      </c>
      <c r="ED28" s="3">
        <f t="shared" si="82"/>
        <v>4.2400000000000001E-4</v>
      </c>
      <c r="EE28" s="3">
        <f t="shared" si="83"/>
        <v>4.2099999999999999E-4</v>
      </c>
      <c r="EF28" s="3">
        <f t="shared" si="84"/>
        <v>4.1800000000000002E-4</v>
      </c>
      <c r="EG28" s="3">
        <f t="shared" si="85"/>
        <v>4.15E-4</v>
      </c>
      <c r="EH28" s="3">
        <f t="shared" si="86"/>
        <v>4.1199999999999999E-4</v>
      </c>
      <c r="EI28" s="3">
        <f t="shared" si="87"/>
        <v>4.0900000000000002E-4</v>
      </c>
      <c r="EJ28" s="3">
        <f t="shared" si="88"/>
        <v>4.06E-4</v>
      </c>
      <c r="EK28" s="3">
        <f t="shared" si="89"/>
        <v>4.0300000000000004E-4</v>
      </c>
      <c r="EL28" s="3">
        <v>4.0000000000000002E-4</v>
      </c>
      <c r="EM28" s="3">
        <f t="shared" si="90"/>
        <v>3.97E-4</v>
      </c>
      <c r="EN28" s="3">
        <f t="shared" si="91"/>
        <v>3.9400000000000004E-4</v>
      </c>
      <c r="EO28" s="3">
        <f t="shared" si="92"/>
        <v>3.9100000000000002E-4</v>
      </c>
      <c r="EP28" s="3">
        <f t="shared" si="93"/>
        <v>3.88E-4</v>
      </c>
      <c r="EQ28" s="3">
        <f t="shared" si="94"/>
        <v>3.8500000000000003E-4</v>
      </c>
      <c r="ER28" s="3">
        <f t="shared" si="95"/>
        <v>3.8200000000000002E-4</v>
      </c>
      <c r="ES28" s="3">
        <f t="shared" si="96"/>
        <v>3.79E-4</v>
      </c>
      <c r="ET28" s="3">
        <f t="shared" si="97"/>
        <v>3.7599999999999998E-4</v>
      </c>
      <c r="EU28" s="3">
        <f t="shared" si="98"/>
        <v>3.7300000000000001E-4</v>
      </c>
      <c r="EV28" s="3">
        <v>3.6999999999999999E-4</v>
      </c>
    </row>
    <row r="29" spans="1:152" x14ac:dyDescent="0.25">
      <c r="A29">
        <v>26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>
        <v>7.6299999999999996E-3</v>
      </c>
      <c r="Q29" s="3">
        <f>P29+(Z29-P29)*1/10</f>
        <v>7.4329999999999995E-3</v>
      </c>
      <c r="R29" s="3">
        <f>P29+(Z29-P29)*2/10</f>
        <v>7.2359999999999994E-3</v>
      </c>
      <c r="S29" s="3">
        <f>P29+(Z29-P29)*3/10</f>
        <v>7.0390000000000001E-3</v>
      </c>
      <c r="T29" s="3">
        <f>P29+(Z29-P29)*4/10</f>
        <v>6.842E-3</v>
      </c>
      <c r="U29" s="3">
        <f>P29+(Z29-P29)*5/10</f>
        <v>6.6449999999999999E-3</v>
      </c>
      <c r="V29" s="3">
        <f>P29+(Z29-P29)*6/10</f>
        <v>6.4479999999999997E-3</v>
      </c>
      <c r="W29" s="3">
        <f>P29+(Z29-P29)*7/10</f>
        <v>6.2509999999999996E-3</v>
      </c>
      <c r="X29" s="3">
        <f>P29+(Z29-P29)*8/10</f>
        <v>6.0540000000000004E-3</v>
      </c>
      <c r="Y29" s="3">
        <f>P29+(Z29-P29)*9/10</f>
        <v>5.8570000000000002E-3</v>
      </c>
      <c r="Z29" s="3">
        <v>5.6600000000000001E-3</v>
      </c>
      <c r="AA29" s="3">
        <f>Z29+(AJ29-Z29)*1/10</f>
        <v>5.7520000000000002E-3</v>
      </c>
      <c r="AB29" s="3">
        <f>Z29+(AJ29-Z29)*2/10</f>
        <v>5.8440000000000002E-3</v>
      </c>
      <c r="AC29" s="3">
        <f>Z29+(AJ29-Z29)*3/10</f>
        <v>5.9360000000000003E-3</v>
      </c>
      <c r="AD29" s="3">
        <f>Z29+(AJ29-Z29)*4/10</f>
        <v>6.0280000000000004E-3</v>
      </c>
      <c r="AE29" s="3">
        <f>Z29+(AJ29-Z29)*5/10</f>
        <v>6.1200000000000004E-3</v>
      </c>
      <c r="AF29" s="3">
        <f>Z29+(AJ29-Z29)*6/10</f>
        <v>6.2119999999999996E-3</v>
      </c>
      <c r="AG29" s="3">
        <f>Z29+(AJ29-Z29)*7/10</f>
        <v>6.3039999999999997E-3</v>
      </c>
      <c r="AH29" s="3">
        <f>Z29+(AJ29-Z29)*8/10</f>
        <v>6.3959999999999998E-3</v>
      </c>
      <c r="AI29" s="3">
        <f>Z29+(AJ29-Z29)*9/10</f>
        <v>6.4879999999999998E-3</v>
      </c>
      <c r="AJ29" s="3">
        <v>6.5799999999999999E-3</v>
      </c>
      <c r="AK29" s="3">
        <f>AJ29+(AP29-AJ29)*1/6</f>
        <v>6.2950000000000002E-3</v>
      </c>
      <c r="AL29" s="3">
        <f>AJ29+(AP29-AJ29)*2/6</f>
        <v>6.0099999999999997E-3</v>
      </c>
      <c r="AM29" s="3">
        <f>AJ29+(AP29-AJ29)*3/6</f>
        <v>5.7250000000000001E-3</v>
      </c>
      <c r="AN29" s="3">
        <f>AJ29+(AP29-AJ29)*4/6</f>
        <v>5.4400000000000004E-3</v>
      </c>
      <c r="AO29" s="3">
        <f>AJ29+(AP29-AJ29)*5/6</f>
        <v>5.1549999999999999E-3</v>
      </c>
      <c r="AP29" s="3">
        <v>4.8700000000000002E-3</v>
      </c>
      <c r="AQ29" s="3">
        <f t="shared" si="0"/>
        <v>4.7400000000000003E-3</v>
      </c>
      <c r="AR29" s="3">
        <f t="shared" si="1"/>
        <v>4.6100000000000004E-3</v>
      </c>
      <c r="AS29" s="3">
        <f t="shared" si="2"/>
        <v>4.4800000000000005E-3</v>
      </c>
      <c r="AT29" s="3">
        <f t="shared" si="3"/>
        <v>4.3499999999999997E-3</v>
      </c>
      <c r="AU29" s="3">
        <f t="shared" si="4"/>
        <v>4.2199999999999998E-3</v>
      </c>
      <c r="AV29" s="3">
        <f t="shared" si="5"/>
        <v>4.0899999999999999E-3</v>
      </c>
      <c r="AW29" s="3">
        <f t="shared" si="6"/>
        <v>3.96E-3</v>
      </c>
      <c r="AX29" s="3">
        <f t="shared" si="7"/>
        <v>3.8300000000000001E-3</v>
      </c>
      <c r="AY29" s="3">
        <f t="shared" si="8"/>
        <v>3.6999999999999997E-3</v>
      </c>
      <c r="AZ29" s="3">
        <v>3.5699999999999998E-3</v>
      </c>
      <c r="BA29" s="3">
        <f t="shared" si="9"/>
        <v>3.3759999999999997E-3</v>
      </c>
      <c r="BB29" s="3">
        <f t="shared" si="10"/>
        <v>3.1819999999999999E-3</v>
      </c>
      <c r="BC29" s="3">
        <f t="shared" si="11"/>
        <v>2.9879999999999998E-3</v>
      </c>
      <c r="BD29" s="3">
        <f t="shared" si="12"/>
        <v>2.7939999999999996E-3</v>
      </c>
      <c r="BE29" s="3">
        <f t="shared" si="13"/>
        <v>2.5999999999999999E-3</v>
      </c>
      <c r="BF29" s="3">
        <f t="shared" si="14"/>
        <v>2.4060000000000002E-3</v>
      </c>
      <c r="BG29" s="3">
        <f t="shared" si="15"/>
        <v>2.212E-3</v>
      </c>
      <c r="BH29" s="3">
        <f t="shared" si="16"/>
        <v>2.0179999999999998E-3</v>
      </c>
      <c r="BI29" s="3">
        <f t="shared" si="17"/>
        <v>1.8239999999999999E-3</v>
      </c>
      <c r="BJ29" s="3">
        <v>1.6299999999999999E-3</v>
      </c>
      <c r="BK29" s="3">
        <f t="shared" si="18"/>
        <v>1.552E-3</v>
      </c>
      <c r="BL29" s="3">
        <f t="shared" si="19"/>
        <v>1.474E-3</v>
      </c>
      <c r="BM29" s="3">
        <f t="shared" si="20"/>
        <v>1.3959999999999999E-3</v>
      </c>
      <c r="BN29" s="3">
        <f t="shared" si="21"/>
        <v>1.3179999999999999E-3</v>
      </c>
      <c r="BO29" s="3">
        <f t="shared" si="22"/>
        <v>1.24E-3</v>
      </c>
      <c r="BP29" s="3">
        <f t="shared" si="23"/>
        <v>1.1619999999999998E-3</v>
      </c>
      <c r="BQ29" s="3">
        <f t="shared" si="24"/>
        <v>1.0839999999999999E-3</v>
      </c>
      <c r="BR29" s="3">
        <f t="shared" si="25"/>
        <v>1.0059999999999999E-3</v>
      </c>
      <c r="BS29" s="3">
        <f t="shared" si="26"/>
        <v>9.279999999999999E-4</v>
      </c>
      <c r="BT29" s="3">
        <v>8.4999999999999995E-4</v>
      </c>
      <c r="BU29" s="3">
        <f t="shared" si="27"/>
        <v>8.4699999999999999E-4</v>
      </c>
      <c r="BV29" s="3">
        <f t="shared" si="28"/>
        <v>8.4399999999999992E-4</v>
      </c>
      <c r="BW29" s="3">
        <f t="shared" si="29"/>
        <v>8.4099999999999995E-4</v>
      </c>
      <c r="BX29" s="3">
        <f t="shared" si="30"/>
        <v>8.3799999999999999E-4</v>
      </c>
      <c r="BY29" s="3">
        <f t="shared" si="31"/>
        <v>8.3500000000000002E-4</v>
      </c>
      <c r="BZ29" s="3">
        <f t="shared" si="32"/>
        <v>8.3199999999999995E-4</v>
      </c>
      <c r="CA29" s="3">
        <f t="shared" si="33"/>
        <v>8.2899999999999998E-4</v>
      </c>
      <c r="CB29" s="3">
        <f t="shared" si="34"/>
        <v>8.2600000000000002E-4</v>
      </c>
      <c r="CC29" s="3">
        <f t="shared" si="35"/>
        <v>8.2299999999999995E-4</v>
      </c>
      <c r="CD29" s="3">
        <v>8.1999999999999998E-4</v>
      </c>
      <c r="CE29" s="3">
        <f t="shared" si="36"/>
        <v>8.0599999999999997E-4</v>
      </c>
      <c r="CF29" s="3">
        <f t="shared" si="37"/>
        <v>7.9199999999999995E-4</v>
      </c>
      <c r="CG29" s="3">
        <f t="shared" si="38"/>
        <v>7.7800000000000005E-4</v>
      </c>
      <c r="CH29" s="3">
        <f t="shared" si="39"/>
        <v>7.6400000000000003E-4</v>
      </c>
      <c r="CI29" s="3">
        <f t="shared" si="40"/>
        <v>7.5000000000000002E-4</v>
      </c>
      <c r="CJ29" s="3">
        <f t="shared" si="41"/>
        <v>7.36E-4</v>
      </c>
      <c r="CK29" s="3">
        <f t="shared" si="42"/>
        <v>7.2199999999999999E-4</v>
      </c>
      <c r="CL29" s="3">
        <f t="shared" si="43"/>
        <v>7.0800000000000008E-4</v>
      </c>
      <c r="CM29" s="3">
        <f t="shared" si="44"/>
        <v>6.9400000000000006E-4</v>
      </c>
      <c r="CN29" s="3">
        <v>6.8000000000000005E-4</v>
      </c>
      <c r="CO29" s="3">
        <f t="shared" si="45"/>
        <v>6.7200000000000007E-4</v>
      </c>
      <c r="CP29" s="3">
        <f t="shared" si="46"/>
        <v>6.6399999999999999E-4</v>
      </c>
      <c r="CQ29" s="3">
        <f t="shared" si="47"/>
        <v>6.5600000000000001E-4</v>
      </c>
      <c r="CR29" s="3">
        <f t="shared" si="48"/>
        <v>6.4800000000000003E-4</v>
      </c>
      <c r="CS29" s="3">
        <f t="shared" si="49"/>
        <v>6.3999999999999994E-4</v>
      </c>
      <c r="CT29" s="3">
        <f t="shared" si="50"/>
        <v>6.3199999999999997E-4</v>
      </c>
      <c r="CU29" s="3">
        <f t="shared" si="51"/>
        <v>6.2399999999999999E-4</v>
      </c>
      <c r="CV29" s="3">
        <f t="shared" si="52"/>
        <v>6.1600000000000001E-4</v>
      </c>
      <c r="CW29" s="3">
        <f t="shared" si="53"/>
        <v>6.0799999999999993E-4</v>
      </c>
      <c r="CX29" s="3">
        <v>5.9999999999999995E-4</v>
      </c>
      <c r="CY29" s="3">
        <f t="shared" si="54"/>
        <v>5.9599999999999996E-4</v>
      </c>
      <c r="CZ29" s="3">
        <f t="shared" si="55"/>
        <v>5.9199999999999997E-4</v>
      </c>
      <c r="DA29" s="3">
        <f t="shared" si="56"/>
        <v>5.8799999999999998E-4</v>
      </c>
      <c r="DB29" s="3">
        <f t="shared" si="57"/>
        <v>5.8399999999999999E-4</v>
      </c>
      <c r="DC29" s="3">
        <f t="shared" si="58"/>
        <v>5.8E-4</v>
      </c>
      <c r="DD29" s="3">
        <f t="shared" si="59"/>
        <v>5.7599999999999991E-4</v>
      </c>
      <c r="DE29" s="3">
        <f t="shared" si="60"/>
        <v>5.7199999999999992E-4</v>
      </c>
      <c r="DF29" s="3">
        <f t="shared" si="61"/>
        <v>5.6799999999999993E-4</v>
      </c>
      <c r="DG29" s="3">
        <f t="shared" si="62"/>
        <v>5.6399999999999994E-4</v>
      </c>
      <c r="DH29" s="3">
        <v>5.5999999999999995E-4</v>
      </c>
      <c r="DI29" s="3">
        <f t="shared" si="63"/>
        <v>5.5199999999999997E-4</v>
      </c>
      <c r="DJ29" s="3">
        <f t="shared" si="64"/>
        <v>5.44E-4</v>
      </c>
      <c r="DK29" s="3">
        <f t="shared" si="65"/>
        <v>5.3600000000000002E-4</v>
      </c>
      <c r="DL29" s="3">
        <f t="shared" si="66"/>
        <v>5.2799999999999993E-4</v>
      </c>
      <c r="DM29" s="3">
        <f t="shared" si="67"/>
        <v>5.1999999999999995E-4</v>
      </c>
      <c r="DN29" s="3">
        <f t="shared" si="68"/>
        <v>5.1199999999999998E-4</v>
      </c>
      <c r="DO29" s="3">
        <f t="shared" si="69"/>
        <v>5.04E-4</v>
      </c>
      <c r="DP29" s="3">
        <f t="shared" si="70"/>
        <v>4.9600000000000002E-4</v>
      </c>
      <c r="DQ29" s="3">
        <f t="shared" si="71"/>
        <v>4.8799999999999999E-4</v>
      </c>
      <c r="DR29" s="3">
        <v>4.8000000000000001E-4</v>
      </c>
      <c r="DS29" s="3">
        <f t="shared" si="72"/>
        <v>4.7600000000000002E-4</v>
      </c>
      <c r="DT29" s="3">
        <f t="shared" si="73"/>
        <v>4.7200000000000003E-4</v>
      </c>
      <c r="DU29" s="3">
        <f t="shared" si="74"/>
        <v>4.6799999999999999E-4</v>
      </c>
      <c r="DV29" s="3">
        <f t="shared" si="75"/>
        <v>4.64E-4</v>
      </c>
      <c r="DW29" s="3">
        <f t="shared" si="76"/>
        <v>4.6000000000000001E-4</v>
      </c>
      <c r="DX29" s="3">
        <f t="shared" si="77"/>
        <v>4.5600000000000003E-4</v>
      </c>
      <c r="DY29" s="3">
        <f t="shared" si="78"/>
        <v>4.5200000000000004E-4</v>
      </c>
      <c r="DZ29" s="3">
        <f t="shared" si="79"/>
        <v>4.4799999999999999E-4</v>
      </c>
      <c r="EA29" s="3">
        <f t="shared" si="80"/>
        <v>4.44E-4</v>
      </c>
      <c r="EB29" s="3">
        <v>4.4000000000000002E-4</v>
      </c>
      <c r="EC29" s="3">
        <f t="shared" si="81"/>
        <v>4.37E-4</v>
      </c>
      <c r="ED29" s="3">
        <f t="shared" si="82"/>
        <v>4.3400000000000003E-4</v>
      </c>
      <c r="EE29" s="3">
        <f t="shared" si="83"/>
        <v>4.3100000000000001E-4</v>
      </c>
      <c r="EF29" s="3">
        <f t="shared" si="84"/>
        <v>4.28E-4</v>
      </c>
      <c r="EG29" s="3">
        <f t="shared" si="85"/>
        <v>4.2500000000000003E-4</v>
      </c>
      <c r="EH29" s="3">
        <f t="shared" si="86"/>
        <v>4.2200000000000001E-4</v>
      </c>
      <c r="EI29" s="3">
        <f t="shared" si="87"/>
        <v>4.1899999999999999E-4</v>
      </c>
      <c r="EJ29" s="3">
        <f t="shared" si="88"/>
        <v>4.1599999999999997E-4</v>
      </c>
      <c r="EK29" s="3">
        <f t="shared" si="89"/>
        <v>4.1300000000000001E-4</v>
      </c>
      <c r="EL29" s="3">
        <v>4.0999999999999999E-4</v>
      </c>
      <c r="EM29" s="3">
        <f t="shared" si="90"/>
        <v>4.0699999999999997E-4</v>
      </c>
      <c r="EN29" s="3">
        <f t="shared" si="91"/>
        <v>4.0400000000000001E-4</v>
      </c>
      <c r="EO29" s="3">
        <f t="shared" si="92"/>
        <v>4.0099999999999999E-4</v>
      </c>
      <c r="EP29" s="3">
        <f t="shared" si="93"/>
        <v>3.9800000000000002E-4</v>
      </c>
      <c r="EQ29" s="3">
        <f t="shared" si="94"/>
        <v>3.9500000000000001E-4</v>
      </c>
      <c r="ER29" s="3">
        <f t="shared" si="95"/>
        <v>3.9199999999999999E-4</v>
      </c>
      <c r="ES29" s="3">
        <f t="shared" si="96"/>
        <v>3.8900000000000002E-4</v>
      </c>
      <c r="ET29" s="3">
        <f t="shared" si="97"/>
        <v>3.86E-4</v>
      </c>
      <c r="EU29" s="3">
        <f t="shared" si="98"/>
        <v>3.8300000000000004E-4</v>
      </c>
      <c r="EV29" s="3">
        <v>3.8000000000000002E-4</v>
      </c>
    </row>
    <row r="30" spans="1:152" x14ac:dyDescent="0.25">
      <c r="A30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>
        <v>7.7400000000000004E-3</v>
      </c>
      <c r="P30" s="3">
        <f>O30+(Y30-O30)*1/10</f>
        <v>7.5430000000000002E-3</v>
      </c>
      <c r="Q30" s="3">
        <f>O30+(Y30-O30)*2/10</f>
        <v>7.3460000000000001E-3</v>
      </c>
      <c r="R30" s="3">
        <f>O30+(Y30-O30)*3/10</f>
        <v>7.149E-3</v>
      </c>
      <c r="S30" s="3">
        <f>O30+(Y30-O30)*4/10</f>
        <v>6.9519999999999998E-3</v>
      </c>
      <c r="T30" s="3">
        <f>O30+(Y30-O30)*5/10</f>
        <v>6.7550000000000006E-3</v>
      </c>
      <c r="U30" s="3">
        <f>O30+(Y30-O30)*6/10</f>
        <v>6.5579999999999996E-3</v>
      </c>
      <c r="V30" s="3">
        <f>O30+(Y30-O30)*7/10</f>
        <v>6.3610000000000003E-3</v>
      </c>
      <c r="W30" s="3">
        <f>O30+(Y30-O30)*8/10</f>
        <v>6.1640000000000002E-3</v>
      </c>
      <c r="X30" s="3">
        <f>O30+(Y30-O30)*9/10</f>
        <v>5.9670000000000001E-3</v>
      </c>
      <c r="Y30" s="3">
        <v>5.77E-3</v>
      </c>
      <c r="Z30" s="3">
        <f>Y30+(AI30-Y30)*1/10</f>
        <v>5.8599999999999998E-3</v>
      </c>
      <c r="AA30" s="3">
        <f>Y30+(AI30-Y30)*2/10</f>
        <v>5.9499999999999996E-3</v>
      </c>
      <c r="AB30" s="3">
        <f>Y30+(AI30-Y30)*3/10</f>
        <v>6.0400000000000002E-3</v>
      </c>
      <c r="AC30" s="3">
        <f>Y30+(AI30-Y30)*4/10</f>
        <v>6.13E-3</v>
      </c>
      <c r="AD30" s="3">
        <f>Y30+(AI30-Y30)*5/10</f>
        <v>6.2199999999999998E-3</v>
      </c>
      <c r="AE30" s="3">
        <f>Y30+(AI30-Y30)*6/10</f>
        <v>6.3099999999999996E-3</v>
      </c>
      <c r="AF30" s="3">
        <f>Y30+(AI30-Y30)*7/10</f>
        <v>6.3999999999999994E-3</v>
      </c>
      <c r="AG30" s="3">
        <f>Y30+(AI30-Y30)*8/10</f>
        <v>6.4900000000000001E-3</v>
      </c>
      <c r="AH30" s="3">
        <f>Y30+(AI30-Y30)*9/10</f>
        <v>6.5799999999999999E-3</v>
      </c>
      <c r="AI30" s="3">
        <v>6.6699999999999997E-3</v>
      </c>
      <c r="AJ30" s="3">
        <f>AI30+(AP30-AI30)*1/7</f>
        <v>6.3714285714285713E-3</v>
      </c>
      <c r="AK30" s="3">
        <f>AI30+(AP30-AI30)*2/7</f>
        <v>6.0728571428571429E-3</v>
      </c>
      <c r="AL30" s="3">
        <f>AI30+(AP30-AI30)*3/7</f>
        <v>5.7742857142857144E-3</v>
      </c>
      <c r="AM30" s="3">
        <f>AI30+(AP30-AI30)*4/7</f>
        <v>5.4757142857142851E-3</v>
      </c>
      <c r="AN30" s="3">
        <f>AI30+(AP30-AI30)*5/7</f>
        <v>5.1771428571428567E-3</v>
      </c>
      <c r="AO30" s="3">
        <f>AI30+(AP30-AI30)*6/7</f>
        <v>4.8785714285714283E-3</v>
      </c>
      <c r="AP30" s="3">
        <v>4.5799999999999999E-3</v>
      </c>
      <c r="AQ30" s="3">
        <f t="shared" si="0"/>
        <v>4.4549999999999998E-3</v>
      </c>
      <c r="AR30" s="3">
        <f t="shared" si="1"/>
        <v>4.3299999999999996E-3</v>
      </c>
      <c r="AS30" s="3">
        <f t="shared" si="2"/>
        <v>4.2049999999999995E-3</v>
      </c>
      <c r="AT30" s="3">
        <f t="shared" si="3"/>
        <v>4.0800000000000003E-3</v>
      </c>
      <c r="AU30" s="3">
        <f t="shared" si="4"/>
        <v>3.9550000000000002E-3</v>
      </c>
      <c r="AV30" s="3">
        <f t="shared" si="5"/>
        <v>3.8300000000000001E-3</v>
      </c>
      <c r="AW30" s="3">
        <f t="shared" si="6"/>
        <v>3.705E-3</v>
      </c>
      <c r="AX30" s="3">
        <f t="shared" si="7"/>
        <v>3.5799999999999998E-3</v>
      </c>
      <c r="AY30" s="3">
        <f t="shared" si="8"/>
        <v>3.4550000000000002E-3</v>
      </c>
      <c r="AZ30" s="3">
        <v>3.3300000000000001E-3</v>
      </c>
      <c r="BA30" s="3">
        <f t="shared" si="9"/>
        <v>3.153E-3</v>
      </c>
      <c r="BB30" s="3">
        <f t="shared" si="10"/>
        <v>2.9759999999999999E-3</v>
      </c>
      <c r="BC30" s="3">
        <f t="shared" si="11"/>
        <v>2.7990000000000003E-3</v>
      </c>
      <c r="BD30" s="3">
        <f t="shared" si="12"/>
        <v>2.6220000000000002E-3</v>
      </c>
      <c r="BE30" s="3">
        <f t="shared" si="13"/>
        <v>2.4450000000000001E-3</v>
      </c>
      <c r="BF30" s="3">
        <f t="shared" si="14"/>
        <v>2.2680000000000001E-3</v>
      </c>
      <c r="BG30" s="3">
        <f t="shared" si="15"/>
        <v>2.091E-3</v>
      </c>
      <c r="BH30" s="3">
        <f t="shared" si="16"/>
        <v>1.9139999999999999E-3</v>
      </c>
      <c r="BI30" s="3">
        <f t="shared" si="17"/>
        <v>1.737E-3</v>
      </c>
      <c r="BJ30" s="3">
        <v>1.56E-3</v>
      </c>
      <c r="BK30" s="3">
        <f t="shared" si="18"/>
        <v>1.4959999999999999E-3</v>
      </c>
      <c r="BL30" s="3">
        <f t="shared" si="19"/>
        <v>1.4319999999999999E-3</v>
      </c>
      <c r="BM30" s="3">
        <f t="shared" si="20"/>
        <v>1.3680000000000001E-3</v>
      </c>
      <c r="BN30" s="3">
        <f t="shared" si="21"/>
        <v>1.304E-3</v>
      </c>
      <c r="BO30" s="3">
        <f t="shared" si="22"/>
        <v>1.24E-3</v>
      </c>
      <c r="BP30" s="3">
        <f t="shared" si="23"/>
        <v>1.176E-3</v>
      </c>
      <c r="BQ30" s="3">
        <f t="shared" si="24"/>
        <v>1.1120000000000001E-3</v>
      </c>
      <c r="BR30" s="3">
        <f t="shared" si="25"/>
        <v>1.0479999999999999E-3</v>
      </c>
      <c r="BS30" s="3">
        <f t="shared" si="26"/>
        <v>9.8400000000000007E-4</v>
      </c>
      <c r="BT30" s="3">
        <v>9.2000000000000003E-4</v>
      </c>
      <c r="BU30" s="3">
        <f t="shared" si="27"/>
        <v>9.1100000000000003E-4</v>
      </c>
      <c r="BV30" s="3">
        <f t="shared" si="28"/>
        <v>9.0200000000000002E-4</v>
      </c>
      <c r="BW30" s="3">
        <f t="shared" si="29"/>
        <v>8.9300000000000002E-4</v>
      </c>
      <c r="BX30" s="3">
        <f t="shared" si="30"/>
        <v>8.8400000000000002E-4</v>
      </c>
      <c r="BY30" s="3">
        <f t="shared" si="31"/>
        <v>8.7500000000000002E-4</v>
      </c>
      <c r="BZ30" s="3">
        <f t="shared" si="32"/>
        <v>8.6600000000000002E-4</v>
      </c>
      <c r="CA30" s="3">
        <f t="shared" si="33"/>
        <v>8.5700000000000001E-4</v>
      </c>
      <c r="CB30" s="3">
        <f t="shared" si="34"/>
        <v>8.4800000000000001E-4</v>
      </c>
      <c r="CC30" s="3">
        <f t="shared" si="35"/>
        <v>8.3900000000000001E-4</v>
      </c>
      <c r="CD30" s="3">
        <v>8.3000000000000001E-4</v>
      </c>
      <c r="CE30" s="3">
        <f t="shared" si="36"/>
        <v>8.1599999999999999E-4</v>
      </c>
      <c r="CF30" s="3">
        <f t="shared" si="37"/>
        <v>8.0199999999999998E-4</v>
      </c>
      <c r="CG30" s="3">
        <f t="shared" si="38"/>
        <v>7.8799999999999996E-4</v>
      </c>
      <c r="CH30" s="3">
        <f t="shared" si="39"/>
        <v>7.7399999999999995E-4</v>
      </c>
      <c r="CI30" s="3">
        <f t="shared" si="40"/>
        <v>7.6000000000000004E-4</v>
      </c>
      <c r="CJ30" s="3">
        <f t="shared" si="41"/>
        <v>7.4600000000000003E-4</v>
      </c>
      <c r="CK30" s="3">
        <f t="shared" si="42"/>
        <v>7.3200000000000001E-4</v>
      </c>
      <c r="CL30" s="3">
        <f t="shared" si="43"/>
        <v>7.18E-4</v>
      </c>
      <c r="CM30" s="3">
        <f t="shared" si="44"/>
        <v>7.0399999999999998E-4</v>
      </c>
      <c r="CN30" s="3">
        <v>6.8999999999999997E-4</v>
      </c>
      <c r="CO30" s="3">
        <f t="shared" si="45"/>
        <v>6.8599999999999998E-4</v>
      </c>
      <c r="CP30" s="3">
        <f t="shared" si="46"/>
        <v>6.8199999999999999E-4</v>
      </c>
      <c r="CQ30" s="3">
        <f t="shared" si="47"/>
        <v>6.78E-4</v>
      </c>
      <c r="CR30" s="3">
        <f t="shared" si="48"/>
        <v>6.7400000000000001E-4</v>
      </c>
      <c r="CS30" s="3">
        <f t="shared" si="49"/>
        <v>6.7000000000000002E-4</v>
      </c>
      <c r="CT30" s="3">
        <f t="shared" si="50"/>
        <v>6.6599999999999993E-4</v>
      </c>
      <c r="CU30" s="3">
        <f t="shared" si="51"/>
        <v>6.6199999999999994E-4</v>
      </c>
      <c r="CV30" s="3">
        <f t="shared" si="52"/>
        <v>6.5799999999999995E-4</v>
      </c>
      <c r="CW30" s="3">
        <f t="shared" si="53"/>
        <v>6.5399999999999996E-4</v>
      </c>
      <c r="CX30" s="3">
        <v>6.4999999999999997E-4</v>
      </c>
      <c r="CY30" s="3">
        <f t="shared" si="54"/>
        <v>6.3999999999999994E-4</v>
      </c>
      <c r="CZ30" s="3">
        <f t="shared" si="55"/>
        <v>6.3000000000000003E-4</v>
      </c>
      <c r="DA30" s="3">
        <f t="shared" si="56"/>
        <v>6.2E-4</v>
      </c>
      <c r="DB30" s="3">
        <f t="shared" si="57"/>
        <v>6.0999999999999997E-4</v>
      </c>
      <c r="DC30" s="3">
        <f t="shared" si="58"/>
        <v>6.0000000000000006E-4</v>
      </c>
      <c r="DD30" s="3">
        <f t="shared" si="59"/>
        <v>5.9000000000000003E-4</v>
      </c>
      <c r="DE30" s="3">
        <f t="shared" si="60"/>
        <v>5.8E-4</v>
      </c>
      <c r="DF30" s="3">
        <f t="shared" si="61"/>
        <v>5.6999999999999998E-4</v>
      </c>
      <c r="DG30" s="3">
        <f t="shared" si="62"/>
        <v>5.6000000000000006E-4</v>
      </c>
      <c r="DH30" s="3">
        <v>5.5000000000000003E-4</v>
      </c>
      <c r="DI30" s="3">
        <f t="shared" si="63"/>
        <v>5.4500000000000002E-4</v>
      </c>
      <c r="DJ30" s="3">
        <f t="shared" si="64"/>
        <v>5.4000000000000001E-4</v>
      </c>
      <c r="DK30" s="3">
        <f t="shared" si="65"/>
        <v>5.3499999999999999E-4</v>
      </c>
      <c r="DL30" s="3">
        <f t="shared" si="66"/>
        <v>5.2999999999999998E-4</v>
      </c>
      <c r="DM30" s="3">
        <f t="shared" si="67"/>
        <v>5.2500000000000008E-4</v>
      </c>
      <c r="DN30" s="3">
        <f t="shared" si="68"/>
        <v>5.2000000000000006E-4</v>
      </c>
      <c r="DO30" s="3">
        <f t="shared" si="69"/>
        <v>5.1500000000000005E-4</v>
      </c>
      <c r="DP30" s="3">
        <f t="shared" si="70"/>
        <v>5.1000000000000004E-4</v>
      </c>
      <c r="DQ30" s="3">
        <f t="shared" si="71"/>
        <v>5.0500000000000002E-4</v>
      </c>
      <c r="DR30" s="3">
        <v>5.0000000000000001E-4</v>
      </c>
      <c r="DS30" s="3">
        <f t="shared" si="72"/>
        <v>4.9600000000000002E-4</v>
      </c>
      <c r="DT30" s="3">
        <f t="shared" si="73"/>
        <v>4.9200000000000003E-4</v>
      </c>
      <c r="DU30" s="3">
        <f t="shared" si="74"/>
        <v>4.8799999999999999E-4</v>
      </c>
      <c r="DV30" s="3">
        <f t="shared" si="75"/>
        <v>4.84E-4</v>
      </c>
      <c r="DW30" s="3">
        <f t="shared" si="76"/>
        <v>4.8000000000000001E-4</v>
      </c>
      <c r="DX30" s="3">
        <f t="shared" si="77"/>
        <v>4.7600000000000002E-4</v>
      </c>
      <c r="DY30" s="3">
        <f t="shared" si="78"/>
        <v>4.7200000000000003E-4</v>
      </c>
      <c r="DZ30" s="3">
        <f t="shared" si="79"/>
        <v>4.6799999999999999E-4</v>
      </c>
      <c r="EA30" s="3">
        <f t="shared" si="80"/>
        <v>4.64E-4</v>
      </c>
      <c r="EB30" s="3">
        <v>4.6000000000000001E-4</v>
      </c>
      <c r="EC30" s="3">
        <f t="shared" si="81"/>
        <v>4.5600000000000003E-4</v>
      </c>
      <c r="ED30" s="3">
        <f t="shared" si="82"/>
        <v>4.5200000000000004E-4</v>
      </c>
      <c r="EE30" s="3">
        <f t="shared" si="83"/>
        <v>4.4799999999999999E-4</v>
      </c>
      <c r="EF30" s="3">
        <f t="shared" si="84"/>
        <v>4.44E-4</v>
      </c>
      <c r="EG30" s="3">
        <f t="shared" si="85"/>
        <v>4.4000000000000002E-4</v>
      </c>
      <c r="EH30" s="3">
        <f t="shared" si="86"/>
        <v>4.3600000000000003E-4</v>
      </c>
      <c r="EI30" s="3">
        <f t="shared" si="87"/>
        <v>4.3200000000000004E-4</v>
      </c>
      <c r="EJ30" s="3">
        <f t="shared" si="88"/>
        <v>4.28E-4</v>
      </c>
      <c r="EK30" s="3">
        <f t="shared" si="89"/>
        <v>4.2400000000000001E-4</v>
      </c>
      <c r="EL30" s="3">
        <v>4.2000000000000002E-4</v>
      </c>
      <c r="EM30" s="3">
        <f t="shared" si="90"/>
        <v>4.17E-4</v>
      </c>
      <c r="EN30" s="3">
        <f t="shared" si="91"/>
        <v>4.1400000000000003E-4</v>
      </c>
      <c r="EO30" s="3">
        <f t="shared" si="92"/>
        <v>4.1100000000000002E-4</v>
      </c>
      <c r="EP30" s="3">
        <f t="shared" si="93"/>
        <v>4.08E-4</v>
      </c>
      <c r="EQ30" s="3">
        <f t="shared" si="94"/>
        <v>4.0499999999999998E-4</v>
      </c>
      <c r="ER30" s="3">
        <f t="shared" si="95"/>
        <v>4.0200000000000001E-4</v>
      </c>
      <c r="ES30" s="3">
        <f t="shared" si="96"/>
        <v>3.9899999999999999E-4</v>
      </c>
      <c r="ET30" s="3">
        <f t="shared" si="97"/>
        <v>3.9599999999999998E-4</v>
      </c>
      <c r="EU30" s="3">
        <f t="shared" si="98"/>
        <v>3.9300000000000001E-4</v>
      </c>
      <c r="EV30" s="3">
        <v>3.8999999999999999E-4</v>
      </c>
    </row>
    <row r="31" spans="1:152" x14ac:dyDescent="0.25">
      <c r="A31">
        <v>28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>
        <v>7.9000000000000008E-3</v>
      </c>
      <c r="O31" s="3">
        <f>N31+(X31-N31)*1/10</f>
        <v>7.7030000000000006E-3</v>
      </c>
      <c r="P31" s="3">
        <f>N31+(X31-N31)*2/10</f>
        <v>7.5060000000000005E-3</v>
      </c>
      <c r="Q31" s="3">
        <f>N31+(X31-N31)*3/10</f>
        <v>7.3090000000000004E-3</v>
      </c>
      <c r="R31" s="3">
        <f>N31+(X31-N31)*4/10</f>
        <v>7.1120000000000003E-3</v>
      </c>
      <c r="S31" s="3">
        <f>N31+(X31-N31)*5/10</f>
        <v>6.915000000000001E-3</v>
      </c>
      <c r="T31" s="3">
        <f>N31+(X31-N31)*6/10</f>
        <v>6.718E-3</v>
      </c>
      <c r="U31" s="3">
        <f>N31+(X31-N31)*7/10</f>
        <v>6.5210000000000008E-3</v>
      </c>
      <c r="V31" s="3">
        <f>N31+(X31-N31)*8/10</f>
        <v>6.3240000000000006E-3</v>
      </c>
      <c r="W31" s="3">
        <f>N31+(X31-N31)*9/10</f>
        <v>6.1270000000000005E-3</v>
      </c>
      <c r="X31" s="3">
        <v>5.9300000000000004E-3</v>
      </c>
      <c r="Y31" s="3">
        <f>X31+(AH31-X31)*1/10</f>
        <v>6.0210000000000003E-3</v>
      </c>
      <c r="Z31" s="3">
        <f>X31+(AH31-X31)*2/10</f>
        <v>6.1120000000000002E-3</v>
      </c>
      <c r="AA31" s="3">
        <f>X31+(AH31-X31)*3/10</f>
        <v>6.2030000000000002E-3</v>
      </c>
      <c r="AB31" s="3">
        <f>X31+(AH31-X31)*4/10</f>
        <v>6.2940000000000001E-3</v>
      </c>
      <c r="AC31" s="3">
        <f>X31+(AH31-X31)*5/10</f>
        <v>6.3850000000000001E-3</v>
      </c>
      <c r="AD31" s="3">
        <f>X31+(AH31-X31)*6/10</f>
        <v>6.476E-3</v>
      </c>
      <c r="AE31" s="3">
        <f>X31+(AH31-X31)*7/10</f>
        <v>6.5669999999999999E-3</v>
      </c>
      <c r="AF31" s="3">
        <f>X31+(AH31-X31)*8/10</f>
        <v>6.6579999999999999E-3</v>
      </c>
      <c r="AG31" s="3">
        <f>X31+(AH31-X31)*9/10</f>
        <v>6.7489999999999998E-3</v>
      </c>
      <c r="AH31" s="3">
        <v>6.8399999999999997E-3</v>
      </c>
      <c r="AI31" s="3">
        <f>AH31+(AP31-AH31)*1/8</f>
        <v>6.5750000000000001E-3</v>
      </c>
      <c r="AJ31" s="3">
        <f>AH31+(AP31-AH31)*2/8</f>
        <v>6.3099999999999996E-3</v>
      </c>
      <c r="AK31" s="3">
        <f>AH31+(AP31-AH31)*3/8</f>
        <v>6.045E-3</v>
      </c>
      <c r="AL31" s="3">
        <f>AH31+(AP31-AH31)*4/8</f>
        <v>5.7800000000000004E-3</v>
      </c>
      <c r="AM31" s="3">
        <f>AH31+(AP31-AH31)*5/8</f>
        <v>5.5149999999999999E-3</v>
      </c>
      <c r="AN31" s="3">
        <f>AH31+(AP31-AH31)*6/8</f>
        <v>5.2500000000000003E-3</v>
      </c>
      <c r="AO31" s="3">
        <f>AH31+(AP31-AH31)*7/8</f>
        <v>4.9849999999999998E-3</v>
      </c>
      <c r="AP31" s="3">
        <v>4.7200000000000002E-3</v>
      </c>
      <c r="AQ31" s="3">
        <f t="shared" si="0"/>
        <v>4.5460000000000006E-3</v>
      </c>
      <c r="AR31" s="3">
        <f t="shared" si="1"/>
        <v>4.372E-3</v>
      </c>
      <c r="AS31" s="3">
        <f t="shared" si="2"/>
        <v>4.1980000000000003E-3</v>
      </c>
      <c r="AT31" s="3">
        <f t="shared" si="3"/>
        <v>4.0239999999999998E-3</v>
      </c>
      <c r="AU31" s="3">
        <f t="shared" si="4"/>
        <v>3.8500000000000001E-3</v>
      </c>
      <c r="AV31" s="3">
        <f t="shared" si="5"/>
        <v>3.676E-3</v>
      </c>
      <c r="AW31" s="3">
        <f t="shared" si="6"/>
        <v>3.5019999999999999E-3</v>
      </c>
      <c r="AX31" s="3">
        <f t="shared" si="7"/>
        <v>3.3280000000000002E-3</v>
      </c>
      <c r="AY31" s="3">
        <f t="shared" si="8"/>
        <v>3.1540000000000001E-3</v>
      </c>
      <c r="AZ31" s="3">
        <v>2.98E-3</v>
      </c>
      <c r="BA31" s="3">
        <f t="shared" si="9"/>
        <v>2.8270000000000001E-3</v>
      </c>
      <c r="BB31" s="3">
        <f t="shared" si="10"/>
        <v>2.6740000000000002E-3</v>
      </c>
      <c r="BC31" s="3">
        <f t="shared" si="11"/>
        <v>2.5209999999999998E-3</v>
      </c>
      <c r="BD31" s="3">
        <f t="shared" si="12"/>
        <v>2.3679999999999999E-3</v>
      </c>
      <c r="BE31" s="3">
        <f t="shared" si="13"/>
        <v>2.215E-3</v>
      </c>
      <c r="BF31" s="3">
        <f t="shared" si="14"/>
        <v>2.062E-3</v>
      </c>
      <c r="BG31" s="3">
        <f t="shared" si="15"/>
        <v>1.9089999999999999E-3</v>
      </c>
      <c r="BH31" s="3">
        <f t="shared" si="16"/>
        <v>1.756E-3</v>
      </c>
      <c r="BI31" s="3">
        <f t="shared" si="17"/>
        <v>1.6029999999999998E-3</v>
      </c>
      <c r="BJ31" s="3">
        <v>1.4499999999999999E-3</v>
      </c>
      <c r="BK31" s="3">
        <f t="shared" si="18"/>
        <v>1.3989999999999999E-3</v>
      </c>
      <c r="BL31" s="3">
        <f t="shared" si="19"/>
        <v>1.3479999999999998E-3</v>
      </c>
      <c r="BM31" s="3">
        <f t="shared" si="20"/>
        <v>1.297E-3</v>
      </c>
      <c r="BN31" s="3">
        <f t="shared" si="21"/>
        <v>1.2459999999999999E-3</v>
      </c>
      <c r="BO31" s="3">
        <f t="shared" si="22"/>
        <v>1.1949999999999999E-3</v>
      </c>
      <c r="BP31" s="3">
        <f t="shared" si="23"/>
        <v>1.1440000000000001E-3</v>
      </c>
      <c r="BQ31" s="3">
        <f t="shared" si="24"/>
        <v>1.093E-3</v>
      </c>
      <c r="BR31" s="3">
        <f t="shared" si="25"/>
        <v>1.042E-3</v>
      </c>
      <c r="BS31" s="3">
        <f t="shared" si="26"/>
        <v>9.9099999999999991E-4</v>
      </c>
      <c r="BT31" s="3">
        <v>9.3999999999999997E-4</v>
      </c>
      <c r="BU31" s="3">
        <f t="shared" si="27"/>
        <v>9.3700000000000001E-4</v>
      </c>
      <c r="BV31" s="3">
        <f t="shared" si="28"/>
        <v>9.3399999999999993E-4</v>
      </c>
      <c r="BW31" s="3">
        <f t="shared" si="29"/>
        <v>9.3099999999999997E-4</v>
      </c>
      <c r="BX31" s="3">
        <f t="shared" si="30"/>
        <v>9.2800000000000001E-4</v>
      </c>
      <c r="BY31" s="3">
        <f t="shared" si="31"/>
        <v>9.2500000000000004E-4</v>
      </c>
      <c r="BZ31" s="3">
        <f t="shared" si="32"/>
        <v>9.2199999999999997E-4</v>
      </c>
      <c r="CA31" s="3">
        <f t="shared" si="33"/>
        <v>9.19E-4</v>
      </c>
      <c r="CB31" s="3">
        <f t="shared" si="34"/>
        <v>9.1600000000000004E-4</v>
      </c>
      <c r="CC31" s="3">
        <f t="shared" si="35"/>
        <v>9.1299999999999997E-4</v>
      </c>
      <c r="CD31" s="3">
        <v>9.1E-4</v>
      </c>
      <c r="CE31" s="3">
        <f t="shared" si="36"/>
        <v>8.9099999999999997E-4</v>
      </c>
      <c r="CF31" s="3">
        <f t="shared" si="37"/>
        <v>8.7200000000000005E-4</v>
      </c>
      <c r="CG31" s="3">
        <f t="shared" si="38"/>
        <v>8.5300000000000003E-4</v>
      </c>
      <c r="CH31" s="3">
        <f t="shared" si="39"/>
        <v>8.34E-4</v>
      </c>
      <c r="CI31" s="3">
        <f t="shared" si="40"/>
        <v>8.1499999999999997E-4</v>
      </c>
      <c r="CJ31" s="3">
        <f t="shared" si="41"/>
        <v>7.9600000000000005E-4</v>
      </c>
      <c r="CK31" s="3">
        <f t="shared" si="42"/>
        <v>7.7700000000000002E-4</v>
      </c>
      <c r="CL31" s="3">
        <f t="shared" si="43"/>
        <v>7.5799999999999999E-4</v>
      </c>
      <c r="CM31" s="3">
        <f t="shared" si="44"/>
        <v>7.3900000000000007E-4</v>
      </c>
      <c r="CN31" s="3">
        <v>7.2000000000000005E-4</v>
      </c>
      <c r="CO31" s="3">
        <f t="shared" si="45"/>
        <v>7.1700000000000008E-4</v>
      </c>
      <c r="CP31" s="3">
        <f t="shared" si="46"/>
        <v>7.1400000000000001E-4</v>
      </c>
      <c r="CQ31" s="3">
        <f t="shared" si="47"/>
        <v>7.1100000000000004E-4</v>
      </c>
      <c r="CR31" s="3">
        <f t="shared" si="48"/>
        <v>7.0799999999999997E-4</v>
      </c>
      <c r="CS31" s="3">
        <f t="shared" si="49"/>
        <v>7.0500000000000001E-4</v>
      </c>
      <c r="CT31" s="3">
        <f t="shared" si="50"/>
        <v>7.0200000000000004E-4</v>
      </c>
      <c r="CU31" s="3">
        <f t="shared" si="51"/>
        <v>6.9899999999999997E-4</v>
      </c>
      <c r="CV31" s="3">
        <f t="shared" si="52"/>
        <v>6.96E-4</v>
      </c>
      <c r="CW31" s="3">
        <f t="shared" si="53"/>
        <v>6.9299999999999993E-4</v>
      </c>
      <c r="CX31" s="3">
        <v>6.8999999999999997E-4</v>
      </c>
      <c r="CY31" s="3">
        <f t="shared" si="54"/>
        <v>6.7699999999999998E-4</v>
      </c>
      <c r="CZ31" s="3">
        <f t="shared" si="55"/>
        <v>6.6399999999999999E-4</v>
      </c>
      <c r="DA31" s="3">
        <f t="shared" si="56"/>
        <v>6.5099999999999999E-4</v>
      </c>
      <c r="DB31" s="3">
        <f t="shared" si="57"/>
        <v>6.38E-4</v>
      </c>
      <c r="DC31" s="3">
        <f t="shared" si="58"/>
        <v>6.249999999999999E-4</v>
      </c>
      <c r="DD31" s="3">
        <f t="shared" si="59"/>
        <v>6.1199999999999991E-4</v>
      </c>
      <c r="DE31" s="3">
        <f t="shared" si="60"/>
        <v>5.9899999999999992E-4</v>
      </c>
      <c r="DF31" s="3">
        <f t="shared" si="61"/>
        <v>5.8599999999999993E-4</v>
      </c>
      <c r="DG31" s="3">
        <f t="shared" si="62"/>
        <v>5.7299999999999994E-4</v>
      </c>
      <c r="DH31" s="3">
        <v>5.5999999999999995E-4</v>
      </c>
      <c r="DI31" s="3">
        <f t="shared" si="63"/>
        <v>5.5599999999999996E-4</v>
      </c>
      <c r="DJ31" s="3">
        <f t="shared" si="64"/>
        <v>5.5199999999999997E-4</v>
      </c>
      <c r="DK31" s="3">
        <f t="shared" si="65"/>
        <v>5.4799999999999998E-4</v>
      </c>
      <c r="DL31" s="3">
        <f t="shared" si="66"/>
        <v>5.44E-4</v>
      </c>
      <c r="DM31" s="3">
        <f t="shared" si="67"/>
        <v>5.399999999999999E-4</v>
      </c>
      <c r="DN31" s="3">
        <f t="shared" si="68"/>
        <v>5.3599999999999991E-4</v>
      </c>
      <c r="DO31" s="3">
        <f t="shared" si="69"/>
        <v>5.3199999999999992E-4</v>
      </c>
      <c r="DP31" s="3">
        <f t="shared" si="70"/>
        <v>5.2799999999999993E-4</v>
      </c>
      <c r="DQ31" s="3">
        <f t="shared" si="71"/>
        <v>5.2399999999999994E-4</v>
      </c>
      <c r="DR31" s="3">
        <v>5.1999999999999995E-4</v>
      </c>
      <c r="DS31" s="3">
        <f t="shared" si="72"/>
        <v>5.1599999999999997E-4</v>
      </c>
      <c r="DT31" s="3">
        <f t="shared" si="73"/>
        <v>5.1199999999999998E-4</v>
      </c>
      <c r="DU31" s="3">
        <f t="shared" si="74"/>
        <v>5.0799999999999999E-4</v>
      </c>
      <c r="DV31" s="3">
        <f t="shared" si="75"/>
        <v>5.04E-4</v>
      </c>
      <c r="DW31" s="3">
        <f t="shared" si="76"/>
        <v>5.0000000000000001E-4</v>
      </c>
      <c r="DX31" s="3">
        <f t="shared" si="77"/>
        <v>4.9600000000000002E-4</v>
      </c>
      <c r="DY31" s="3">
        <f t="shared" si="78"/>
        <v>4.9200000000000003E-4</v>
      </c>
      <c r="DZ31" s="3">
        <f t="shared" si="79"/>
        <v>4.8799999999999999E-4</v>
      </c>
      <c r="EA31" s="3">
        <f t="shared" si="80"/>
        <v>4.84E-4</v>
      </c>
      <c r="EB31" s="3">
        <v>4.8000000000000001E-4</v>
      </c>
      <c r="EC31" s="3">
        <f t="shared" si="81"/>
        <v>4.7699999999999999E-4</v>
      </c>
      <c r="ED31" s="3">
        <f t="shared" si="82"/>
        <v>4.7400000000000003E-4</v>
      </c>
      <c r="EE31" s="3">
        <f t="shared" si="83"/>
        <v>4.7100000000000001E-4</v>
      </c>
      <c r="EF31" s="3">
        <f t="shared" si="84"/>
        <v>4.6799999999999999E-4</v>
      </c>
      <c r="EG31" s="3">
        <f t="shared" si="85"/>
        <v>4.6500000000000003E-4</v>
      </c>
      <c r="EH31" s="3">
        <f t="shared" si="86"/>
        <v>4.6200000000000001E-4</v>
      </c>
      <c r="EI31" s="3">
        <f t="shared" si="87"/>
        <v>4.5899999999999999E-4</v>
      </c>
      <c r="EJ31" s="3">
        <f t="shared" si="88"/>
        <v>4.5599999999999997E-4</v>
      </c>
      <c r="EK31" s="3">
        <f t="shared" si="89"/>
        <v>4.5300000000000001E-4</v>
      </c>
      <c r="EL31" s="3">
        <v>4.4999999999999999E-4</v>
      </c>
      <c r="EM31" s="3">
        <f t="shared" si="90"/>
        <v>4.46E-4</v>
      </c>
      <c r="EN31" s="3">
        <f t="shared" si="91"/>
        <v>4.4200000000000001E-4</v>
      </c>
      <c r="EO31" s="3">
        <f t="shared" si="92"/>
        <v>4.3799999999999997E-4</v>
      </c>
      <c r="EP31" s="3">
        <f t="shared" si="93"/>
        <v>4.3399999999999998E-4</v>
      </c>
      <c r="EQ31" s="3">
        <f t="shared" si="94"/>
        <v>4.2999999999999999E-4</v>
      </c>
      <c r="ER31" s="3">
        <f t="shared" si="95"/>
        <v>4.26E-4</v>
      </c>
      <c r="ES31" s="3">
        <f t="shared" si="96"/>
        <v>4.2200000000000001E-4</v>
      </c>
      <c r="ET31" s="3">
        <f t="shared" si="97"/>
        <v>4.1799999999999997E-4</v>
      </c>
      <c r="EU31" s="3">
        <f t="shared" si="98"/>
        <v>4.1399999999999998E-4</v>
      </c>
      <c r="EV31" s="3">
        <v>4.0999999999999999E-4</v>
      </c>
    </row>
    <row r="32" spans="1:152" x14ac:dyDescent="0.25">
      <c r="A32">
        <v>29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>
        <v>8.09E-3</v>
      </c>
      <c r="N32" s="3">
        <f>M32+(W32-M32)*1/10</f>
        <v>7.8949999999999992E-3</v>
      </c>
      <c r="O32" s="3">
        <f>M32+(W32-M32)*2/10</f>
        <v>7.7000000000000002E-3</v>
      </c>
      <c r="P32" s="3">
        <f>M32+(W32-M32)*3/10</f>
        <v>7.5049999999999995E-3</v>
      </c>
      <c r="Q32" s="3">
        <f>M32+(W32-M32)*4/10</f>
        <v>7.3099999999999997E-3</v>
      </c>
      <c r="R32" s="3">
        <f>M32+(W32-M32)*5/10</f>
        <v>7.1149999999999998E-3</v>
      </c>
      <c r="S32" s="3">
        <f>M32+(W32-M32)*6/10</f>
        <v>6.9199999999999999E-3</v>
      </c>
      <c r="T32" s="3">
        <f>M32+(W32-M32)*7/10</f>
        <v>6.7250000000000001E-3</v>
      </c>
      <c r="U32" s="3">
        <f>M32+(W32-M32)*8/10</f>
        <v>6.5299999999999993E-3</v>
      </c>
      <c r="V32" s="3">
        <f>M32+(W32-M32)*9/10</f>
        <v>6.3349999999999995E-3</v>
      </c>
      <c r="W32" s="3">
        <v>6.1399999999999996E-3</v>
      </c>
      <c r="X32" s="3">
        <f>W32+(AG32-W32)*1/10</f>
        <v>6.2329999999999998E-3</v>
      </c>
      <c r="Y32" s="3">
        <f>W32+(AG32-W32)*2/10</f>
        <v>6.326E-3</v>
      </c>
      <c r="Z32" s="3">
        <f>W32+(AG32-W32)*3/10</f>
        <v>6.4189999999999994E-3</v>
      </c>
      <c r="AA32" s="3">
        <f>W32+(AG32-W32)*4/10</f>
        <v>6.5119999999999996E-3</v>
      </c>
      <c r="AB32" s="3">
        <f>W32+(AG32-W32)*5/10</f>
        <v>6.6049999999999998E-3</v>
      </c>
      <c r="AC32" s="3">
        <f>W32+(AG32-W32)*6/10</f>
        <v>6.698E-3</v>
      </c>
      <c r="AD32" s="3">
        <f>W32+(AG32-W32)*7/10</f>
        <v>6.7910000000000002E-3</v>
      </c>
      <c r="AE32" s="3">
        <f>W32+(AG32-W32)*8/10</f>
        <v>6.8839999999999995E-3</v>
      </c>
      <c r="AF32" s="3">
        <f>W32+(AG32-W32)*9/10</f>
        <v>6.9769999999999997E-3</v>
      </c>
      <c r="AG32" s="3">
        <v>7.0699999999999999E-3</v>
      </c>
      <c r="AH32" s="3">
        <f>AG32+(AP32-AG32)*1/9</f>
        <v>6.8133333333333336E-3</v>
      </c>
      <c r="AI32" s="3">
        <f>AG32+(AP32-AG32)*2/9</f>
        <v>6.5566666666666664E-3</v>
      </c>
      <c r="AJ32" s="3">
        <f>AG32+(AP32-AG32)*3/9</f>
        <v>6.3E-3</v>
      </c>
      <c r="AK32" s="3">
        <f>AG32+(AP32-AG32)*4/9</f>
        <v>6.0433333333333337E-3</v>
      </c>
      <c r="AL32" s="3">
        <f>AG32+(AP32-AG32)*5/9</f>
        <v>5.7866666666666665E-3</v>
      </c>
      <c r="AM32" s="3">
        <f>AG32+(AP32-AG32)*6/9</f>
        <v>5.5300000000000002E-3</v>
      </c>
      <c r="AN32" s="3">
        <f>AG32+(AP32-AG32)*7/9</f>
        <v>5.2733333333333339E-3</v>
      </c>
      <c r="AO32" s="3">
        <f>AG32+(AP32-AG32)*8/9</f>
        <v>5.0166666666666675E-3</v>
      </c>
      <c r="AP32" s="3">
        <v>4.7600000000000003E-3</v>
      </c>
      <c r="AQ32" s="3">
        <f t="shared" si="0"/>
        <v>4.5690000000000001E-3</v>
      </c>
      <c r="AR32" s="3">
        <f t="shared" si="1"/>
        <v>4.3779999999999999E-3</v>
      </c>
      <c r="AS32" s="3">
        <f t="shared" si="2"/>
        <v>4.1870000000000006E-3</v>
      </c>
      <c r="AT32" s="3">
        <f t="shared" si="3"/>
        <v>3.9960000000000004E-3</v>
      </c>
      <c r="AU32" s="3">
        <f t="shared" si="4"/>
        <v>3.8050000000000002E-3</v>
      </c>
      <c r="AV32" s="3">
        <f t="shared" si="5"/>
        <v>3.614E-3</v>
      </c>
      <c r="AW32" s="3">
        <f t="shared" si="6"/>
        <v>3.4230000000000003E-3</v>
      </c>
      <c r="AX32" s="3">
        <f t="shared" si="7"/>
        <v>3.2320000000000001E-3</v>
      </c>
      <c r="AY32" s="3">
        <f t="shared" si="8"/>
        <v>3.0409999999999999E-3</v>
      </c>
      <c r="AZ32" s="3">
        <v>2.8500000000000001E-3</v>
      </c>
      <c r="BA32" s="3">
        <f t="shared" si="9"/>
        <v>2.7070000000000002E-3</v>
      </c>
      <c r="BB32" s="3">
        <f t="shared" si="10"/>
        <v>2.5640000000000003E-3</v>
      </c>
      <c r="BC32" s="3">
        <f t="shared" si="11"/>
        <v>2.421E-3</v>
      </c>
      <c r="BD32" s="3">
        <f t="shared" si="12"/>
        <v>2.2780000000000001E-3</v>
      </c>
      <c r="BE32" s="3">
        <f t="shared" si="13"/>
        <v>2.1350000000000002E-3</v>
      </c>
      <c r="BF32" s="3">
        <f t="shared" si="14"/>
        <v>1.9919999999999998E-3</v>
      </c>
      <c r="BG32" s="3">
        <f t="shared" si="15"/>
        <v>1.8490000000000002E-3</v>
      </c>
      <c r="BH32" s="3">
        <f t="shared" si="16"/>
        <v>1.7060000000000001E-3</v>
      </c>
      <c r="BI32" s="3">
        <f t="shared" si="17"/>
        <v>1.5629999999999999E-3</v>
      </c>
      <c r="BJ32" s="3">
        <v>1.42E-3</v>
      </c>
      <c r="BK32" s="3">
        <f t="shared" si="18"/>
        <v>1.3780000000000001E-3</v>
      </c>
      <c r="BL32" s="3">
        <f t="shared" si="19"/>
        <v>1.3359999999999999E-3</v>
      </c>
      <c r="BM32" s="3">
        <f t="shared" si="20"/>
        <v>1.294E-3</v>
      </c>
      <c r="BN32" s="3">
        <f t="shared" si="21"/>
        <v>1.2520000000000001E-3</v>
      </c>
      <c r="BO32" s="3">
        <f t="shared" si="22"/>
        <v>1.2099999999999999E-3</v>
      </c>
      <c r="BP32" s="3">
        <f t="shared" si="23"/>
        <v>1.168E-3</v>
      </c>
      <c r="BQ32" s="3">
        <f t="shared" si="24"/>
        <v>1.126E-3</v>
      </c>
      <c r="BR32" s="3">
        <f t="shared" si="25"/>
        <v>1.0839999999999999E-3</v>
      </c>
      <c r="BS32" s="3">
        <f t="shared" si="26"/>
        <v>1.042E-3</v>
      </c>
      <c r="BT32" s="3">
        <v>1E-3</v>
      </c>
      <c r="BU32" s="3">
        <f t="shared" si="27"/>
        <v>9.9599999999999992E-4</v>
      </c>
      <c r="BV32" s="3">
        <f t="shared" si="28"/>
        <v>9.9200000000000004E-4</v>
      </c>
      <c r="BW32" s="3">
        <f t="shared" si="29"/>
        <v>9.8799999999999995E-4</v>
      </c>
      <c r="BX32" s="3">
        <f t="shared" si="30"/>
        <v>9.8400000000000007E-4</v>
      </c>
      <c r="BY32" s="3">
        <f t="shared" si="31"/>
        <v>9.7999999999999997E-4</v>
      </c>
      <c r="BZ32" s="3">
        <f t="shared" si="32"/>
        <v>9.7599999999999998E-4</v>
      </c>
      <c r="CA32" s="3">
        <f t="shared" si="33"/>
        <v>9.7199999999999999E-4</v>
      </c>
      <c r="CB32" s="3">
        <f t="shared" si="34"/>
        <v>9.68E-4</v>
      </c>
      <c r="CC32" s="3">
        <f t="shared" si="35"/>
        <v>9.6400000000000001E-4</v>
      </c>
      <c r="CD32" s="3">
        <v>9.6000000000000002E-4</v>
      </c>
      <c r="CE32" s="3">
        <f t="shared" si="36"/>
        <v>9.3500000000000007E-4</v>
      </c>
      <c r="CF32" s="3">
        <f t="shared" si="37"/>
        <v>9.1E-4</v>
      </c>
      <c r="CG32" s="3">
        <f t="shared" si="38"/>
        <v>8.8500000000000004E-4</v>
      </c>
      <c r="CH32" s="3">
        <f t="shared" si="39"/>
        <v>8.5999999999999998E-4</v>
      </c>
      <c r="CI32" s="3">
        <f t="shared" si="40"/>
        <v>8.3500000000000002E-4</v>
      </c>
      <c r="CJ32" s="3">
        <f t="shared" si="41"/>
        <v>8.0999999999999996E-4</v>
      </c>
      <c r="CK32" s="3">
        <f t="shared" si="42"/>
        <v>7.85E-4</v>
      </c>
      <c r="CL32" s="3">
        <f t="shared" si="43"/>
        <v>7.6000000000000004E-4</v>
      </c>
      <c r="CM32" s="3">
        <f t="shared" si="44"/>
        <v>7.3499999999999998E-4</v>
      </c>
      <c r="CN32" s="3">
        <v>7.1000000000000002E-4</v>
      </c>
      <c r="CO32" s="3">
        <f t="shared" si="45"/>
        <v>7.1100000000000004E-4</v>
      </c>
      <c r="CP32" s="3">
        <f t="shared" si="46"/>
        <v>7.1200000000000007E-4</v>
      </c>
      <c r="CQ32" s="3">
        <f t="shared" si="47"/>
        <v>7.1299999999999998E-4</v>
      </c>
      <c r="CR32" s="3">
        <f t="shared" si="48"/>
        <v>7.1400000000000001E-4</v>
      </c>
      <c r="CS32" s="3">
        <f t="shared" si="49"/>
        <v>7.1500000000000003E-4</v>
      </c>
      <c r="CT32" s="3">
        <f t="shared" si="50"/>
        <v>7.1600000000000006E-4</v>
      </c>
      <c r="CU32" s="3">
        <f t="shared" si="51"/>
        <v>7.1700000000000008E-4</v>
      </c>
      <c r="CV32" s="3">
        <f t="shared" si="52"/>
        <v>7.18E-4</v>
      </c>
      <c r="CW32" s="3">
        <f t="shared" si="53"/>
        <v>7.1900000000000002E-4</v>
      </c>
      <c r="CX32" s="3">
        <v>7.2000000000000005E-4</v>
      </c>
      <c r="CY32" s="3">
        <f t="shared" si="54"/>
        <v>7.0700000000000005E-4</v>
      </c>
      <c r="CZ32" s="3">
        <f t="shared" si="55"/>
        <v>6.9400000000000006E-4</v>
      </c>
      <c r="DA32" s="3">
        <f t="shared" si="56"/>
        <v>6.8100000000000007E-4</v>
      </c>
      <c r="DB32" s="3">
        <f t="shared" si="57"/>
        <v>6.6800000000000008E-4</v>
      </c>
      <c r="DC32" s="3">
        <f t="shared" si="58"/>
        <v>6.5499999999999998E-4</v>
      </c>
      <c r="DD32" s="3">
        <f t="shared" si="59"/>
        <v>6.4199999999999999E-4</v>
      </c>
      <c r="DE32" s="3">
        <f t="shared" si="60"/>
        <v>6.29E-4</v>
      </c>
      <c r="DF32" s="3">
        <f t="shared" si="61"/>
        <v>6.1600000000000001E-4</v>
      </c>
      <c r="DG32" s="3">
        <f t="shared" si="62"/>
        <v>6.0300000000000002E-4</v>
      </c>
      <c r="DH32" s="3">
        <v>5.9000000000000003E-4</v>
      </c>
      <c r="DI32" s="3">
        <f t="shared" si="63"/>
        <v>5.8700000000000007E-4</v>
      </c>
      <c r="DJ32" s="3">
        <f t="shared" si="64"/>
        <v>5.8399999999999999E-4</v>
      </c>
      <c r="DK32" s="3">
        <f t="shared" si="65"/>
        <v>5.8100000000000003E-4</v>
      </c>
      <c r="DL32" s="3">
        <f t="shared" si="66"/>
        <v>5.7799999999999995E-4</v>
      </c>
      <c r="DM32" s="3">
        <f t="shared" si="67"/>
        <v>5.7499999999999999E-4</v>
      </c>
      <c r="DN32" s="3">
        <f t="shared" si="68"/>
        <v>5.7200000000000003E-4</v>
      </c>
      <c r="DO32" s="3">
        <f t="shared" si="69"/>
        <v>5.6899999999999995E-4</v>
      </c>
      <c r="DP32" s="3">
        <f t="shared" si="70"/>
        <v>5.6599999999999999E-4</v>
      </c>
      <c r="DQ32" s="3">
        <f t="shared" si="71"/>
        <v>5.6299999999999992E-4</v>
      </c>
      <c r="DR32" s="3">
        <v>5.5999999999999995E-4</v>
      </c>
      <c r="DS32" s="3">
        <f t="shared" si="72"/>
        <v>5.5599999999999996E-4</v>
      </c>
      <c r="DT32" s="3">
        <f t="shared" si="73"/>
        <v>5.5199999999999997E-4</v>
      </c>
      <c r="DU32" s="3">
        <f t="shared" si="74"/>
        <v>5.4799999999999998E-4</v>
      </c>
      <c r="DV32" s="3">
        <f t="shared" si="75"/>
        <v>5.44E-4</v>
      </c>
      <c r="DW32" s="3">
        <f t="shared" si="76"/>
        <v>5.399999999999999E-4</v>
      </c>
      <c r="DX32" s="3">
        <f t="shared" si="77"/>
        <v>5.3599999999999991E-4</v>
      </c>
      <c r="DY32" s="3">
        <f t="shared" si="78"/>
        <v>5.3199999999999992E-4</v>
      </c>
      <c r="DZ32" s="3">
        <f t="shared" si="79"/>
        <v>5.2799999999999993E-4</v>
      </c>
      <c r="EA32" s="3">
        <f t="shared" si="80"/>
        <v>5.2399999999999994E-4</v>
      </c>
      <c r="EB32" s="3">
        <v>5.1999999999999995E-4</v>
      </c>
      <c r="EC32" s="3">
        <f t="shared" si="81"/>
        <v>5.1599999999999997E-4</v>
      </c>
      <c r="ED32" s="3">
        <f t="shared" si="82"/>
        <v>5.1199999999999998E-4</v>
      </c>
      <c r="EE32" s="3">
        <f t="shared" si="83"/>
        <v>5.0799999999999999E-4</v>
      </c>
      <c r="EF32" s="3">
        <f t="shared" si="84"/>
        <v>5.04E-4</v>
      </c>
      <c r="EG32" s="3">
        <f t="shared" si="85"/>
        <v>5.0000000000000001E-4</v>
      </c>
      <c r="EH32" s="3">
        <f t="shared" si="86"/>
        <v>4.9600000000000002E-4</v>
      </c>
      <c r="EI32" s="3">
        <f t="shared" si="87"/>
        <v>4.9200000000000003E-4</v>
      </c>
      <c r="EJ32" s="3">
        <f t="shared" si="88"/>
        <v>4.8799999999999999E-4</v>
      </c>
      <c r="EK32" s="3">
        <f t="shared" si="89"/>
        <v>4.84E-4</v>
      </c>
      <c r="EL32" s="3">
        <v>4.8000000000000001E-4</v>
      </c>
      <c r="EM32" s="3">
        <f t="shared" si="90"/>
        <v>4.7600000000000002E-4</v>
      </c>
      <c r="EN32" s="3">
        <f t="shared" si="91"/>
        <v>4.7200000000000003E-4</v>
      </c>
      <c r="EO32" s="3">
        <f t="shared" si="92"/>
        <v>4.6799999999999999E-4</v>
      </c>
      <c r="EP32" s="3">
        <f t="shared" si="93"/>
        <v>4.64E-4</v>
      </c>
      <c r="EQ32" s="3">
        <f t="shared" si="94"/>
        <v>4.6000000000000001E-4</v>
      </c>
      <c r="ER32" s="3">
        <f t="shared" si="95"/>
        <v>4.5600000000000003E-4</v>
      </c>
      <c r="ES32" s="3">
        <f t="shared" si="96"/>
        <v>4.5200000000000004E-4</v>
      </c>
      <c r="ET32" s="3">
        <f t="shared" si="97"/>
        <v>4.4799999999999999E-4</v>
      </c>
      <c r="EU32" s="3">
        <f t="shared" si="98"/>
        <v>4.44E-4</v>
      </c>
      <c r="EV32" s="3">
        <v>4.4000000000000002E-4</v>
      </c>
    </row>
    <row r="33" spans="1:152" x14ac:dyDescent="0.25">
      <c r="A33">
        <v>30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>
        <v>8.2900000000000005E-3</v>
      </c>
      <c r="M33" s="3">
        <f>L33+(V33-L33)*1/10</f>
        <v>8.0960000000000008E-3</v>
      </c>
      <c r="N33" s="3">
        <f>L33+(V33-L33)*2/10</f>
        <v>7.902000000000001E-3</v>
      </c>
      <c r="O33" s="3">
        <f>L33+(V33-L33)*3/10</f>
        <v>7.7080000000000004E-3</v>
      </c>
      <c r="P33" s="3">
        <f>L33+(V33-L33)*4/10</f>
        <v>7.5139999999999998E-3</v>
      </c>
      <c r="Q33" s="3">
        <f>L33+(V33-L33)*5/10</f>
        <v>7.3200000000000001E-3</v>
      </c>
      <c r="R33" s="3">
        <f>L33+(V33-L33)*6/10</f>
        <v>7.1260000000000004E-3</v>
      </c>
      <c r="S33" s="3">
        <f>L33+(V33-L33)*7/10</f>
        <v>6.9319999999999998E-3</v>
      </c>
      <c r="T33" s="3">
        <f>L33+(V33-L33)*8/10</f>
        <v>6.7380000000000001E-3</v>
      </c>
      <c r="U33" s="3">
        <f>L33+(V33-L33)*9/10</f>
        <v>6.5439999999999995E-3</v>
      </c>
      <c r="V33" s="3">
        <v>6.3499999999999997E-3</v>
      </c>
      <c r="W33" s="3">
        <f>V33+(AF33-V33)*1/10</f>
        <v>6.4449999999999993E-3</v>
      </c>
      <c r="X33" s="3">
        <f>V33+(AF33-V33)*2/10</f>
        <v>6.5399999999999998E-3</v>
      </c>
      <c r="Y33" s="3">
        <f>V33+(AF33-V33)*3/10</f>
        <v>6.6350000000000003E-3</v>
      </c>
      <c r="Z33" s="3">
        <f>V33+(AF33-V33)*4/10</f>
        <v>6.7299999999999999E-3</v>
      </c>
      <c r="AA33" s="3">
        <f>V33+(AF33-V33)*5/10</f>
        <v>6.8249999999999995E-3</v>
      </c>
      <c r="AB33" s="3">
        <f>V33+(AF33-V33)*6/10</f>
        <v>6.9199999999999999E-3</v>
      </c>
      <c r="AC33" s="3">
        <f>V33+(AF33-V33)*7/10</f>
        <v>7.0150000000000004E-3</v>
      </c>
      <c r="AD33" s="3">
        <f>V33+(AF33-V33)*8/10</f>
        <v>7.11E-3</v>
      </c>
      <c r="AE33" s="3">
        <f>V33+(AF33-V33)*9/10</f>
        <v>7.2049999999999996E-3</v>
      </c>
      <c r="AF33" s="3">
        <v>7.3000000000000001E-3</v>
      </c>
      <c r="AG33" s="3">
        <f>AF33+(AP33-AF33)*1/10</f>
        <v>7.0150000000000004E-3</v>
      </c>
      <c r="AH33" s="3">
        <f>AF33+(AP33-AF33)*2/10</f>
        <v>6.7299999999999999E-3</v>
      </c>
      <c r="AI33" s="3">
        <f>AF33+(AP33-AF33)*3/10</f>
        <v>6.4450000000000002E-3</v>
      </c>
      <c r="AJ33" s="3">
        <f>AF33+(AP33-AF33)*4/10</f>
        <v>6.1600000000000005E-3</v>
      </c>
      <c r="AK33" s="3">
        <f>AF33+(AP33-AF33)*5/10</f>
        <v>5.875E-3</v>
      </c>
      <c r="AL33" s="3">
        <f>AF33+(AP33-AF33)*6/10</f>
        <v>5.5899999999999995E-3</v>
      </c>
      <c r="AM33" s="3">
        <f>AF33+(AP33-AF33)*7/10</f>
        <v>5.3049999999999998E-3</v>
      </c>
      <c r="AN33" s="3">
        <f>AF33+(AP33-AF33)*8/10</f>
        <v>5.0200000000000002E-3</v>
      </c>
      <c r="AO33" s="3">
        <f>AF33+(AP33-AF33)*9/10</f>
        <v>4.7349999999999996E-3</v>
      </c>
      <c r="AP33" s="3">
        <v>4.45E-3</v>
      </c>
      <c r="AQ33" s="3">
        <f t="shared" si="0"/>
        <v>4.2820000000000002E-3</v>
      </c>
      <c r="AR33" s="3">
        <f t="shared" si="1"/>
        <v>4.1139999999999996E-3</v>
      </c>
      <c r="AS33" s="3">
        <f t="shared" si="2"/>
        <v>3.9459999999999999E-3</v>
      </c>
      <c r="AT33" s="3">
        <f t="shared" si="3"/>
        <v>3.7780000000000001E-3</v>
      </c>
      <c r="AU33" s="3">
        <f t="shared" si="4"/>
        <v>3.6099999999999999E-3</v>
      </c>
      <c r="AV33" s="3">
        <f t="shared" si="5"/>
        <v>3.4419999999999997E-3</v>
      </c>
      <c r="AW33" s="3">
        <f t="shared" si="6"/>
        <v>3.274E-3</v>
      </c>
      <c r="AX33" s="3">
        <f t="shared" si="7"/>
        <v>3.1059999999999998E-3</v>
      </c>
      <c r="AY33" s="3">
        <f t="shared" si="8"/>
        <v>2.9379999999999996E-3</v>
      </c>
      <c r="AZ33" s="3">
        <v>2.7699999999999999E-3</v>
      </c>
      <c r="BA33" s="3">
        <f t="shared" si="9"/>
        <v>2.6359999999999999E-3</v>
      </c>
      <c r="BB33" s="3">
        <f t="shared" si="10"/>
        <v>2.5019999999999999E-3</v>
      </c>
      <c r="BC33" s="3">
        <f t="shared" si="11"/>
        <v>2.3679999999999999E-3</v>
      </c>
      <c r="BD33" s="3">
        <f t="shared" si="12"/>
        <v>2.2339999999999999E-3</v>
      </c>
      <c r="BE33" s="3">
        <f t="shared" si="13"/>
        <v>2.0999999999999999E-3</v>
      </c>
      <c r="BF33" s="3">
        <f t="shared" si="14"/>
        <v>1.9659999999999999E-3</v>
      </c>
      <c r="BG33" s="3">
        <f t="shared" si="15"/>
        <v>1.8319999999999999E-3</v>
      </c>
      <c r="BH33" s="3">
        <f t="shared" si="16"/>
        <v>1.6980000000000001E-3</v>
      </c>
      <c r="BI33" s="3">
        <f t="shared" si="17"/>
        <v>1.5640000000000001E-3</v>
      </c>
      <c r="BJ33" s="3">
        <v>1.4300000000000001E-3</v>
      </c>
      <c r="BK33" s="3">
        <f t="shared" si="18"/>
        <v>1.3930000000000001E-3</v>
      </c>
      <c r="BL33" s="3">
        <f t="shared" si="19"/>
        <v>1.356E-3</v>
      </c>
      <c r="BM33" s="3">
        <f t="shared" si="20"/>
        <v>1.3190000000000001E-3</v>
      </c>
      <c r="BN33" s="3">
        <f t="shared" si="21"/>
        <v>1.2819999999999999E-3</v>
      </c>
      <c r="BO33" s="3">
        <f t="shared" si="22"/>
        <v>1.245E-3</v>
      </c>
      <c r="BP33" s="3">
        <f t="shared" si="23"/>
        <v>1.2080000000000001E-3</v>
      </c>
      <c r="BQ33" s="3">
        <f t="shared" si="24"/>
        <v>1.1709999999999999E-3</v>
      </c>
      <c r="BR33" s="3">
        <f t="shared" si="25"/>
        <v>1.134E-3</v>
      </c>
      <c r="BS33" s="3">
        <f t="shared" si="26"/>
        <v>1.0969999999999999E-3</v>
      </c>
      <c r="BT33" s="3">
        <v>1.06E-3</v>
      </c>
      <c r="BU33" s="3">
        <f t="shared" si="27"/>
        <v>1.0549999999999999E-3</v>
      </c>
      <c r="BV33" s="3">
        <f t="shared" si="28"/>
        <v>1.0499999999999999E-3</v>
      </c>
      <c r="BW33" s="3">
        <f t="shared" si="29"/>
        <v>1.0449999999999999E-3</v>
      </c>
      <c r="BX33" s="3">
        <f t="shared" si="30"/>
        <v>1.0399999999999999E-3</v>
      </c>
      <c r="BY33" s="3">
        <f t="shared" si="31"/>
        <v>1.0349999999999999E-3</v>
      </c>
      <c r="BZ33" s="3">
        <f t="shared" si="32"/>
        <v>1.0300000000000001E-3</v>
      </c>
      <c r="CA33" s="3">
        <f t="shared" si="33"/>
        <v>1.0250000000000001E-3</v>
      </c>
      <c r="CB33" s="3">
        <f t="shared" si="34"/>
        <v>1.0200000000000001E-3</v>
      </c>
      <c r="CC33" s="3">
        <f t="shared" si="35"/>
        <v>1.0150000000000001E-3</v>
      </c>
      <c r="CD33" s="3">
        <v>1.01E-3</v>
      </c>
      <c r="CE33" s="3">
        <f t="shared" si="36"/>
        <v>9.8400000000000007E-4</v>
      </c>
      <c r="CF33" s="3">
        <f t="shared" si="37"/>
        <v>9.5800000000000008E-4</v>
      </c>
      <c r="CG33" s="3">
        <f t="shared" si="38"/>
        <v>9.3199999999999999E-4</v>
      </c>
      <c r="CH33" s="3">
        <f t="shared" si="39"/>
        <v>9.0600000000000001E-4</v>
      </c>
      <c r="CI33" s="3">
        <f t="shared" si="40"/>
        <v>8.8000000000000003E-4</v>
      </c>
      <c r="CJ33" s="3">
        <f t="shared" si="41"/>
        <v>8.5400000000000005E-4</v>
      </c>
      <c r="CK33" s="3">
        <f t="shared" si="42"/>
        <v>8.2799999999999996E-4</v>
      </c>
      <c r="CL33" s="3">
        <f t="shared" si="43"/>
        <v>8.0199999999999998E-4</v>
      </c>
      <c r="CM33" s="3">
        <f t="shared" si="44"/>
        <v>7.76E-4</v>
      </c>
      <c r="CN33" s="3">
        <v>7.5000000000000002E-4</v>
      </c>
      <c r="CO33" s="3">
        <f t="shared" si="45"/>
        <v>7.5000000000000002E-4</v>
      </c>
      <c r="CP33" s="3">
        <f t="shared" si="46"/>
        <v>7.5000000000000002E-4</v>
      </c>
      <c r="CQ33" s="3">
        <f t="shared" si="47"/>
        <v>7.5000000000000002E-4</v>
      </c>
      <c r="CR33" s="3">
        <f t="shared" si="48"/>
        <v>7.5000000000000002E-4</v>
      </c>
      <c r="CS33" s="3">
        <f t="shared" si="49"/>
        <v>7.5000000000000002E-4</v>
      </c>
      <c r="CT33" s="3">
        <f t="shared" si="50"/>
        <v>7.5000000000000002E-4</v>
      </c>
      <c r="CU33" s="3">
        <f t="shared" si="51"/>
        <v>7.5000000000000002E-4</v>
      </c>
      <c r="CV33" s="3">
        <f t="shared" si="52"/>
        <v>7.5000000000000002E-4</v>
      </c>
      <c r="CW33" s="3">
        <f t="shared" si="53"/>
        <v>7.5000000000000002E-4</v>
      </c>
      <c r="CX33" s="3">
        <v>7.5000000000000002E-4</v>
      </c>
      <c r="CY33" s="3">
        <f t="shared" si="54"/>
        <v>7.3800000000000005E-4</v>
      </c>
      <c r="CZ33" s="3">
        <f t="shared" si="55"/>
        <v>7.2599999999999997E-4</v>
      </c>
      <c r="DA33" s="3">
        <f t="shared" si="56"/>
        <v>7.1400000000000001E-4</v>
      </c>
      <c r="DB33" s="3">
        <f t="shared" si="57"/>
        <v>7.0200000000000004E-4</v>
      </c>
      <c r="DC33" s="3">
        <f t="shared" si="58"/>
        <v>6.9000000000000008E-4</v>
      </c>
      <c r="DD33" s="3">
        <f t="shared" si="59"/>
        <v>6.78E-4</v>
      </c>
      <c r="DE33" s="3">
        <f t="shared" si="60"/>
        <v>6.6600000000000003E-4</v>
      </c>
      <c r="DF33" s="3">
        <f t="shared" si="61"/>
        <v>6.5400000000000007E-4</v>
      </c>
      <c r="DG33" s="3">
        <f t="shared" si="62"/>
        <v>6.4199999999999999E-4</v>
      </c>
      <c r="DH33" s="3">
        <v>6.3000000000000003E-4</v>
      </c>
      <c r="DI33" s="3">
        <f t="shared" si="63"/>
        <v>6.2700000000000006E-4</v>
      </c>
      <c r="DJ33" s="3">
        <f t="shared" si="64"/>
        <v>6.2399999999999999E-4</v>
      </c>
      <c r="DK33" s="3">
        <f t="shared" si="65"/>
        <v>6.2100000000000002E-4</v>
      </c>
      <c r="DL33" s="3">
        <f t="shared" si="66"/>
        <v>6.1799999999999995E-4</v>
      </c>
      <c r="DM33" s="3">
        <f t="shared" si="67"/>
        <v>6.1499999999999999E-4</v>
      </c>
      <c r="DN33" s="3">
        <f t="shared" si="68"/>
        <v>6.1200000000000002E-4</v>
      </c>
      <c r="DO33" s="3">
        <f t="shared" si="69"/>
        <v>6.0899999999999995E-4</v>
      </c>
      <c r="DP33" s="3">
        <f t="shared" si="70"/>
        <v>6.0599999999999998E-4</v>
      </c>
      <c r="DQ33" s="3">
        <f t="shared" si="71"/>
        <v>6.0299999999999991E-4</v>
      </c>
      <c r="DR33" s="3">
        <v>5.9999999999999995E-4</v>
      </c>
      <c r="DS33" s="3">
        <f t="shared" si="72"/>
        <v>5.9499999999999993E-4</v>
      </c>
      <c r="DT33" s="3">
        <f t="shared" si="73"/>
        <v>5.8999999999999992E-4</v>
      </c>
      <c r="DU33" s="3">
        <f t="shared" si="74"/>
        <v>5.8500000000000002E-4</v>
      </c>
      <c r="DV33" s="3">
        <f t="shared" si="75"/>
        <v>5.8E-4</v>
      </c>
      <c r="DW33" s="3">
        <f t="shared" si="76"/>
        <v>5.7499999999999999E-4</v>
      </c>
      <c r="DX33" s="3">
        <f t="shared" si="77"/>
        <v>5.6999999999999998E-4</v>
      </c>
      <c r="DY33" s="3">
        <f t="shared" si="78"/>
        <v>5.6499999999999996E-4</v>
      </c>
      <c r="DZ33" s="3">
        <f t="shared" si="79"/>
        <v>5.6000000000000006E-4</v>
      </c>
      <c r="EA33" s="3">
        <f t="shared" si="80"/>
        <v>5.5500000000000005E-4</v>
      </c>
      <c r="EB33" s="3">
        <v>5.5000000000000003E-4</v>
      </c>
      <c r="EC33" s="3">
        <f t="shared" si="81"/>
        <v>5.4600000000000004E-4</v>
      </c>
      <c r="ED33" s="3">
        <f t="shared" si="82"/>
        <v>5.4200000000000006E-4</v>
      </c>
      <c r="EE33" s="3">
        <f t="shared" si="83"/>
        <v>5.3800000000000007E-4</v>
      </c>
      <c r="EF33" s="3">
        <f t="shared" si="84"/>
        <v>5.3400000000000008E-4</v>
      </c>
      <c r="EG33" s="3">
        <f t="shared" si="85"/>
        <v>5.3000000000000009E-4</v>
      </c>
      <c r="EH33" s="3">
        <f t="shared" si="86"/>
        <v>5.2599999999999999E-4</v>
      </c>
      <c r="EI33" s="3">
        <f t="shared" si="87"/>
        <v>5.22E-4</v>
      </c>
      <c r="EJ33" s="3">
        <f t="shared" si="88"/>
        <v>5.1800000000000001E-4</v>
      </c>
      <c r="EK33" s="3">
        <f t="shared" si="89"/>
        <v>5.1400000000000003E-4</v>
      </c>
      <c r="EL33" s="3">
        <v>5.1000000000000004E-4</v>
      </c>
      <c r="EM33" s="3">
        <f t="shared" si="90"/>
        <v>5.0600000000000005E-4</v>
      </c>
      <c r="EN33" s="3">
        <f t="shared" si="91"/>
        <v>5.0200000000000006E-4</v>
      </c>
      <c r="EO33" s="3">
        <f t="shared" si="92"/>
        <v>4.9800000000000007E-4</v>
      </c>
      <c r="EP33" s="3">
        <f t="shared" si="93"/>
        <v>4.9399999999999997E-4</v>
      </c>
      <c r="EQ33" s="3">
        <f t="shared" si="94"/>
        <v>4.8999999999999998E-4</v>
      </c>
      <c r="ER33" s="3">
        <f t="shared" si="95"/>
        <v>4.86E-4</v>
      </c>
      <c r="ES33" s="3">
        <f t="shared" si="96"/>
        <v>4.8200000000000001E-4</v>
      </c>
      <c r="ET33" s="3">
        <f t="shared" si="97"/>
        <v>4.7800000000000002E-4</v>
      </c>
      <c r="EU33" s="3">
        <f t="shared" si="98"/>
        <v>4.7399999999999997E-4</v>
      </c>
      <c r="EV33" s="3">
        <v>4.6999999999999999E-4</v>
      </c>
    </row>
    <row r="34" spans="1:152" x14ac:dyDescent="0.25">
      <c r="A34">
        <v>31</v>
      </c>
      <c r="B34" s="3"/>
      <c r="C34" s="3"/>
      <c r="D34" s="3"/>
      <c r="E34" s="3"/>
      <c r="F34" s="3"/>
      <c r="G34" s="3"/>
      <c r="H34" s="3"/>
      <c r="I34" s="3"/>
      <c r="J34" s="3"/>
      <c r="K34" s="3">
        <v>8.4600000000000005E-3</v>
      </c>
      <c r="L34" s="3">
        <f>K34+(U34-K34)*1/10</f>
        <v>8.2690000000000003E-3</v>
      </c>
      <c r="M34" s="3">
        <f>K34+(U34-K34)*2/10</f>
        <v>8.0780000000000001E-3</v>
      </c>
      <c r="N34" s="3">
        <f>K34+(U34-K34)*3/10</f>
        <v>7.8869999999999999E-3</v>
      </c>
      <c r="O34" s="3">
        <f>K34+(U34-K34)*4/10</f>
        <v>7.6960000000000006E-3</v>
      </c>
      <c r="P34" s="3">
        <f>K34+(U34-K34)*5/10</f>
        <v>7.5050000000000004E-3</v>
      </c>
      <c r="Q34" s="3">
        <f>K34+(U34-K34)*6/10</f>
        <v>7.3140000000000002E-3</v>
      </c>
      <c r="R34" s="3">
        <f>K34+(U34-K34)*7/10</f>
        <v>7.1230000000000009E-3</v>
      </c>
      <c r="S34" s="3">
        <f>K34+(U34-K34)*8/10</f>
        <v>6.9320000000000007E-3</v>
      </c>
      <c r="T34" s="3">
        <f>K34+(U34-K34)*9/10</f>
        <v>6.7410000000000005E-3</v>
      </c>
      <c r="U34" s="3">
        <v>6.5500000000000003E-3</v>
      </c>
      <c r="V34" s="3">
        <f>U34+(AE34-U34)*1/10</f>
        <v>6.6440000000000006E-3</v>
      </c>
      <c r="W34" s="3">
        <f>U34+(AE34-U34)*2/10</f>
        <v>6.7380000000000001E-3</v>
      </c>
      <c r="X34" s="3">
        <f>U34+(AE34-U34)*3/10</f>
        <v>6.8320000000000004E-3</v>
      </c>
      <c r="Y34" s="3">
        <f>U34+(AE34-U34)*4/10</f>
        <v>6.9259999999999999E-3</v>
      </c>
      <c r="Z34" s="3">
        <f>U34+(AE34-U34)*5/10</f>
        <v>7.0200000000000002E-3</v>
      </c>
      <c r="AA34" s="3">
        <f>U34+(AE34-U34)*6/10</f>
        <v>7.1140000000000005E-3</v>
      </c>
      <c r="AB34" s="3">
        <f>U34+(AE34-U34)*7/10</f>
        <v>7.208E-3</v>
      </c>
      <c r="AC34" s="3">
        <f>U34+(AE34-U34)*8/10</f>
        <v>7.3020000000000003E-3</v>
      </c>
      <c r="AD34" s="3">
        <f>U34+(AE34-U34)*9/10</f>
        <v>7.3959999999999998E-3</v>
      </c>
      <c r="AE34" s="3">
        <v>7.4900000000000001E-3</v>
      </c>
      <c r="AF34" s="3">
        <f>AE34+(AO34-AE34)*1/10</f>
        <v>7.1939999999999999E-3</v>
      </c>
      <c r="AG34" s="3">
        <f>AE34+(AO34-AE34)*2/10</f>
        <v>6.8980000000000005E-3</v>
      </c>
      <c r="AH34" s="3">
        <f>AE34+(AO34-AE34)*3/10</f>
        <v>6.6020000000000002E-3</v>
      </c>
      <c r="AI34" s="3">
        <f>AE34+(AO34-AE34)*4/10</f>
        <v>6.306E-3</v>
      </c>
      <c r="AJ34" s="3">
        <f>AE34+(AO34-AE34)*5/10</f>
        <v>6.0099999999999997E-3</v>
      </c>
      <c r="AK34" s="3">
        <f>AE34+(AO34-AE34)*6/10</f>
        <v>5.7140000000000003E-3</v>
      </c>
      <c r="AL34" s="3">
        <f>AE34+(AO34-AE34)*7/10</f>
        <v>5.4180000000000001E-3</v>
      </c>
      <c r="AM34" s="3">
        <f>AE34+(AO34-AE34)*8/10</f>
        <v>5.1219999999999998E-3</v>
      </c>
      <c r="AN34" s="3">
        <f>AE34+(AO34-AE34)*9/10</f>
        <v>4.8260000000000004E-3</v>
      </c>
      <c r="AO34" s="3">
        <v>4.5300000000000002E-3</v>
      </c>
      <c r="AP34" s="3">
        <v>4.47E-3</v>
      </c>
      <c r="AQ34" s="3">
        <f t="shared" si="0"/>
        <v>4.2960000000000003E-3</v>
      </c>
      <c r="AR34" s="3">
        <f t="shared" si="1"/>
        <v>4.1219999999999998E-3</v>
      </c>
      <c r="AS34" s="3">
        <f t="shared" si="2"/>
        <v>3.9480000000000001E-3</v>
      </c>
      <c r="AT34" s="3">
        <f t="shared" si="3"/>
        <v>3.774E-3</v>
      </c>
      <c r="AU34" s="3">
        <f t="shared" si="4"/>
        <v>3.5999999999999999E-3</v>
      </c>
      <c r="AV34" s="3">
        <f t="shared" si="5"/>
        <v>3.4259999999999998E-3</v>
      </c>
      <c r="AW34" s="3">
        <f t="shared" si="6"/>
        <v>3.2519999999999997E-3</v>
      </c>
      <c r="AX34" s="3">
        <f t="shared" si="7"/>
        <v>3.078E-3</v>
      </c>
      <c r="AY34" s="3">
        <f t="shared" si="8"/>
        <v>2.9039999999999999E-3</v>
      </c>
      <c r="AZ34" s="3">
        <v>2.7299999999999998E-3</v>
      </c>
      <c r="BA34" s="3">
        <f t="shared" si="9"/>
        <v>2.6029999999999998E-3</v>
      </c>
      <c r="BB34" s="3">
        <f t="shared" si="10"/>
        <v>2.4759999999999999E-3</v>
      </c>
      <c r="BC34" s="3">
        <f t="shared" si="11"/>
        <v>2.349E-3</v>
      </c>
      <c r="BD34" s="3">
        <f t="shared" si="12"/>
        <v>2.222E-3</v>
      </c>
      <c r="BE34" s="3">
        <f t="shared" si="13"/>
        <v>2.0949999999999996E-3</v>
      </c>
      <c r="BF34" s="3">
        <f t="shared" si="14"/>
        <v>1.9680000000000001E-3</v>
      </c>
      <c r="BG34" s="3">
        <f t="shared" si="15"/>
        <v>1.841E-3</v>
      </c>
      <c r="BH34" s="3">
        <f t="shared" si="16"/>
        <v>1.7139999999999998E-3</v>
      </c>
      <c r="BI34" s="3">
        <f t="shared" si="17"/>
        <v>1.5869999999999999E-3</v>
      </c>
      <c r="BJ34" s="3">
        <v>1.4599999999999999E-3</v>
      </c>
      <c r="BK34" s="3">
        <f t="shared" si="18"/>
        <v>1.426E-3</v>
      </c>
      <c r="BL34" s="3">
        <f t="shared" si="19"/>
        <v>1.392E-3</v>
      </c>
      <c r="BM34" s="3">
        <f t="shared" si="20"/>
        <v>1.3579999999999998E-3</v>
      </c>
      <c r="BN34" s="3">
        <f t="shared" si="21"/>
        <v>1.3239999999999999E-3</v>
      </c>
      <c r="BO34" s="3">
        <f t="shared" si="22"/>
        <v>1.2899999999999999E-3</v>
      </c>
      <c r="BP34" s="3">
        <f t="shared" si="23"/>
        <v>1.256E-3</v>
      </c>
      <c r="BQ34" s="3">
        <f t="shared" si="24"/>
        <v>1.222E-3</v>
      </c>
      <c r="BR34" s="3">
        <f t="shared" si="25"/>
        <v>1.1879999999999998E-3</v>
      </c>
      <c r="BS34" s="3">
        <f t="shared" si="26"/>
        <v>1.1539999999999999E-3</v>
      </c>
      <c r="BT34" s="3">
        <v>1.1199999999999999E-3</v>
      </c>
      <c r="BU34" s="3">
        <f t="shared" si="27"/>
        <v>1.1159999999999998E-3</v>
      </c>
      <c r="BV34" s="3">
        <f t="shared" si="28"/>
        <v>1.1119999999999999E-3</v>
      </c>
      <c r="BW34" s="3">
        <f t="shared" si="29"/>
        <v>1.108E-3</v>
      </c>
      <c r="BX34" s="3">
        <f t="shared" si="30"/>
        <v>1.1039999999999999E-3</v>
      </c>
      <c r="BY34" s="3">
        <f t="shared" si="31"/>
        <v>1.0999999999999998E-3</v>
      </c>
      <c r="BZ34" s="3">
        <f t="shared" si="32"/>
        <v>1.096E-3</v>
      </c>
      <c r="CA34" s="3">
        <f t="shared" si="33"/>
        <v>1.0920000000000001E-3</v>
      </c>
      <c r="CB34" s="3">
        <f t="shared" si="34"/>
        <v>1.088E-3</v>
      </c>
      <c r="CC34" s="3">
        <f t="shared" si="35"/>
        <v>1.0839999999999999E-3</v>
      </c>
      <c r="CD34" s="3">
        <v>1.08E-3</v>
      </c>
      <c r="CE34" s="3">
        <f t="shared" si="36"/>
        <v>1.0480000000000001E-3</v>
      </c>
      <c r="CF34" s="3">
        <f t="shared" si="37"/>
        <v>1.016E-3</v>
      </c>
      <c r="CG34" s="3">
        <f t="shared" si="38"/>
        <v>9.8400000000000007E-4</v>
      </c>
      <c r="CH34" s="3">
        <f t="shared" si="39"/>
        <v>9.5200000000000005E-4</v>
      </c>
      <c r="CI34" s="3">
        <f t="shared" si="40"/>
        <v>9.2000000000000003E-4</v>
      </c>
      <c r="CJ34" s="3">
        <f t="shared" si="41"/>
        <v>8.8800000000000001E-4</v>
      </c>
      <c r="CK34" s="3">
        <f t="shared" si="42"/>
        <v>8.5599999999999999E-4</v>
      </c>
      <c r="CL34" s="3">
        <f t="shared" si="43"/>
        <v>8.2400000000000008E-4</v>
      </c>
      <c r="CM34" s="3">
        <f t="shared" si="44"/>
        <v>7.9200000000000006E-4</v>
      </c>
      <c r="CN34" s="3">
        <v>7.6000000000000004E-4</v>
      </c>
      <c r="CO34" s="3">
        <f t="shared" si="45"/>
        <v>7.6300000000000001E-4</v>
      </c>
      <c r="CP34" s="3">
        <f t="shared" si="46"/>
        <v>7.6600000000000008E-4</v>
      </c>
      <c r="CQ34" s="3">
        <f t="shared" si="47"/>
        <v>7.6900000000000004E-4</v>
      </c>
      <c r="CR34" s="3">
        <f t="shared" si="48"/>
        <v>7.7200000000000001E-4</v>
      </c>
      <c r="CS34" s="3">
        <f t="shared" si="49"/>
        <v>7.7500000000000008E-4</v>
      </c>
      <c r="CT34" s="3">
        <f t="shared" si="50"/>
        <v>7.7800000000000005E-4</v>
      </c>
      <c r="CU34" s="3">
        <f t="shared" si="51"/>
        <v>7.8100000000000001E-4</v>
      </c>
      <c r="CV34" s="3">
        <f t="shared" si="52"/>
        <v>7.8399999999999997E-4</v>
      </c>
      <c r="CW34" s="3">
        <f t="shared" si="53"/>
        <v>7.8700000000000005E-4</v>
      </c>
      <c r="CX34" s="3">
        <v>7.9000000000000001E-4</v>
      </c>
      <c r="CY34" s="3">
        <f t="shared" si="54"/>
        <v>7.7999999999999999E-4</v>
      </c>
      <c r="CZ34" s="3">
        <f t="shared" si="55"/>
        <v>7.6999999999999996E-4</v>
      </c>
      <c r="DA34" s="3">
        <f t="shared" si="56"/>
        <v>7.6000000000000004E-4</v>
      </c>
      <c r="DB34" s="3">
        <f t="shared" si="57"/>
        <v>7.5000000000000002E-4</v>
      </c>
      <c r="DC34" s="3">
        <f t="shared" si="58"/>
        <v>7.3999999999999999E-4</v>
      </c>
      <c r="DD34" s="3">
        <f t="shared" si="59"/>
        <v>7.2999999999999996E-4</v>
      </c>
      <c r="DE34" s="3">
        <f t="shared" si="60"/>
        <v>7.1999999999999994E-4</v>
      </c>
      <c r="DF34" s="3">
        <f t="shared" si="61"/>
        <v>7.1000000000000002E-4</v>
      </c>
      <c r="DG34" s="3">
        <f t="shared" si="62"/>
        <v>6.9999999999999999E-4</v>
      </c>
      <c r="DH34" s="3">
        <v>6.8999999999999997E-4</v>
      </c>
      <c r="DI34" s="3">
        <f t="shared" si="63"/>
        <v>6.8499999999999995E-4</v>
      </c>
      <c r="DJ34" s="3">
        <f t="shared" si="64"/>
        <v>6.7999999999999994E-4</v>
      </c>
      <c r="DK34" s="3">
        <f t="shared" si="65"/>
        <v>6.7500000000000004E-4</v>
      </c>
      <c r="DL34" s="3">
        <f t="shared" si="66"/>
        <v>6.7000000000000002E-4</v>
      </c>
      <c r="DM34" s="3">
        <f t="shared" si="67"/>
        <v>6.6500000000000001E-4</v>
      </c>
      <c r="DN34" s="3">
        <f t="shared" si="68"/>
        <v>6.6E-4</v>
      </c>
      <c r="DO34" s="3">
        <f t="shared" si="69"/>
        <v>6.5499999999999998E-4</v>
      </c>
      <c r="DP34" s="3">
        <f t="shared" si="70"/>
        <v>6.5000000000000008E-4</v>
      </c>
      <c r="DQ34" s="3">
        <f t="shared" si="71"/>
        <v>6.4500000000000007E-4</v>
      </c>
      <c r="DR34" s="3">
        <v>6.4000000000000005E-4</v>
      </c>
      <c r="DS34" s="3">
        <f t="shared" si="72"/>
        <v>6.3500000000000004E-4</v>
      </c>
      <c r="DT34" s="3">
        <f t="shared" si="73"/>
        <v>6.3000000000000003E-4</v>
      </c>
      <c r="DU34" s="3">
        <f t="shared" si="74"/>
        <v>6.2500000000000001E-4</v>
      </c>
      <c r="DV34" s="3">
        <f t="shared" si="75"/>
        <v>6.2E-4</v>
      </c>
      <c r="DW34" s="3">
        <f t="shared" si="76"/>
        <v>6.150000000000001E-4</v>
      </c>
      <c r="DX34" s="3">
        <f t="shared" si="77"/>
        <v>6.1000000000000008E-4</v>
      </c>
      <c r="DY34" s="3">
        <f t="shared" si="78"/>
        <v>6.0500000000000007E-4</v>
      </c>
      <c r="DZ34" s="3">
        <f t="shared" si="79"/>
        <v>6.0000000000000006E-4</v>
      </c>
      <c r="EA34" s="3">
        <f t="shared" si="80"/>
        <v>5.9500000000000004E-4</v>
      </c>
      <c r="EB34" s="3">
        <v>5.9000000000000003E-4</v>
      </c>
      <c r="EC34" s="3">
        <f t="shared" si="81"/>
        <v>5.8600000000000004E-4</v>
      </c>
      <c r="ED34" s="3">
        <f t="shared" si="82"/>
        <v>5.8200000000000005E-4</v>
      </c>
      <c r="EE34" s="3">
        <f t="shared" si="83"/>
        <v>5.7800000000000006E-4</v>
      </c>
      <c r="EF34" s="3">
        <f t="shared" si="84"/>
        <v>5.7400000000000007E-4</v>
      </c>
      <c r="EG34" s="3">
        <f t="shared" si="85"/>
        <v>5.6999999999999998E-4</v>
      </c>
      <c r="EH34" s="3">
        <f t="shared" si="86"/>
        <v>5.6599999999999999E-4</v>
      </c>
      <c r="EI34" s="3">
        <f t="shared" si="87"/>
        <v>5.62E-4</v>
      </c>
      <c r="EJ34" s="3">
        <f t="shared" si="88"/>
        <v>5.5800000000000001E-4</v>
      </c>
      <c r="EK34" s="3">
        <f t="shared" si="89"/>
        <v>5.5400000000000002E-4</v>
      </c>
      <c r="EL34" s="3">
        <v>5.5000000000000003E-4</v>
      </c>
      <c r="EM34" s="3">
        <f t="shared" si="90"/>
        <v>5.4600000000000004E-4</v>
      </c>
      <c r="EN34" s="3">
        <f t="shared" si="91"/>
        <v>5.4200000000000006E-4</v>
      </c>
      <c r="EO34" s="3">
        <f t="shared" si="92"/>
        <v>5.3800000000000007E-4</v>
      </c>
      <c r="EP34" s="3">
        <f t="shared" si="93"/>
        <v>5.3400000000000008E-4</v>
      </c>
      <c r="EQ34" s="3">
        <f t="shared" si="94"/>
        <v>5.3000000000000009E-4</v>
      </c>
      <c r="ER34" s="3">
        <f t="shared" si="95"/>
        <v>5.2599999999999999E-4</v>
      </c>
      <c r="ES34" s="3">
        <f t="shared" si="96"/>
        <v>5.22E-4</v>
      </c>
      <c r="ET34" s="3">
        <f t="shared" si="97"/>
        <v>5.1800000000000001E-4</v>
      </c>
      <c r="EU34" s="3">
        <f t="shared" si="98"/>
        <v>5.1400000000000003E-4</v>
      </c>
      <c r="EV34" s="3">
        <v>5.1000000000000004E-4</v>
      </c>
    </row>
    <row r="35" spans="1:152" x14ac:dyDescent="0.25">
      <c r="A35">
        <v>32</v>
      </c>
      <c r="B35" s="3"/>
      <c r="C35" s="3"/>
      <c r="D35" s="3"/>
      <c r="E35" s="3"/>
      <c r="F35" s="3"/>
      <c r="G35" s="3"/>
      <c r="H35" s="3"/>
      <c r="I35" s="3"/>
      <c r="J35" s="3">
        <v>8.6099999999999996E-3</v>
      </c>
      <c r="K35" s="3">
        <f>J35+(T35-J35)*1/10</f>
        <v>8.4200000000000004E-3</v>
      </c>
      <c r="L35" s="3">
        <f>J35+(T35-J35)*2/10</f>
        <v>8.2299999999999995E-3</v>
      </c>
      <c r="M35" s="3">
        <f>J35+(T35-J35)*3/10</f>
        <v>8.0400000000000003E-3</v>
      </c>
      <c r="N35" s="3">
        <f>J35+(T35-J35)*4/10</f>
        <v>7.8499999999999993E-3</v>
      </c>
      <c r="O35" s="3">
        <f>J35+(T35-J35)*5/10</f>
        <v>7.6600000000000001E-3</v>
      </c>
      <c r="P35" s="3">
        <f>J35+(T35-J35)*6/10</f>
        <v>7.4699999999999992E-3</v>
      </c>
      <c r="Q35" s="3">
        <f>J35+(T35-J35)*7/10</f>
        <v>7.28E-3</v>
      </c>
      <c r="R35" s="3">
        <f>J35+(T35-J35)*8/10</f>
        <v>7.0899999999999999E-3</v>
      </c>
      <c r="S35" s="3">
        <f>J35+(T35-J35)*9/10</f>
        <v>6.8999999999999999E-3</v>
      </c>
      <c r="T35" s="3">
        <v>6.7099999999999998E-3</v>
      </c>
      <c r="U35" s="3">
        <f>T35+(AD35-T35)*1/10</f>
        <v>6.8019999999999999E-3</v>
      </c>
      <c r="V35" s="3">
        <f>T35+(AD35-T35)*2/10</f>
        <v>6.894E-3</v>
      </c>
      <c r="W35" s="3">
        <f>T35+(AD35-T35)*3/10</f>
        <v>6.986E-3</v>
      </c>
      <c r="X35" s="3">
        <f>T35+(AD35-T35)*4/10</f>
        <v>7.0780000000000001E-3</v>
      </c>
      <c r="Y35" s="3">
        <f>T35+(AD35-T35)*5/10</f>
        <v>7.1699999999999993E-3</v>
      </c>
      <c r="Z35" s="3">
        <f>T35+(AD35-T35)*6/10</f>
        <v>7.2619999999999994E-3</v>
      </c>
      <c r="AA35" s="3">
        <f>T35+(AD35-T35)*7/10</f>
        <v>7.3539999999999994E-3</v>
      </c>
      <c r="AB35" s="3">
        <f>T35+(AD35-T35)*8/10</f>
        <v>7.4459999999999995E-3</v>
      </c>
      <c r="AC35" s="3">
        <f>T35+(AD35-T35)*9/10</f>
        <v>7.5379999999999996E-3</v>
      </c>
      <c r="AD35" s="3">
        <v>7.6299999999999996E-3</v>
      </c>
      <c r="AE35" s="3">
        <f>AD35+(AN35-AD35)*1/10</f>
        <v>7.3299999999999997E-3</v>
      </c>
      <c r="AF35" s="3">
        <f>AD35+(AN35-AD35)*2/10</f>
        <v>7.0299999999999998E-3</v>
      </c>
      <c r="AG35" s="3">
        <f>AD35+(AN35-AD35)*3/10</f>
        <v>6.7299999999999999E-3</v>
      </c>
      <c r="AH35" s="3">
        <f>AD35+(AN35-AD35)*4/10</f>
        <v>6.43E-3</v>
      </c>
      <c r="AI35" s="3">
        <f>AD35+(AN35-AD35)*5/10</f>
        <v>6.13E-3</v>
      </c>
      <c r="AJ35" s="3">
        <f>AD35+(AN35-AD35)*6/10</f>
        <v>5.8299999999999992E-3</v>
      </c>
      <c r="AK35" s="3">
        <f>AD35+(AN35-AD35)*7/10</f>
        <v>5.5299999999999993E-3</v>
      </c>
      <c r="AL35" s="3">
        <f>AD35+(AN35-AD35)*8/10</f>
        <v>5.2299999999999994E-3</v>
      </c>
      <c r="AM35" s="3">
        <f>AD35+(AN35-AD35)*9/10</f>
        <v>4.9299999999999995E-3</v>
      </c>
      <c r="AN35" s="3">
        <v>4.6299999999999996E-3</v>
      </c>
      <c r="AO35" s="3">
        <f>AN35+(AP35-AN35)/2</f>
        <v>4.4749999999999998E-3</v>
      </c>
      <c r="AP35" s="3">
        <v>4.3200000000000001E-3</v>
      </c>
      <c r="AQ35" s="3">
        <f t="shared" si="0"/>
        <v>4.1520000000000003E-3</v>
      </c>
      <c r="AR35" s="3">
        <f t="shared" si="1"/>
        <v>3.9839999999999997E-3</v>
      </c>
      <c r="AS35" s="3">
        <f t="shared" si="2"/>
        <v>3.8159999999999999E-3</v>
      </c>
      <c r="AT35" s="3">
        <f t="shared" si="3"/>
        <v>3.6480000000000002E-3</v>
      </c>
      <c r="AU35" s="3">
        <f t="shared" si="4"/>
        <v>3.48E-3</v>
      </c>
      <c r="AV35" s="3">
        <f t="shared" si="5"/>
        <v>3.3119999999999998E-3</v>
      </c>
      <c r="AW35" s="3">
        <f t="shared" si="6"/>
        <v>3.1440000000000001E-3</v>
      </c>
      <c r="AX35" s="3">
        <f t="shared" si="7"/>
        <v>2.9759999999999999E-3</v>
      </c>
      <c r="AY35" s="3">
        <f t="shared" si="8"/>
        <v>2.8079999999999997E-3</v>
      </c>
      <c r="AZ35" s="3">
        <v>2.64E-3</v>
      </c>
      <c r="BA35" s="3">
        <f t="shared" si="9"/>
        <v>2.5240000000000002E-3</v>
      </c>
      <c r="BB35" s="3">
        <f t="shared" si="10"/>
        <v>2.408E-3</v>
      </c>
      <c r="BC35" s="3">
        <f t="shared" si="11"/>
        <v>2.2919999999999998E-3</v>
      </c>
      <c r="BD35" s="3">
        <f t="shared" si="12"/>
        <v>2.176E-3</v>
      </c>
      <c r="BE35" s="3">
        <f t="shared" si="13"/>
        <v>2.0600000000000002E-3</v>
      </c>
      <c r="BF35" s="3">
        <f t="shared" si="14"/>
        <v>1.944E-3</v>
      </c>
      <c r="BG35" s="3">
        <f t="shared" si="15"/>
        <v>1.828E-3</v>
      </c>
      <c r="BH35" s="3">
        <f t="shared" si="16"/>
        <v>1.712E-3</v>
      </c>
      <c r="BI35" s="3">
        <f t="shared" si="17"/>
        <v>1.596E-3</v>
      </c>
      <c r="BJ35" s="3">
        <v>1.48E-3</v>
      </c>
      <c r="BK35" s="3">
        <f t="shared" si="18"/>
        <v>1.4519999999999999E-3</v>
      </c>
      <c r="BL35" s="3">
        <f t="shared" si="19"/>
        <v>1.4239999999999999E-3</v>
      </c>
      <c r="BM35" s="3">
        <f t="shared" si="20"/>
        <v>1.3959999999999999E-3</v>
      </c>
      <c r="BN35" s="3">
        <f t="shared" si="21"/>
        <v>1.3679999999999999E-3</v>
      </c>
      <c r="BO35" s="3">
        <f t="shared" si="22"/>
        <v>1.34E-3</v>
      </c>
      <c r="BP35" s="3">
        <f t="shared" si="23"/>
        <v>1.312E-3</v>
      </c>
      <c r="BQ35" s="3">
        <f t="shared" si="24"/>
        <v>1.284E-3</v>
      </c>
      <c r="BR35" s="3">
        <f t="shared" si="25"/>
        <v>1.256E-3</v>
      </c>
      <c r="BS35" s="3">
        <f t="shared" si="26"/>
        <v>1.2279999999999999E-3</v>
      </c>
      <c r="BT35" s="3">
        <v>1.1999999999999999E-3</v>
      </c>
      <c r="BU35" s="3">
        <f t="shared" si="27"/>
        <v>1.1949999999999999E-3</v>
      </c>
      <c r="BV35" s="3">
        <f t="shared" si="28"/>
        <v>1.1899999999999999E-3</v>
      </c>
      <c r="BW35" s="3">
        <f t="shared" si="29"/>
        <v>1.1849999999999999E-3</v>
      </c>
      <c r="BX35" s="3">
        <f t="shared" si="30"/>
        <v>1.1799999999999998E-3</v>
      </c>
      <c r="BY35" s="3">
        <f t="shared" si="31"/>
        <v>1.1749999999999998E-3</v>
      </c>
      <c r="BZ35" s="3">
        <f t="shared" si="32"/>
        <v>1.17E-3</v>
      </c>
      <c r="CA35" s="3">
        <f t="shared" si="33"/>
        <v>1.165E-3</v>
      </c>
      <c r="CB35" s="3">
        <f t="shared" si="34"/>
        <v>1.16E-3</v>
      </c>
      <c r="CC35" s="3">
        <f t="shared" si="35"/>
        <v>1.155E-3</v>
      </c>
      <c r="CD35" s="3">
        <v>1.15E-3</v>
      </c>
      <c r="CE35" s="3">
        <f t="shared" si="36"/>
        <v>1.1130000000000001E-3</v>
      </c>
      <c r="CF35" s="3">
        <f t="shared" si="37"/>
        <v>1.0759999999999999E-3</v>
      </c>
      <c r="CG35" s="3">
        <f t="shared" si="38"/>
        <v>1.039E-3</v>
      </c>
      <c r="CH35" s="3">
        <f t="shared" si="39"/>
        <v>1.0020000000000001E-3</v>
      </c>
      <c r="CI35" s="3">
        <f t="shared" si="40"/>
        <v>9.6499999999999993E-4</v>
      </c>
      <c r="CJ35" s="3">
        <f t="shared" si="41"/>
        <v>9.2800000000000001E-4</v>
      </c>
      <c r="CK35" s="3">
        <f t="shared" si="42"/>
        <v>8.9099999999999997E-4</v>
      </c>
      <c r="CL35" s="3">
        <f t="shared" si="43"/>
        <v>8.5399999999999994E-4</v>
      </c>
      <c r="CM35" s="3">
        <f t="shared" si="44"/>
        <v>8.1700000000000002E-4</v>
      </c>
      <c r="CN35" s="3">
        <v>7.7999999999999999E-4</v>
      </c>
      <c r="CO35" s="3">
        <f t="shared" si="45"/>
        <v>7.8399999999999997E-4</v>
      </c>
      <c r="CP35" s="3">
        <f t="shared" si="46"/>
        <v>7.8799999999999996E-4</v>
      </c>
      <c r="CQ35" s="3">
        <f t="shared" si="47"/>
        <v>7.9199999999999995E-4</v>
      </c>
      <c r="CR35" s="3">
        <f t="shared" si="48"/>
        <v>7.9599999999999994E-4</v>
      </c>
      <c r="CS35" s="3">
        <f t="shared" si="49"/>
        <v>7.9999999999999993E-4</v>
      </c>
      <c r="CT35" s="3">
        <f t="shared" si="50"/>
        <v>8.0400000000000003E-4</v>
      </c>
      <c r="CU35" s="3">
        <f t="shared" si="51"/>
        <v>8.0800000000000002E-4</v>
      </c>
      <c r="CV35" s="3">
        <f t="shared" si="52"/>
        <v>8.12E-4</v>
      </c>
      <c r="CW35" s="3">
        <f t="shared" si="53"/>
        <v>8.1599999999999999E-4</v>
      </c>
      <c r="CX35" s="3">
        <v>8.1999999999999998E-4</v>
      </c>
      <c r="CY35" s="3">
        <f t="shared" si="54"/>
        <v>8.1099999999999998E-4</v>
      </c>
      <c r="CZ35" s="3">
        <f t="shared" si="55"/>
        <v>8.0199999999999998E-4</v>
      </c>
      <c r="DA35" s="3">
        <f t="shared" si="56"/>
        <v>7.9299999999999998E-4</v>
      </c>
      <c r="DB35" s="3">
        <f t="shared" si="57"/>
        <v>7.8399999999999997E-4</v>
      </c>
      <c r="DC35" s="3">
        <f t="shared" si="58"/>
        <v>7.7499999999999997E-4</v>
      </c>
      <c r="DD35" s="3">
        <f t="shared" si="59"/>
        <v>7.6599999999999997E-4</v>
      </c>
      <c r="DE35" s="3">
        <f t="shared" si="60"/>
        <v>7.5699999999999997E-4</v>
      </c>
      <c r="DF35" s="3">
        <f t="shared" si="61"/>
        <v>7.4799999999999997E-4</v>
      </c>
      <c r="DG35" s="3">
        <f t="shared" si="62"/>
        <v>7.3899999999999997E-4</v>
      </c>
      <c r="DH35" s="3">
        <v>7.2999999999999996E-4</v>
      </c>
      <c r="DI35" s="3">
        <f t="shared" si="63"/>
        <v>7.2599999999999997E-4</v>
      </c>
      <c r="DJ35" s="3">
        <f t="shared" si="64"/>
        <v>7.2199999999999999E-4</v>
      </c>
      <c r="DK35" s="3">
        <f t="shared" si="65"/>
        <v>7.18E-4</v>
      </c>
      <c r="DL35" s="3">
        <f t="shared" si="66"/>
        <v>7.1400000000000001E-4</v>
      </c>
      <c r="DM35" s="3">
        <f t="shared" si="67"/>
        <v>7.0999999999999991E-4</v>
      </c>
      <c r="DN35" s="3">
        <f t="shared" si="68"/>
        <v>7.0599999999999992E-4</v>
      </c>
      <c r="DO35" s="3">
        <f t="shared" si="69"/>
        <v>7.0199999999999993E-4</v>
      </c>
      <c r="DP35" s="3">
        <f t="shared" si="70"/>
        <v>6.9799999999999994E-4</v>
      </c>
      <c r="DQ35" s="3">
        <f t="shared" si="71"/>
        <v>6.9399999999999996E-4</v>
      </c>
      <c r="DR35" s="3">
        <v>6.8999999999999997E-4</v>
      </c>
      <c r="DS35" s="3">
        <f t="shared" si="72"/>
        <v>6.8499999999999995E-4</v>
      </c>
      <c r="DT35" s="3">
        <f t="shared" si="73"/>
        <v>6.7999999999999994E-4</v>
      </c>
      <c r="DU35" s="3">
        <f t="shared" si="74"/>
        <v>6.7500000000000004E-4</v>
      </c>
      <c r="DV35" s="3">
        <f t="shared" si="75"/>
        <v>6.7000000000000002E-4</v>
      </c>
      <c r="DW35" s="3">
        <f t="shared" si="76"/>
        <v>6.6500000000000001E-4</v>
      </c>
      <c r="DX35" s="3">
        <f t="shared" si="77"/>
        <v>6.6E-4</v>
      </c>
      <c r="DY35" s="3">
        <f t="shared" si="78"/>
        <v>6.5499999999999998E-4</v>
      </c>
      <c r="DZ35" s="3">
        <f t="shared" si="79"/>
        <v>6.5000000000000008E-4</v>
      </c>
      <c r="EA35" s="3">
        <f t="shared" si="80"/>
        <v>6.4500000000000007E-4</v>
      </c>
      <c r="EB35" s="3">
        <v>6.4000000000000005E-4</v>
      </c>
      <c r="EC35" s="3">
        <f t="shared" si="81"/>
        <v>6.3500000000000004E-4</v>
      </c>
      <c r="ED35" s="3">
        <f t="shared" si="82"/>
        <v>6.3000000000000003E-4</v>
      </c>
      <c r="EE35" s="3">
        <f t="shared" si="83"/>
        <v>6.2500000000000001E-4</v>
      </c>
      <c r="EF35" s="3">
        <f t="shared" si="84"/>
        <v>6.2E-4</v>
      </c>
      <c r="EG35" s="3">
        <f t="shared" si="85"/>
        <v>6.150000000000001E-4</v>
      </c>
      <c r="EH35" s="3">
        <f t="shared" si="86"/>
        <v>6.1000000000000008E-4</v>
      </c>
      <c r="EI35" s="3">
        <f t="shared" si="87"/>
        <v>6.0500000000000007E-4</v>
      </c>
      <c r="EJ35" s="3">
        <f t="shared" si="88"/>
        <v>6.0000000000000006E-4</v>
      </c>
      <c r="EK35" s="3">
        <f t="shared" si="89"/>
        <v>5.9500000000000004E-4</v>
      </c>
      <c r="EL35" s="3">
        <v>5.9000000000000003E-4</v>
      </c>
      <c r="EM35" s="3">
        <f t="shared" si="90"/>
        <v>5.8600000000000004E-4</v>
      </c>
      <c r="EN35" s="3">
        <f t="shared" si="91"/>
        <v>5.8200000000000005E-4</v>
      </c>
      <c r="EO35" s="3">
        <f t="shared" si="92"/>
        <v>5.7800000000000006E-4</v>
      </c>
      <c r="EP35" s="3">
        <f t="shared" si="93"/>
        <v>5.7400000000000007E-4</v>
      </c>
      <c r="EQ35" s="3">
        <f t="shared" si="94"/>
        <v>5.6999999999999998E-4</v>
      </c>
      <c r="ER35" s="3">
        <f t="shared" si="95"/>
        <v>5.6599999999999999E-4</v>
      </c>
      <c r="ES35" s="3">
        <f t="shared" si="96"/>
        <v>5.62E-4</v>
      </c>
      <c r="ET35" s="3">
        <f t="shared" si="97"/>
        <v>5.5800000000000001E-4</v>
      </c>
      <c r="EU35" s="3">
        <f t="shared" si="98"/>
        <v>5.5400000000000002E-4</v>
      </c>
      <c r="EV35" s="3">
        <v>5.5000000000000003E-4</v>
      </c>
    </row>
    <row r="36" spans="1:152" x14ac:dyDescent="0.25">
      <c r="A36">
        <v>33</v>
      </c>
      <c r="B36" s="3"/>
      <c r="C36" s="3"/>
      <c r="D36" s="3"/>
      <c r="E36" s="3"/>
      <c r="F36" s="3"/>
      <c r="G36" s="3"/>
      <c r="H36" s="3"/>
      <c r="I36" s="3">
        <v>8.7500000000000008E-3</v>
      </c>
      <c r="J36" s="3">
        <f>I36+(S36-I36)*1/10</f>
        <v>8.5580000000000014E-3</v>
      </c>
      <c r="K36" s="3">
        <f>I36+(S36-I36)*2/10</f>
        <v>8.3660000000000002E-3</v>
      </c>
      <c r="L36" s="3">
        <f>I36+(S36-I36)*3/10</f>
        <v>8.1740000000000007E-3</v>
      </c>
      <c r="M36" s="3">
        <f>I36+(S36-I36)*4/10</f>
        <v>7.9820000000000012E-3</v>
      </c>
      <c r="N36" s="3">
        <f>I36+(S36-I36)*5/10</f>
        <v>7.79E-3</v>
      </c>
      <c r="O36" s="3">
        <f>I36+(S36-I36)*6/10</f>
        <v>7.5980000000000006E-3</v>
      </c>
      <c r="P36" s="3">
        <f>I36+(S36-I36)*7/10</f>
        <v>7.4060000000000003E-3</v>
      </c>
      <c r="Q36" s="3">
        <f>I36+(S36-I36)*8/10</f>
        <v>7.2139999999999999E-3</v>
      </c>
      <c r="R36" s="3">
        <f>I36+(S36-I36)*9/10</f>
        <v>7.0220000000000005E-3</v>
      </c>
      <c r="S36" s="3">
        <v>6.8300000000000001E-3</v>
      </c>
      <c r="T36" s="3">
        <f>S36+(AC36-S36)*1/10</f>
        <v>6.9160000000000003E-3</v>
      </c>
      <c r="U36" s="3">
        <f>S36+(AC36-S36)*2/10</f>
        <v>7.0020000000000004E-3</v>
      </c>
      <c r="V36" s="3">
        <f>S36+(AC36-S36)*3/10</f>
        <v>7.0879999999999997E-3</v>
      </c>
      <c r="W36" s="3">
        <f>S36+(AC36-S36)*4/10</f>
        <v>7.1739999999999998E-3</v>
      </c>
      <c r="X36" s="3">
        <f>S36+(AC36-S36)*5/10</f>
        <v>7.26E-3</v>
      </c>
      <c r="Y36" s="3">
        <f>S36+(AC36-S36)*6/10</f>
        <v>7.3460000000000001E-3</v>
      </c>
      <c r="Z36" s="3">
        <f>S36+(AC36-S36)*7/10</f>
        <v>7.4320000000000002E-3</v>
      </c>
      <c r="AA36" s="3">
        <f>S36+(AC36-S36)*8/10</f>
        <v>7.5179999999999995E-3</v>
      </c>
      <c r="AB36" s="3">
        <f>S36+(AC36-S36)*9/10</f>
        <v>7.6039999999999996E-3</v>
      </c>
      <c r="AC36" s="3">
        <v>7.6899999999999998E-3</v>
      </c>
      <c r="AD36" s="3">
        <f>AC36+(AM36-AC36)*1/10</f>
        <v>7.3969999999999999E-3</v>
      </c>
      <c r="AE36" s="3">
        <f>AC36+(AM36-AC36)*2/10</f>
        <v>7.1040000000000001E-3</v>
      </c>
      <c r="AF36" s="3">
        <f>AC36+(AM36-AC36)*3/10</f>
        <v>6.8110000000000002E-3</v>
      </c>
      <c r="AG36" s="3">
        <f>AC36+(AM36-AC36)*4/10</f>
        <v>6.5179999999999995E-3</v>
      </c>
      <c r="AH36" s="3">
        <f>AC36+(AM36-AC36)*5/10</f>
        <v>6.2249999999999996E-3</v>
      </c>
      <c r="AI36" s="3">
        <f>AC36+(AM36-AC36)*6/10</f>
        <v>5.9319999999999998E-3</v>
      </c>
      <c r="AJ36" s="3">
        <f>AC36+(AM36-AC36)*7/10</f>
        <v>5.6389999999999999E-3</v>
      </c>
      <c r="AK36" s="3">
        <f>AC36+(AM36-AC36)*8/10</f>
        <v>5.3460000000000001E-3</v>
      </c>
      <c r="AL36" s="3">
        <f>AC36+(AM36-AC36)*9/10</f>
        <v>5.0530000000000002E-3</v>
      </c>
      <c r="AM36" s="3">
        <v>4.7600000000000003E-3</v>
      </c>
      <c r="AN36" s="3">
        <f>AM36+(AP36-AM36)*1/3</f>
        <v>4.5933333333333338E-3</v>
      </c>
      <c r="AO36" s="3">
        <f>AM36+(AP36-AM36)*2/3</f>
        <v>4.4266666666666664E-3</v>
      </c>
      <c r="AP36" s="3">
        <v>4.2599999999999999E-3</v>
      </c>
      <c r="AQ36" s="3">
        <f t="shared" si="0"/>
        <v>4.1139999999999996E-3</v>
      </c>
      <c r="AR36" s="3">
        <f t="shared" si="1"/>
        <v>3.9680000000000002E-3</v>
      </c>
      <c r="AS36" s="3">
        <f t="shared" si="2"/>
        <v>3.8219999999999999E-3</v>
      </c>
      <c r="AT36" s="3">
        <f t="shared" si="3"/>
        <v>3.676E-3</v>
      </c>
      <c r="AU36" s="3">
        <f t="shared" si="4"/>
        <v>3.5300000000000002E-3</v>
      </c>
      <c r="AV36" s="3">
        <f t="shared" si="5"/>
        <v>3.3839999999999999E-3</v>
      </c>
      <c r="AW36" s="3">
        <f t="shared" si="6"/>
        <v>3.238E-3</v>
      </c>
      <c r="AX36" s="3">
        <f t="shared" si="7"/>
        <v>3.0920000000000001E-3</v>
      </c>
      <c r="AY36" s="3">
        <f t="shared" si="8"/>
        <v>2.9459999999999998E-3</v>
      </c>
      <c r="AZ36" s="3">
        <v>2.8E-3</v>
      </c>
      <c r="BA36" s="3">
        <f t="shared" si="9"/>
        <v>2.6689999999999999E-3</v>
      </c>
      <c r="BB36" s="3">
        <f t="shared" si="10"/>
        <v>2.5379999999999999E-3</v>
      </c>
      <c r="BC36" s="3">
        <f t="shared" si="11"/>
        <v>2.4069999999999999E-3</v>
      </c>
      <c r="BD36" s="3">
        <f t="shared" si="12"/>
        <v>2.2760000000000002E-3</v>
      </c>
      <c r="BE36" s="3">
        <f t="shared" si="13"/>
        <v>2.1450000000000002E-3</v>
      </c>
      <c r="BF36" s="3">
        <f t="shared" si="14"/>
        <v>2.0140000000000002E-3</v>
      </c>
      <c r="BG36" s="3">
        <f t="shared" si="15"/>
        <v>1.8830000000000001E-3</v>
      </c>
      <c r="BH36" s="3">
        <f t="shared" si="16"/>
        <v>1.7520000000000001E-3</v>
      </c>
      <c r="BI36" s="3">
        <f t="shared" si="17"/>
        <v>1.621E-3</v>
      </c>
      <c r="BJ36" s="3">
        <v>1.49E-3</v>
      </c>
      <c r="BK36" s="3">
        <f t="shared" si="18"/>
        <v>1.472E-3</v>
      </c>
      <c r="BL36" s="3">
        <f t="shared" si="19"/>
        <v>1.454E-3</v>
      </c>
      <c r="BM36" s="3">
        <f t="shared" si="20"/>
        <v>1.436E-3</v>
      </c>
      <c r="BN36" s="3">
        <f t="shared" si="21"/>
        <v>1.418E-3</v>
      </c>
      <c r="BO36" s="3">
        <f t="shared" si="22"/>
        <v>1.4E-3</v>
      </c>
      <c r="BP36" s="3">
        <f t="shared" si="23"/>
        <v>1.382E-3</v>
      </c>
      <c r="BQ36" s="3">
        <f t="shared" si="24"/>
        <v>1.364E-3</v>
      </c>
      <c r="BR36" s="3">
        <f t="shared" si="25"/>
        <v>1.346E-3</v>
      </c>
      <c r="BS36" s="3">
        <f t="shared" si="26"/>
        <v>1.328E-3</v>
      </c>
      <c r="BT36" s="3">
        <v>1.31E-3</v>
      </c>
      <c r="BU36" s="3">
        <f t="shared" si="27"/>
        <v>1.2979999999999999E-3</v>
      </c>
      <c r="BV36" s="3">
        <f t="shared" si="28"/>
        <v>1.286E-3</v>
      </c>
      <c r="BW36" s="3">
        <f t="shared" si="29"/>
        <v>1.274E-3</v>
      </c>
      <c r="BX36" s="3">
        <f t="shared" si="30"/>
        <v>1.2620000000000001E-3</v>
      </c>
      <c r="BY36" s="3">
        <f t="shared" si="31"/>
        <v>1.25E-3</v>
      </c>
      <c r="BZ36" s="3">
        <f t="shared" si="32"/>
        <v>1.238E-3</v>
      </c>
      <c r="CA36" s="3">
        <f t="shared" si="33"/>
        <v>1.2260000000000001E-3</v>
      </c>
      <c r="CB36" s="3">
        <f t="shared" si="34"/>
        <v>1.214E-3</v>
      </c>
      <c r="CC36" s="3">
        <f t="shared" si="35"/>
        <v>1.2020000000000002E-3</v>
      </c>
      <c r="CD36" s="3">
        <v>1.1900000000000001E-3</v>
      </c>
      <c r="CE36" s="3">
        <f t="shared" si="36"/>
        <v>1.152E-3</v>
      </c>
      <c r="CF36" s="3">
        <f t="shared" si="37"/>
        <v>1.114E-3</v>
      </c>
      <c r="CG36" s="3">
        <f t="shared" si="38"/>
        <v>1.0760000000000001E-3</v>
      </c>
      <c r="CH36" s="3">
        <f t="shared" si="39"/>
        <v>1.0380000000000001E-3</v>
      </c>
      <c r="CI36" s="3">
        <f t="shared" si="40"/>
        <v>1E-3</v>
      </c>
      <c r="CJ36" s="3">
        <f t="shared" si="41"/>
        <v>9.6199999999999996E-4</v>
      </c>
      <c r="CK36" s="3">
        <f t="shared" si="42"/>
        <v>9.2400000000000002E-4</v>
      </c>
      <c r="CL36" s="3">
        <f t="shared" si="43"/>
        <v>8.8599999999999996E-4</v>
      </c>
      <c r="CM36" s="3">
        <f t="shared" si="44"/>
        <v>8.4800000000000001E-4</v>
      </c>
      <c r="CN36" s="3">
        <v>8.0999999999999996E-4</v>
      </c>
      <c r="CO36" s="3">
        <f t="shared" si="45"/>
        <v>8.1999999999999998E-4</v>
      </c>
      <c r="CP36" s="3">
        <f t="shared" si="46"/>
        <v>8.3000000000000001E-4</v>
      </c>
      <c r="CQ36" s="3">
        <f t="shared" si="47"/>
        <v>8.3999999999999993E-4</v>
      </c>
      <c r="CR36" s="3">
        <f t="shared" si="48"/>
        <v>8.4999999999999995E-4</v>
      </c>
      <c r="CS36" s="3">
        <f t="shared" si="49"/>
        <v>8.5999999999999998E-4</v>
      </c>
      <c r="CT36" s="3">
        <f t="shared" si="50"/>
        <v>8.7000000000000001E-4</v>
      </c>
      <c r="CU36" s="3">
        <f t="shared" si="51"/>
        <v>8.8000000000000003E-4</v>
      </c>
      <c r="CV36" s="3">
        <f t="shared" si="52"/>
        <v>8.8999999999999995E-4</v>
      </c>
      <c r="CW36" s="3">
        <f t="shared" si="53"/>
        <v>8.9999999999999998E-4</v>
      </c>
      <c r="CX36" s="3">
        <v>9.1E-4</v>
      </c>
      <c r="CY36" s="3">
        <f t="shared" si="54"/>
        <v>8.9800000000000004E-4</v>
      </c>
      <c r="CZ36" s="3">
        <f t="shared" si="55"/>
        <v>8.8599999999999996E-4</v>
      </c>
      <c r="DA36" s="3">
        <f t="shared" si="56"/>
        <v>8.7399999999999999E-4</v>
      </c>
      <c r="DB36" s="3">
        <f t="shared" si="57"/>
        <v>8.6200000000000003E-4</v>
      </c>
      <c r="DC36" s="3">
        <f t="shared" si="58"/>
        <v>8.5000000000000006E-4</v>
      </c>
      <c r="DD36" s="3">
        <f t="shared" si="59"/>
        <v>8.3799999999999999E-4</v>
      </c>
      <c r="DE36" s="3">
        <f t="shared" si="60"/>
        <v>8.2600000000000002E-4</v>
      </c>
      <c r="DF36" s="3">
        <f t="shared" si="61"/>
        <v>8.1400000000000005E-4</v>
      </c>
      <c r="DG36" s="3">
        <f t="shared" si="62"/>
        <v>8.0199999999999998E-4</v>
      </c>
      <c r="DH36" s="3">
        <v>7.9000000000000001E-4</v>
      </c>
      <c r="DI36" s="3">
        <f t="shared" si="63"/>
        <v>7.8700000000000005E-4</v>
      </c>
      <c r="DJ36" s="3">
        <f t="shared" si="64"/>
        <v>7.8399999999999997E-4</v>
      </c>
      <c r="DK36" s="3">
        <f t="shared" si="65"/>
        <v>7.8100000000000001E-4</v>
      </c>
      <c r="DL36" s="3">
        <f t="shared" si="66"/>
        <v>7.7800000000000005E-4</v>
      </c>
      <c r="DM36" s="3">
        <f t="shared" si="67"/>
        <v>7.7500000000000008E-4</v>
      </c>
      <c r="DN36" s="3">
        <f t="shared" si="68"/>
        <v>7.7200000000000001E-4</v>
      </c>
      <c r="DO36" s="3">
        <f t="shared" si="69"/>
        <v>7.6900000000000004E-4</v>
      </c>
      <c r="DP36" s="3">
        <f t="shared" si="70"/>
        <v>7.6600000000000008E-4</v>
      </c>
      <c r="DQ36" s="3">
        <f t="shared" si="71"/>
        <v>7.6300000000000001E-4</v>
      </c>
      <c r="DR36" s="3">
        <v>7.6000000000000004E-4</v>
      </c>
      <c r="DS36" s="3">
        <f t="shared" si="72"/>
        <v>7.54E-4</v>
      </c>
      <c r="DT36" s="3">
        <f t="shared" si="73"/>
        <v>7.4800000000000008E-4</v>
      </c>
      <c r="DU36" s="3">
        <f t="shared" si="74"/>
        <v>7.4200000000000004E-4</v>
      </c>
      <c r="DV36" s="3">
        <f t="shared" si="75"/>
        <v>7.36E-4</v>
      </c>
      <c r="DW36" s="3">
        <f t="shared" si="76"/>
        <v>7.2999999999999996E-4</v>
      </c>
      <c r="DX36" s="3">
        <f t="shared" si="77"/>
        <v>7.2400000000000003E-4</v>
      </c>
      <c r="DY36" s="3">
        <f t="shared" si="78"/>
        <v>7.18E-4</v>
      </c>
      <c r="DZ36" s="3">
        <f t="shared" si="79"/>
        <v>7.1199999999999996E-4</v>
      </c>
      <c r="EA36" s="3">
        <f t="shared" si="80"/>
        <v>7.0600000000000003E-4</v>
      </c>
      <c r="EB36" s="3">
        <v>6.9999999999999999E-4</v>
      </c>
      <c r="EC36" s="3">
        <f t="shared" si="81"/>
        <v>6.9499999999999998E-4</v>
      </c>
      <c r="ED36" s="3">
        <f t="shared" si="82"/>
        <v>6.8999999999999997E-4</v>
      </c>
      <c r="EE36" s="3">
        <f t="shared" si="83"/>
        <v>6.8499999999999995E-4</v>
      </c>
      <c r="EF36" s="3">
        <f t="shared" si="84"/>
        <v>6.7999999999999994E-4</v>
      </c>
      <c r="EG36" s="3">
        <f t="shared" si="85"/>
        <v>6.7500000000000004E-4</v>
      </c>
      <c r="EH36" s="3">
        <f t="shared" si="86"/>
        <v>6.7000000000000002E-4</v>
      </c>
      <c r="EI36" s="3">
        <f t="shared" si="87"/>
        <v>6.6500000000000001E-4</v>
      </c>
      <c r="EJ36" s="3">
        <f t="shared" si="88"/>
        <v>6.6E-4</v>
      </c>
      <c r="EK36" s="3">
        <f t="shared" si="89"/>
        <v>6.5499999999999998E-4</v>
      </c>
      <c r="EL36" s="3">
        <v>6.4999999999999997E-4</v>
      </c>
      <c r="EM36" s="3">
        <f t="shared" si="90"/>
        <v>6.4499999999999996E-4</v>
      </c>
      <c r="EN36" s="3">
        <f t="shared" si="91"/>
        <v>6.3999999999999994E-4</v>
      </c>
      <c r="EO36" s="3">
        <f t="shared" si="92"/>
        <v>6.3499999999999993E-4</v>
      </c>
      <c r="EP36" s="3">
        <f t="shared" si="93"/>
        <v>6.2999999999999992E-4</v>
      </c>
      <c r="EQ36" s="3">
        <f t="shared" si="94"/>
        <v>6.249999999999999E-4</v>
      </c>
      <c r="ER36" s="3">
        <f t="shared" si="95"/>
        <v>6.2E-4</v>
      </c>
      <c r="ES36" s="3">
        <f t="shared" si="96"/>
        <v>6.1499999999999999E-4</v>
      </c>
      <c r="ET36" s="3">
        <f t="shared" si="97"/>
        <v>6.0999999999999997E-4</v>
      </c>
      <c r="EU36" s="3">
        <f t="shared" si="98"/>
        <v>6.0499999999999996E-4</v>
      </c>
      <c r="EV36" s="3">
        <v>5.9999999999999995E-4</v>
      </c>
    </row>
    <row r="37" spans="1:152" x14ac:dyDescent="0.25">
      <c r="A37">
        <v>34</v>
      </c>
      <c r="B37" s="3"/>
      <c r="C37" s="3"/>
      <c r="D37" s="3"/>
      <c r="E37" s="3"/>
      <c r="F37" s="3"/>
      <c r="G37" s="3"/>
      <c r="H37" s="3">
        <v>8.8699999999999994E-3</v>
      </c>
      <c r="I37" s="3">
        <f>H37+(R37-H37)*1/10</f>
        <v>8.6749999999999987E-3</v>
      </c>
      <c r="J37" s="3">
        <f>H37+(R37-H37)*2/10</f>
        <v>8.4799999999999997E-3</v>
      </c>
      <c r="K37" s="3">
        <f>H37+(R37-H37)*3/10</f>
        <v>8.284999999999999E-3</v>
      </c>
      <c r="L37" s="3">
        <f>H37+(R37-H37)*4/10</f>
        <v>8.09E-3</v>
      </c>
      <c r="M37" s="3">
        <f>H37+(R37-H37)*5/10</f>
        <v>7.8949999999999992E-3</v>
      </c>
      <c r="N37" s="3">
        <f>H37+(R37-H37)*6/10</f>
        <v>7.7000000000000002E-3</v>
      </c>
      <c r="O37" s="3">
        <f>H37+(R37-H37)*7/10</f>
        <v>7.5049999999999995E-3</v>
      </c>
      <c r="P37" s="3">
        <f>H37+(R37-H37)*8/10</f>
        <v>7.3099999999999997E-3</v>
      </c>
      <c r="Q37" s="3">
        <f>H37+(R37-H37)*9/10</f>
        <v>7.1149999999999998E-3</v>
      </c>
      <c r="R37" s="3">
        <v>6.9199999999999999E-3</v>
      </c>
      <c r="S37" s="3">
        <f>R37+(AB37-R37)*1/10</f>
        <v>6.9969999999999997E-3</v>
      </c>
      <c r="T37" s="3">
        <f>R37+(AB37-R37)*2/10</f>
        <v>7.0739999999999996E-3</v>
      </c>
      <c r="U37" s="3">
        <f>R37+(AB37-R37)*3/10</f>
        <v>7.1510000000000002E-3</v>
      </c>
      <c r="V37" s="3">
        <f>R37+(AB37-R37)*4/10</f>
        <v>7.228E-3</v>
      </c>
      <c r="W37" s="3">
        <f>R37+(AB37-R37)*5/10</f>
        <v>7.3049999999999999E-3</v>
      </c>
      <c r="X37" s="3">
        <f>R37+(AB37-R37)*6/10</f>
        <v>7.3819999999999997E-3</v>
      </c>
      <c r="Y37" s="3">
        <f>R37+(AB37-R37)*7/10</f>
        <v>7.4589999999999995E-3</v>
      </c>
      <c r="Z37" s="3">
        <f>R37+(AB37-R37)*8/10</f>
        <v>7.5360000000000002E-3</v>
      </c>
      <c r="AA37" s="3">
        <f>R37+(AB37-R37)*9/10</f>
        <v>7.613E-3</v>
      </c>
      <c r="AB37" s="3">
        <v>7.6899999999999998E-3</v>
      </c>
      <c r="AC37" s="3">
        <f>AB37+(AL37-AB37)*1/10</f>
        <v>7.4110000000000001E-3</v>
      </c>
      <c r="AD37" s="3">
        <f>AB37+(AL37-AB37)*2/10</f>
        <v>7.1319999999999995E-3</v>
      </c>
      <c r="AE37" s="3">
        <f>AB37+(AL37-AB37)*3/10</f>
        <v>6.8529999999999997E-3</v>
      </c>
      <c r="AF37" s="3">
        <f>AB37+(AL37-AB37)*4/10</f>
        <v>6.574E-3</v>
      </c>
      <c r="AG37" s="3">
        <f>AB37+(AL37-AB37)*5/10</f>
        <v>6.2950000000000002E-3</v>
      </c>
      <c r="AH37" s="3">
        <f>AB37+(AL37-AB37)*6/10</f>
        <v>6.0160000000000005E-3</v>
      </c>
      <c r="AI37" s="3">
        <f>AB37+(AL37-AB37)*7/10</f>
        <v>5.7369999999999999E-3</v>
      </c>
      <c r="AJ37" s="3">
        <f>AB37+(AL37-AB37)*8/10</f>
        <v>5.4579999999999993E-3</v>
      </c>
      <c r="AK37" s="3">
        <f>AB37+(AL37-AB37)*9/10</f>
        <v>5.1789999999999996E-3</v>
      </c>
      <c r="AL37" s="3">
        <v>4.8999999999999998E-3</v>
      </c>
      <c r="AM37" s="3">
        <f>AL37+(AP37-AL37)*1/4</f>
        <v>4.7675E-3</v>
      </c>
      <c r="AN37" s="3">
        <f>AL37+(AP37-AL37)*2/4</f>
        <v>4.6350000000000002E-3</v>
      </c>
      <c r="AO37" s="3">
        <f>AL37+(AP37-AL37)*3/4</f>
        <v>4.5024999999999996E-3</v>
      </c>
      <c r="AP37" s="3">
        <v>4.3699999999999998E-3</v>
      </c>
      <c r="AQ37" s="3">
        <f t="shared" si="0"/>
        <v>4.215E-3</v>
      </c>
      <c r="AR37" s="3">
        <f t="shared" si="1"/>
        <v>4.0599999999999994E-3</v>
      </c>
      <c r="AS37" s="3">
        <f t="shared" si="2"/>
        <v>3.9049999999999996E-3</v>
      </c>
      <c r="AT37" s="3">
        <f t="shared" si="3"/>
        <v>3.7499999999999999E-3</v>
      </c>
      <c r="AU37" s="3">
        <f t="shared" si="4"/>
        <v>3.5950000000000001E-3</v>
      </c>
      <c r="AV37" s="3">
        <f t="shared" si="5"/>
        <v>3.4399999999999999E-3</v>
      </c>
      <c r="AW37" s="3">
        <f t="shared" si="6"/>
        <v>3.2849999999999997E-3</v>
      </c>
      <c r="AX37" s="3">
        <f t="shared" si="7"/>
        <v>3.13E-3</v>
      </c>
      <c r="AY37" s="3">
        <f t="shared" si="8"/>
        <v>2.9750000000000002E-3</v>
      </c>
      <c r="AZ37" s="3">
        <v>2.82E-3</v>
      </c>
      <c r="BA37" s="3">
        <f t="shared" si="9"/>
        <v>2.6870000000000002E-3</v>
      </c>
      <c r="BB37" s="3">
        <f t="shared" si="10"/>
        <v>2.5539999999999998E-3</v>
      </c>
      <c r="BC37" s="3">
        <f t="shared" si="11"/>
        <v>2.421E-3</v>
      </c>
      <c r="BD37" s="3">
        <f t="shared" si="12"/>
        <v>2.2880000000000001E-3</v>
      </c>
      <c r="BE37" s="3">
        <f t="shared" si="13"/>
        <v>2.1549999999999998E-3</v>
      </c>
      <c r="BF37" s="3">
        <f t="shared" si="14"/>
        <v>2.0219999999999999E-3</v>
      </c>
      <c r="BG37" s="3">
        <f t="shared" si="15"/>
        <v>1.8890000000000001E-3</v>
      </c>
      <c r="BH37" s="3">
        <f t="shared" si="16"/>
        <v>1.756E-3</v>
      </c>
      <c r="BI37" s="3">
        <f t="shared" si="17"/>
        <v>1.6230000000000001E-3</v>
      </c>
      <c r="BJ37" s="3">
        <v>1.49E-3</v>
      </c>
      <c r="BK37" s="3">
        <f t="shared" si="18"/>
        <v>1.487E-3</v>
      </c>
      <c r="BL37" s="3">
        <f t="shared" si="19"/>
        <v>1.4840000000000001E-3</v>
      </c>
      <c r="BM37" s="3">
        <f t="shared" si="20"/>
        <v>1.4809999999999999E-3</v>
      </c>
      <c r="BN37" s="3">
        <f t="shared" si="21"/>
        <v>1.4779999999999999E-3</v>
      </c>
      <c r="BO37" s="3">
        <f t="shared" si="22"/>
        <v>1.475E-3</v>
      </c>
      <c r="BP37" s="3">
        <f t="shared" si="23"/>
        <v>1.472E-3</v>
      </c>
      <c r="BQ37" s="3">
        <f t="shared" si="24"/>
        <v>1.469E-3</v>
      </c>
      <c r="BR37" s="3">
        <f t="shared" si="25"/>
        <v>1.4659999999999999E-3</v>
      </c>
      <c r="BS37" s="3">
        <f t="shared" si="26"/>
        <v>1.4629999999999999E-3</v>
      </c>
      <c r="BT37" s="3">
        <v>1.4599999999999999E-3</v>
      </c>
      <c r="BU37" s="3">
        <f t="shared" si="27"/>
        <v>1.433E-3</v>
      </c>
      <c r="BV37" s="3">
        <f t="shared" si="28"/>
        <v>1.4059999999999999E-3</v>
      </c>
      <c r="BW37" s="3">
        <f t="shared" si="29"/>
        <v>1.379E-3</v>
      </c>
      <c r="BX37" s="3">
        <f t="shared" si="30"/>
        <v>1.3519999999999999E-3</v>
      </c>
      <c r="BY37" s="3">
        <f t="shared" si="31"/>
        <v>1.325E-3</v>
      </c>
      <c r="BZ37" s="3">
        <f t="shared" si="32"/>
        <v>1.2980000000000001E-3</v>
      </c>
      <c r="CA37" s="3">
        <f t="shared" si="33"/>
        <v>1.271E-3</v>
      </c>
      <c r="CB37" s="3">
        <f t="shared" si="34"/>
        <v>1.2440000000000001E-3</v>
      </c>
      <c r="CC37" s="3">
        <f t="shared" si="35"/>
        <v>1.217E-3</v>
      </c>
      <c r="CD37" s="3">
        <v>1.1900000000000001E-3</v>
      </c>
      <c r="CE37" s="3">
        <f t="shared" si="36"/>
        <v>1.16E-3</v>
      </c>
      <c r="CF37" s="3">
        <f t="shared" si="37"/>
        <v>1.1300000000000001E-3</v>
      </c>
      <c r="CG37" s="3">
        <f t="shared" si="38"/>
        <v>1.1000000000000001E-3</v>
      </c>
      <c r="CH37" s="3">
        <f t="shared" si="39"/>
        <v>1.07E-3</v>
      </c>
      <c r="CI37" s="3">
        <f t="shared" si="40"/>
        <v>1.0400000000000001E-3</v>
      </c>
      <c r="CJ37" s="3">
        <f t="shared" si="41"/>
        <v>1.01E-3</v>
      </c>
      <c r="CK37" s="3">
        <f t="shared" si="42"/>
        <v>9.7999999999999997E-4</v>
      </c>
      <c r="CL37" s="3">
        <f t="shared" si="43"/>
        <v>9.5E-4</v>
      </c>
      <c r="CM37" s="3">
        <f t="shared" si="44"/>
        <v>9.2000000000000003E-4</v>
      </c>
      <c r="CN37" s="3">
        <v>8.8999999999999995E-4</v>
      </c>
      <c r="CO37" s="3">
        <f t="shared" si="45"/>
        <v>9.01E-4</v>
      </c>
      <c r="CP37" s="3">
        <f t="shared" si="46"/>
        <v>9.1199999999999994E-4</v>
      </c>
      <c r="CQ37" s="3">
        <f t="shared" si="47"/>
        <v>9.2299999999999999E-4</v>
      </c>
      <c r="CR37" s="3">
        <f t="shared" si="48"/>
        <v>9.3399999999999993E-4</v>
      </c>
      <c r="CS37" s="3">
        <f t="shared" si="49"/>
        <v>9.4499999999999998E-4</v>
      </c>
      <c r="CT37" s="3">
        <f t="shared" si="50"/>
        <v>9.5600000000000004E-4</v>
      </c>
      <c r="CU37" s="3">
        <f t="shared" si="51"/>
        <v>9.6699999999999998E-4</v>
      </c>
      <c r="CV37" s="3">
        <f t="shared" si="52"/>
        <v>9.7799999999999992E-4</v>
      </c>
      <c r="CW37" s="3">
        <f t="shared" si="53"/>
        <v>9.8900000000000008E-4</v>
      </c>
      <c r="CX37" s="3">
        <v>1E-3</v>
      </c>
      <c r="CY37" s="3">
        <f t="shared" si="54"/>
        <v>9.8700000000000003E-4</v>
      </c>
      <c r="CZ37" s="3">
        <f t="shared" si="55"/>
        <v>9.7400000000000004E-4</v>
      </c>
      <c r="DA37" s="3">
        <f t="shared" si="56"/>
        <v>9.6100000000000005E-4</v>
      </c>
      <c r="DB37" s="3">
        <f t="shared" si="57"/>
        <v>9.4800000000000006E-4</v>
      </c>
      <c r="DC37" s="3">
        <f t="shared" si="58"/>
        <v>9.3500000000000007E-4</v>
      </c>
      <c r="DD37" s="3">
        <f t="shared" si="59"/>
        <v>9.2199999999999997E-4</v>
      </c>
      <c r="DE37" s="3">
        <f t="shared" si="60"/>
        <v>9.0899999999999998E-4</v>
      </c>
      <c r="DF37" s="3">
        <f t="shared" si="61"/>
        <v>8.9599999999999999E-4</v>
      </c>
      <c r="DG37" s="3">
        <f t="shared" si="62"/>
        <v>8.83E-4</v>
      </c>
      <c r="DH37" s="3">
        <v>8.7000000000000001E-4</v>
      </c>
      <c r="DI37" s="3">
        <f t="shared" si="63"/>
        <v>8.6600000000000002E-4</v>
      </c>
      <c r="DJ37" s="3">
        <f t="shared" si="64"/>
        <v>8.6200000000000003E-4</v>
      </c>
      <c r="DK37" s="3">
        <f t="shared" si="65"/>
        <v>8.5800000000000004E-4</v>
      </c>
      <c r="DL37" s="3">
        <f t="shared" si="66"/>
        <v>8.5400000000000005E-4</v>
      </c>
      <c r="DM37" s="3">
        <f t="shared" si="67"/>
        <v>8.5000000000000006E-4</v>
      </c>
      <c r="DN37" s="3">
        <f t="shared" si="68"/>
        <v>8.4599999999999996E-4</v>
      </c>
      <c r="DO37" s="3">
        <f t="shared" si="69"/>
        <v>8.4199999999999998E-4</v>
      </c>
      <c r="DP37" s="3">
        <f t="shared" si="70"/>
        <v>8.3799999999999999E-4</v>
      </c>
      <c r="DQ37" s="3">
        <f t="shared" si="71"/>
        <v>8.34E-4</v>
      </c>
      <c r="DR37" s="3">
        <v>8.3000000000000001E-4</v>
      </c>
      <c r="DS37" s="3">
        <f t="shared" si="72"/>
        <v>8.2399999999999997E-4</v>
      </c>
      <c r="DT37" s="3">
        <f t="shared" si="73"/>
        <v>8.1800000000000004E-4</v>
      </c>
      <c r="DU37" s="3">
        <f t="shared" si="74"/>
        <v>8.12E-4</v>
      </c>
      <c r="DV37" s="3">
        <f t="shared" si="75"/>
        <v>8.0599999999999997E-4</v>
      </c>
      <c r="DW37" s="3">
        <f t="shared" si="76"/>
        <v>7.9999999999999993E-4</v>
      </c>
      <c r="DX37" s="3">
        <f t="shared" si="77"/>
        <v>7.94E-4</v>
      </c>
      <c r="DY37" s="3">
        <f t="shared" si="78"/>
        <v>7.8799999999999996E-4</v>
      </c>
      <c r="DZ37" s="3">
        <f t="shared" si="79"/>
        <v>7.8199999999999993E-4</v>
      </c>
      <c r="EA37" s="3">
        <f t="shared" si="80"/>
        <v>7.76E-4</v>
      </c>
      <c r="EB37" s="3">
        <v>7.6999999999999996E-4</v>
      </c>
      <c r="EC37" s="3">
        <f t="shared" si="81"/>
        <v>7.6399999999999992E-4</v>
      </c>
      <c r="ED37" s="3">
        <f t="shared" si="82"/>
        <v>7.5799999999999999E-4</v>
      </c>
      <c r="EE37" s="3">
        <f t="shared" si="83"/>
        <v>7.5199999999999996E-4</v>
      </c>
      <c r="EF37" s="3">
        <f t="shared" si="84"/>
        <v>7.4600000000000003E-4</v>
      </c>
      <c r="EG37" s="3">
        <f t="shared" si="85"/>
        <v>7.3999999999999999E-4</v>
      </c>
      <c r="EH37" s="3">
        <f t="shared" si="86"/>
        <v>7.3399999999999995E-4</v>
      </c>
      <c r="EI37" s="3">
        <f t="shared" si="87"/>
        <v>7.2800000000000002E-4</v>
      </c>
      <c r="EJ37" s="3">
        <f t="shared" si="88"/>
        <v>7.2199999999999999E-4</v>
      </c>
      <c r="EK37" s="3">
        <f t="shared" si="89"/>
        <v>7.1600000000000006E-4</v>
      </c>
      <c r="EL37" s="3">
        <v>7.1000000000000002E-4</v>
      </c>
      <c r="EM37" s="3">
        <f t="shared" si="90"/>
        <v>7.0500000000000001E-4</v>
      </c>
      <c r="EN37" s="3">
        <f t="shared" si="91"/>
        <v>6.9999999999999999E-4</v>
      </c>
      <c r="EO37" s="3">
        <f t="shared" si="92"/>
        <v>6.9499999999999998E-4</v>
      </c>
      <c r="EP37" s="3">
        <f t="shared" si="93"/>
        <v>6.8999999999999997E-4</v>
      </c>
      <c r="EQ37" s="3">
        <f t="shared" si="94"/>
        <v>6.8500000000000006E-4</v>
      </c>
      <c r="ER37" s="3">
        <f t="shared" si="95"/>
        <v>6.8000000000000005E-4</v>
      </c>
      <c r="ES37" s="3">
        <f t="shared" si="96"/>
        <v>6.7500000000000004E-4</v>
      </c>
      <c r="ET37" s="3">
        <f t="shared" si="97"/>
        <v>6.7000000000000002E-4</v>
      </c>
      <c r="EU37" s="3">
        <f t="shared" si="98"/>
        <v>6.6500000000000001E-4</v>
      </c>
      <c r="EV37" s="3">
        <v>6.6E-4</v>
      </c>
    </row>
    <row r="38" spans="1:152" x14ac:dyDescent="0.25">
      <c r="A38">
        <v>35</v>
      </c>
      <c r="B38" s="3"/>
      <c r="C38" s="3"/>
      <c r="D38" s="3"/>
      <c r="E38" s="3"/>
      <c r="F38" s="3"/>
      <c r="G38" s="3">
        <v>8.9899999999999997E-3</v>
      </c>
      <c r="H38" s="3">
        <f>G38+(Q38-G38)*1/10</f>
        <v>8.7910000000000002E-3</v>
      </c>
      <c r="I38" s="3">
        <f>G38+(Q38-G38)*2/10</f>
        <v>8.5919999999999989E-3</v>
      </c>
      <c r="J38" s="3">
        <f>G38+(Q38-G38)*3/10</f>
        <v>8.3929999999999994E-3</v>
      </c>
      <c r="K38" s="3">
        <f>G38+(Q38-G38)*4/10</f>
        <v>8.1939999999999999E-3</v>
      </c>
      <c r="L38" s="3">
        <f>G38+(Q38-G38)*5/10</f>
        <v>7.9950000000000004E-3</v>
      </c>
      <c r="M38" s="3">
        <f>G38+(Q38-G38)*6/10</f>
        <v>7.796E-3</v>
      </c>
      <c r="N38" s="3">
        <f>G38+(Q38-G38)*7/10</f>
        <v>7.5969999999999996E-3</v>
      </c>
      <c r="O38" s="3">
        <f>G38+(Q38-G38)*8/10</f>
        <v>7.3980000000000001E-3</v>
      </c>
      <c r="P38" s="3">
        <f>G38+(Q38-G38)*9/10</f>
        <v>7.1990000000000005E-3</v>
      </c>
      <c r="Q38" s="3">
        <v>7.0000000000000001E-3</v>
      </c>
      <c r="R38" s="3">
        <f>Q38+(AA38-Q38)*1/10</f>
        <v>7.0689999999999998E-3</v>
      </c>
      <c r="S38" s="3">
        <f>Q38+(AA38-Q38)*2/10</f>
        <v>7.1380000000000002E-3</v>
      </c>
      <c r="T38" s="3">
        <f>Q38+(AA38-Q38)*3/10</f>
        <v>7.2069999999999999E-3</v>
      </c>
      <c r="U38" s="3">
        <f>Q38+(AA38-Q38)*4/10</f>
        <v>7.2760000000000003E-3</v>
      </c>
      <c r="V38" s="3">
        <f>Q38+(AA38-Q38)*5/10</f>
        <v>7.345E-3</v>
      </c>
      <c r="W38" s="3">
        <f>Q38+(AA38-Q38)*6/10</f>
        <v>7.4139999999999996E-3</v>
      </c>
      <c r="X38" s="3">
        <f>Q38+(AA38-Q38)*7/10</f>
        <v>7.4830000000000001E-3</v>
      </c>
      <c r="Y38" s="3">
        <f>Q38+(AA38-Q38)*8/10</f>
        <v>7.5519999999999997E-3</v>
      </c>
      <c r="Z38" s="3">
        <f>Q38+(AA38-Q38)*9/10</f>
        <v>7.6210000000000002E-3</v>
      </c>
      <c r="AA38" s="3">
        <v>7.6899999999999998E-3</v>
      </c>
      <c r="AB38" s="3">
        <f>AA38+(AK38-AA38)*1/10</f>
        <v>7.4279999999999997E-3</v>
      </c>
      <c r="AC38" s="3">
        <f>AA38+(AK38-AA38)*2/10</f>
        <v>7.1659999999999996E-3</v>
      </c>
      <c r="AD38" s="3">
        <f>AA38+(AK38-AA38)*3/10</f>
        <v>6.9039999999999995E-3</v>
      </c>
      <c r="AE38" s="3">
        <f>AA38+(AK38-AA38)*4/10</f>
        <v>6.6420000000000003E-3</v>
      </c>
      <c r="AF38" s="3">
        <f>AA38+(AK38-AA38)*5/10</f>
        <v>6.3800000000000003E-3</v>
      </c>
      <c r="AG38" s="3">
        <f>AA38+(AK38-AA38)*6/10</f>
        <v>6.1180000000000002E-3</v>
      </c>
      <c r="AH38" s="3">
        <f>AA38+(AK38-AA38)*7/10</f>
        <v>5.8560000000000001E-3</v>
      </c>
      <c r="AI38" s="3">
        <f>AA38+(AK38-AA38)*8/10</f>
        <v>5.594E-3</v>
      </c>
      <c r="AJ38" s="3">
        <f>AA38+(AK38-AA38)*9/10</f>
        <v>5.3319999999999999E-3</v>
      </c>
      <c r="AK38" s="3">
        <v>5.0699999999999999E-3</v>
      </c>
      <c r="AL38" s="3">
        <f>AK38+(AP38-AK38)*1/5</f>
        <v>4.9719999999999999E-3</v>
      </c>
      <c r="AM38" s="3">
        <f>AK38+(AP38-AK38)*2/5</f>
        <v>4.8739999999999999E-3</v>
      </c>
      <c r="AN38" s="3">
        <f>AK38+(AP38-AK38)*3/5</f>
        <v>4.7759999999999999E-3</v>
      </c>
      <c r="AO38" s="3">
        <f>AK38+(AP38-AK38)*4/5</f>
        <v>4.6779999999999999E-3</v>
      </c>
      <c r="AP38" s="3">
        <v>4.5799999999999999E-3</v>
      </c>
      <c r="AQ38" s="3">
        <f t="shared" si="0"/>
        <v>4.4099999999999999E-3</v>
      </c>
      <c r="AR38" s="3">
        <f t="shared" si="1"/>
        <v>4.2399999999999998E-3</v>
      </c>
      <c r="AS38" s="3">
        <f t="shared" si="2"/>
        <v>4.0699999999999998E-3</v>
      </c>
      <c r="AT38" s="3">
        <f t="shared" si="3"/>
        <v>3.8999999999999998E-3</v>
      </c>
      <c r="AU38" s="3">
        <f t="shared" si="4"/>
        <v>3.7299999999999998E-3</v>
      </c>
      <c r="AV38" s="3">
        <f t="shared" si="5"/>
        <v>3.5600000000000002E-3</v>
      </c>
      <c r="AW38" s="3">
        <f t="shared" si="6"/>
        <v>3.3900000000000002E-3</v>
      </c>
      <c r="AX38" s="3">
        <f t="shared" si="7"/>
        <v>3.2200000000000002E-3</v>
      </c>
      <c r="AY38" s="3">
        <f t="shared" si="8"/>
        <v>3.0500000000000002E-3</v>
      </c>
      <c r="AZ38" s="3">
        <v>2.8800000000000002E-3</v>
      </c>
      <c r="BA38" s="3">
        <f t="shared" si="9"/>
        <v>2.7500000000000003E-3</v>
      </c>
      <c r="BB38" s="3">
        <f t="shared" si="10"/>
        <v>2.6199999999999999E-3</v>
      </c>
      <c r="BC38" s="3">
        <f t="shared" si="11"/>
        <v>2.49E-3</v>
      </c>
      <c r="BD38" s="3">
        <f t="shared" si="12"/>
        <v>2.3600000000000001E-3</v>
      </c>
      <c r="BE38" s="3">
        <f t="shared" si="13"/>
        <v>2.2300000000000002E-3</v>
      </c>
      <c r="BF38" s="3">
        <f t="shared" si="14"/>
        <v>2.1000000000000003E-3</v>
      </c>
      <c r="BG38" s="3">
        <f t="shared" si="15"/>
        <v>1.9700000000000004E-3</v>
      </c>
      <c r="BH38" s="3">
        <f t="shared" si="16"/>
        <v>1.8400000000000001E-3</v>
      </c>
      <c r="BI38" s="3">
        <f t="shared" si="17"/>
        <v>1.7099999999999999E-3</v>
      </c>
      <c r="BJ38" s="3">
        <v>1.58E-3</v>
      </c>
      <c r="BK38" s="3">
        <f t="shared" si="18"/>
        <v>1.5790000000000001E-3</v>
      </c>
      <c r="BL38" s="3">
        <f t="shared" si="19"/>
        <v>1.578E-3</v>
      </c>
      <c r="BM38" s="3">
        <f t="shared" si="20"/>
        <v>1.5770000000000001E-3</v>
      </c>
      <c r="BN38" s="3">
        <f t="shared" si="21"/>
        <v>1.5759999999999999E-3</v>
      </c>
      <c r="BO38" s="3">
        <f t="shared" si="22"/>
        <v>1.575E-3</v>
      </c>
      <c r="BP38" s="3">
        <f t="shared" si="23"/>
        <v>1.5740000000000001E-3</v>
      </c>
      <c r="BQ38" s="3">
        <f t="shared" si="24"/>
        <v>1.573E-3</v>
      </c>
      <c r="BR38" s="3">
        <f t="shared" si="25"/>
        <v>1.572E-3</v>
      </c>
      <c r="BS38" s="3">
        <f t="shared" si="26"/>
        <v>1.5709999999999999E-3</v>
      </c>
      <c r="BT38" s="3">
        <v>1.57E-3</v>
      </c>
      <c r="BU38" s="3">
        <f t="shared" si="27"/>
        <v>1.534E-3</v>
      </c>
      <c r="BV38" s="3">
        <f t="shared" si="28"/>
        <v>1.498E-3</v>
      </c>
      <c r="BW38" s="3">
        <f t="shared" si="29"/>
        <v>1.462E-3</v>
      </c>
      <c r="BX38" s="3">
        <f t="shared" si="30"/>
        <v>1.426E-3</v>
      </c>
      <c r="BY38" s="3">
        <f t="shared" si="31"/>
        <v>1.39E-3</v>
      </c>
      <c r="BZ38" s="3">
        <f t="shared" si="32"/>
        <v>1.354E-3</v>
      </c>
      <c r="CA38" s="3">
        <f t="shared" si="33"/>
        <v>1.3179999999999999E-3</v>
      </c>
      <c r="CB38" s="3">
        <f t="shared" si="34"/>
        <v>1.2819999999999999E-3</v>
      </c>
      <c r="CC38" s="3">
        <f t="shared" si="35"/>
        <v>1.2459999999999999E-3</v>
      </c>
      <c r="CD38" s="3">
        <v>1.2099999999999999E-3</v>
      </c>
      <c r="CE38" s="3">
        <f t="shared" si="36"/>
        <v>1.1839999999999999E-3</v>
      </c>
      <c r="CF38" s="3">
        <f t="shared" si="37"/>
        <v>1.158E-3</v>
      </c>
      <c r="CG38" s="3">
        <f t="shared" si="38"/>
        <v>1.132E-3</v>
      </c>
      <c r="CH38" s="3">
        <f t="shared" si="39"/>
        <v>1.106E-3</v>
      </c>
      <c r="CI38" s="3">
        <f t="shared" si="40"/>
        <v>1.08E-3</v>
      </c>
      <c r="CJ38" s="3">
        <f t="shared" si="41"/>
        <v>1.054E-3</v>
      </c>
      <c r="CK38" s="3">
        <f t="shared" si="42"/>
        <v>1.0280000000000001E-3</v>
      </c>
      <c r="CL38" s="3">
        <f t="shared" si="43"/>
        <v>1.0020000000000001E-3</v>
      </c>
      <c r="CM38" s="3">
        <f t="shared" si="44"/>
        <v>9.7599999999999998E-4</v>
      </c>
      <c r="CN38" s="3">
        <v>9.5E-4</v>
      </c>
      <c r="CO38" s="3">
        <f t="shared" si="45"/>
        <v>9.6400000000000001E-4</v>
      </c>
      <c r="CP38" s="3">
        <f t="shared" si="46"/>
        <v>9.7799999999999992E-4</v>
      </c>
      <c r="CQ38" s="3">
        <f t="shared" si="47"/>
        <v>9.9200000000000004E-4</v>
      </c>
      <c r="CR38" s="3">
        <f t="shared" si="48"/>
        <v>1.0059999999999999E-3</v>
      </c>
      <c r="CS38" s="3">
        <f t="shared" si="49"/>
        <v>1.0200000000000001E-3</v>
      </c>
      <c r="CT38" s="3">
        <f t="shared" si="50"/>
        <v>1.034E-3</v>
      </c>
      <c r="CU38" s="3">
        <f t="shared" si="51"/>
        <v>1.0480000000000001E-3</v>
      </c>
      <c r="CV38" s="3">
        <f t="shared" si="52"/>
        <v>1.062E-3</v>
      </c>
      <c r="CW38" s="3">
        <f t="shared" si="53"/>
        <v>1.0760000000000001E-3</v>
      </c>
      <c r="CX38" s="3">
        <v>1.09E-3</v>
      </c>
      <c r="CY38" s="3">
        <f t="shared" si="54"/>
        <v>1.077E-3</v>
      </c>
      <c r="CZ38" s="3">
        <f t="shared" si="55"/>
        <v>1.0640000000000001E-3</v>
      </c>
      <c r="DA38" s="3">
        <f t="shared" si="56"/>
        <v>1.0510000000000001E-3</v>
      </c>
      <c r="DB38" s="3">
        <f t="shared" si="57"/>
        <v>1.0380000000000001E-3</v>
      </c>
      <c r="DC38" s="3">
        <f t="shared" si="58"/>
        <v>1.0250000000000001E-3</v>
      </c>
      <c r="DD38" s="3">
        <f t="shared" si="59"/>
        <v>1.0120000000000001E-3</v>
      </c>
      <c r="DE38" s="3">
        <f t="shared" si="60"/>
        <v>9.990000000000001E-4</v>
      </c>
      <c r="DF38" s="3">
        <f t="shared" si="61"/>
        <v>9.8600000000000011E-4</v>
      </c>
      <c r="DG38" s="3">
        <f t="shared" si="62"/>
        <v>9.7300000000000002E-4</v>
      </c>
      <c r="DH38" s="3">
        <v>9.6000000000000002E-4</v>
      </c>
      <c r="DI38" s="3">
        <f t="shared" si="63"/>
        <v>9.5500000000000001E-4</v>
      </c>
      <c r="DJ38" s="3">
        <f t="shared" si="64"/>
        <v>9.5E-4</v>
      </c>
      <c r="DK38" s="3">
        <f t="shared" si="65"/>
        <v>9.4499999999999998E-4</v>
      </c>
      <c r="DL38" s="3">
        <f t="shared" si="66"/>
        <v>9.3999999999999997E-4</v>
      </c>
      <c r="DM38" s="3">
        <f t="shared" si="67"/>
        <v>9.3500000000000007E-4</v>
      </c>
      <c r="DN38" s="3">
        <f t="shared" si="68"/>
        <v>9.3000000000000005E-4</v>
      </c>
      <c r="DO38" s="3">
        <f t="shared" si="69"/>
        <v>9.2500000000000004E-4</v>
      </c>
      <c r="DP38" s="3">
        <f t="shared" si="70"/>
        <v>9.2000000000000003E-4</v>
      </c>
      <c r="DQ38" s="3">
        <f t="shared" si="71"/>
        <v>9.1500000000000001E-4</v>
      </c>
      <c r="DR38" s="3">
        <v>9.1E-4</v>
      </c>
      <c r="DS38" s="3">
        <f t="shared" si="72"/>
        <v>9.0399999999999996E-4</v>
      </c>
      <c r="DT38" s="3">
        <f t="shared" si="73"/>
        <v>8.9800000000000004E-4</v>
      </c>
      <c r="DU38" s="3">
        <f t="shared" si="74"/>
        <v>8.92E-4</v>
      </c>
      <c r="DV38" s="3">
        <f t="shared" si="75"/>
        <v>8.8599999999999996E-4</v>
      </c>
      <c r="DW38" s="3">
        <f t="shared" si="76"/>
        <v>8.7999999999999992E-4</v>
      </c>
      <c r="DX38" s="3">
        <f t="shared" si="77"/>
        <v>8.7399999999999999E-4</v>
      </c>
      <c r="DY38" s="3">
        <f t="shared" si="78"/>
        <v>8.6799999999999996E-4</v>
      </c>
      <c r="DZ38" s="3">
        <f t="shared" si="79"/>
        <v>8.6199999999999992E-4</v>
      </c>
      <c r="EA38" s="3">
        <f t="shared" si="80"/>
        <v>8.5599999999999999E-4</v>
      </c>
      <c r="EB38" s="3">
        <v>8.4999999999999995E-4</v>
      </c>
      <c r="EC38" s="3">
        <f t="shared" si="81"/>
        <v>8.43E-4</v>
      </c>
      <c r="ED38" s="3">
        <f t="shared" si="82"/>
        <v>8.3599999999999994E-4</v>
      </c>
      <c r="EE38" s="3">
        <f t="shared" si="83"/>
        <v>8.2899999999999998E-4</v>
      </c>
      <c r="EF38" s="3">
        <f t="shared" si="84"/>
        <v>8.2199999999999992E-4</v>
      </c>
      <c r="EG38" s="3">
        <f t="shared" si="85"/>
        <v>8.1499999999999997E-4</v>
      </c>
      <c r="EH38" s="3">
        <f t="shared" si="86"/>
        <v>8.0800000000000002E-4</v>
      </c>
      <c r="EI38" s="3">
        <f t="shared" si="87"/>
        <v>8.0099999999999995E-4</v>
      </c>
      <c r="EJ38" s="3">
        <f t="shared" si="88"/>
        <v>7.94E-4</v>
      </c>
      <c r="EK38" s="3">
        <f t="shared" si="89"/>
        <v>7.8699999999999994E-4</v>
      </c>
      <c r="EL38" s="3">
        <v>7.7999999999999999E-4</v>
      </c>
      <c r="EM38" s="3">
        <f t="shared" si="90"/>
        <v>7.7499999999999997E-4</v>
      </c>
      <c r="EN38" s="3">
        <f t="shared" si="91"/>
        <v>7.6999999999999996E-4</v>
      </c>
      <c r="EO38" s="3">
        <f t="shared" si="92"/>
        <v>7.6499999999999995E-4</v>
      </c>
      <c r="EP38" s="3">
        <f t="shared" si="93"/>
        <v>7.5999999999999993E-4</v>
      </c>
      <c r="EQ38" s="3">
        <f t="shared" si="94"/>
        <v>7.5500000000000003E-4</v>
      </c>
      <c r="ER38" s="3">
        <f t="shared" si="95"/>
        <v>7.5000000000000002E-4</v>
      </c>
      <c r="ES38" s="3">
        <f t="shared" si="96"/>
        <v>7.45E-4</v>
      </c>
      <c r="ET38" s="3">
        <f t="shared" si="97"/>
        <v>7.3999999999999999E-4</v>
      </c>
      <c r="EU38" s="3">
        <f t="shared" si="98"/>
        <v>7.3499999999999998E-4</v>
      </c>
      <c r="EV38" s="3">
        <v>7.2999999999999996E-4</v>
      </c>
    </row>
    <row r="39" spans="1:152" x14ac:dyDescent="0.25">
      <c r="A39">
        <v>36</v>
      </c>
      <c r="B39" s="3"/>
      <c r="C39" s="3"/>
      <c r="D39" s="3"/>
      <c r="E39" s="3"/>
      <c r="F39" s="3">
        <v>9.1299999999999992E-3</v>
      </c>
      <c r="G39" s="3">
        <f>F39+(P39-F39)*1/10</f>
        <v>8.9279999999999984E-3</v>
      </c>
      <c r="H39" s="3">
        <f>F39+(P39-F39)*2/10</f>
        <v>8.7259999999999994E-3</v>
      </c>
      <c r="I39" s="3">
        <f>F39+(P39-F39)*3/10</f>
        <v>8.5240000000000003E-3</v>
      </c>
      <c r="J39" s="3">
        <f>F39+(P39-F39)*4/10</f>
        <v>8.3219999999999995E-3</v>
      </c>
      <c r="K39" s="3">
        <f>F39+(P39-F39)*5/10</f>
        <v>8.1199999999999987E-3</v>
      </c>
      <c r="L39" s="3">
        <f>F39+(P39-F39)*6/10</f>
        <v>7.9179999999999997E-3</v>
      </c>
      <c r="M39" s="3">
        <f>F39+(P39-F39)*7/10</f>
        <v>7.7159999999999998E-3</v>
      </c>
      <c r="N39" s="3">
        <f>F39+(P39-F39)*8/10</f>
        <v>7.5139999999999998E-3</v>
      </c>
      <c r="O39" s="3">
        <f>F39+(P39-F39)*9/10</f>
        <v>7.3119999999999999E-3</v>
      </c>
      <c r="P39" s="3">
        <v>7.11E-3</v>
      </c>
      <c r="Q39" s="3">
        <f>P39+(Z39-P39)*1/10</f>
        <v>7.1700000000000002E-3</v>
      </c>
      <c r="R39" s="3">
        <f>P39+(Z39-P39)*2/10</f>
        <v>7.2300000000000003E-3</v>
      </c>
      <c r="S39" s="3">
        <f>P39+(Z39-P39)*3/10</f>
        <v>7.2899999999999996E-3</v>
      </c>
      <c r="T39" s="3">
        <f>P39+(Z39-P39)*4/10</f>
        <v>7.3499999999999998E-3</v>
      </c>
      <c r="U39" s="3">
        <f>P39+(Z39-P39)*5/10</f>
        <v>7.4099999999999999E-3</v>
      </c>
      <c r="V39" s="3">
        <f>P39+(Z39-P39)*6/10</f>
        <v>7.4700000000000001E-3</v>
      </c>
      <c r="W39" s="3">
        <f>P39+(Z39-P39)*7/10</f>
        <v>7.5300000000000002E-3</v>
      </c>
      <c r="X39" s="3">
        <f>P39+(Z39-P39)*8/10</f>
        <v>7.5899999999999995E-3</v>
      </c>
      <c r="Y39" s="3">
        <f>P39+(Z39-P39)*9/10</f>
        <v>7.6499999999999997E-3</v>
      </c>
      <c r="Z39" s="3">
        <v>7.7099999999999998E-3</v>
      </c>
      <c r="AA39" s="3">
        <f>Z39+(AJ39-Z39)*1/10</f>
        <v>7.4640000000000001E-3</v>
      </c>
      <c r="AB39" s="3">
        <f>Z39+(AJ39-Z39)*2/10</f>
        <v>7.2179999999999996E-3</v>
      </c>
      <c r="AC39" s="3">
        <f>Z39+(AJ39-Z39)*3/10</f>
        <v>6.9719999999999999E-3</v>
      </c>
      <c r="AD39" s="3">
        <f>Z39+(AJ39-Z39)*4/10</f>
        <v>6.7260000000000002E-3</v>
      </c>
      <c r="AE39" s="3">
        <f>Z39+(AJ39-Z39)*5/10</f>
        <v>6.4799999999999996E-3</v>
      </c>
      <c r="AF39" s="3">
        <f>Z39+(AJ39-Z39)*6/10</f>
        <v>6.234E-3</v>
      </c>
      <c r="AG39" s="3">
        <f>Z39+(AJ39-Z39)*7/10</f>
        <v>5.9880000000000003E-3</v>
      </c>
      <c r="AH39" s="3">
        <f>Z39+(AJ39-Z39)*8/10</f>
        <v>5.7420000000000006E-3</v>
      </c>
      <c r="AI39" s="3">
        <f>Z39+(AJ39-Z39)*9/10</f>
        <v>5.496E-3</v>
      </c>
      <c r="AJ39" s="3">
        <v>5.2500000000000003E-3</v>
      </c>
      <c r="AK39" s="3">
        <f>AJ39+(AP39-AJ39)*1/6</f>
        <v>5.1983333333333335E-3</v>
      </c>
      <c r="AL39" s="3">
        <f>AJ39+(AP39-AJ39)*2/6</f>
        <v>5.1466666666666666E-3</v>
      </c>
      <c r="AM39" s="3">
        <f>AJ39+(AP39-AJ39)*3/6</f>
        <v>5.0950000000000006E-3</v>
      </c>
      <c r="AN39" s="3">
        <f>AJ39+(AP39-AJ39)*4/6</f>
        <v>5.0433333333333337E-3</v>
      </c>
      <c r="AO39" s="3">
        <f>AJ39+(AP39-AJ39)*5/6</f>
        <v>4.9916666666666668E-3</v>
      </c>
      <c r="AP39" s="3">
        <v>4.9399999999999999E-3</v>
      </c>
      <c r="AQ39" s="3">
        <f t="shared" si="0"/>
        <v>4.7260000000000002E-3</v>
      </c>
      <c r="AR39" s="3">
        <f t="shared" si="1"/>
        <v>4.5120000000000004E-3</v>
      </c>
      <c r="AS39" s="3">
        <f t="shared" si="2"/>
        <v>4.2979999999999997E-3</v>
      </c>
      <c r="AT39" s="3">
        <f t="shared" si="3"/>
        <v>4.084E-3</v>
      </c>
      <c r="AU39" s="3">
        <f t="shared" si="4"/>
        <v>3.8700000000000002E-3</v>
      </c>
      <c r="AV39" s="3">
        <f t="shared" si="5"/>
        <v>3.656E-3</v>
      </c>
      <c r="AW39" s="3">
        <f t="shared" si="6"/>
        <v>3.4419999999999997E-3</v>
      </c>
      <c r="AX39" s="3">
        <f t="shared" si="7"/>
        <v>3.228E-3</v>
      </c>
      <c r="AY39" s="3">
        <f t="shared" si="8"/>
        <v>3.0140000000000002E-3</v>
      </c>
      <c r="AZ39" s="3">
        <v>2.8E-3</v>
      </c>
      <c r="BA39" s="3">
        <f t="shared" si="9"/>
        <v>2.686E-3</v>
      </c>
      <c r="BB39" s="3">
        <f t="shared" si="10"/>
        <v>2.5720000000000001E-3</v>
      </c>
      <c r="BC39" s="3">
        <f t="shared" si="11"/>
        <v>2.4580000000000001E-3</v>
      </c>
      <c r="BD39" s="3">
        <f t="shared" si="12"/>
        <v>2.3440000000000002E-3</v>
      </c>
      <c r="BE39" s="3">
        <f t="shared" si="13"/>
        <v>2.2300000000000002E-3</v>
      </c>
      <c r="BF39" s="3">
        <f t="shared" si="14"/>
        <v>2.1159999999999998E-3</v>
      </c>
      <c r="BG39" s="3">
        <f t="shared" si="15"/>
        <v>2.0020000000000003E-3</v>
      </c>
      <c r="BH39" s="3">
        <f t="shared" si="16"/>
        <v>1.8879999999999999E-3</v>
      </c>
      <c r="BI39" s="3">
        <f t="shared" si="17"/>
        <v>1.774E-3</v>
      </c>
      <c r="BJ39" s="3">
        <v>1.66E-3</v>
      </c>
      <c r="BK39" s="3">
        <f t="shared" si="18"/>
        <v>1.6590000000000001E-3</v>
      </c>
      <c r="BL39" s="3">
        <f t="shared" si="19"/>
        <v>1.658E-3</v>
      </c>
      <c r="BM39" s="3">
        <f t="shared" si="20"/>
        <v>1.6570000000000001E-3</v>
      </c>
      <c r="BN39" s="3">
        <f t="shared" si="21"/>
        <v>1.6559999999999999E-3</v>
      </c>
      <c r="BO39" s="3">
        <f t="shared" si="22"/>
        <v>1.655E-3</v>
      </c>
      <c r="BP39" s="3">
        <f t="shared" si="23"/>
        <v>1.6540000000000001E-3</v>
      </c>
      <c r="BQ39" s="3">
        <f t="shared" si="24"/>
        <v>1.653E-3</v>
      </c>
      <c r="BR39" s="3">
        <f t="shared" si="25"/>
        <v>1.652E-3</v>
      </c>
      <c r="BS39" s="3">
        <f t="shared" si="26"/>
        <v>1.6509999999999999E-3</v>
      </c>
      <c r="BT39" s="3">
        <v>1.65E-3</v>
      </c>
      <c r="BU39" s="3">
        <f t="shared" si="27"/>
        <v>1.611E-3</v>
      </c>
      <c r="BV39" s="3">
        <f t="shared" si="28"/>
        <v>1.572E-3</v>
      </c>
      <c r="BW39" s="3">
        <f t="shared" si="29"/>
        <v>1.5330000000000001E-3</v>
      </c>
      <c r="BX39" s="3">
        <f t="shared" si="30"/>
        <v>1.4940000000000001E-3</v>
      </c>
      <c r="BY39" s="3">
        <f t="shared" si="31"/>
        <v>1.4550000000000001E-3</v>
      </c>
      <c r="BZ39" s="3">
        <f t="shared" si="32"/>
        <v>1.4159999999999999E-3</v>
      </c>
      <c r="CA39" s="3">
        <f t="shared" si="33"/>
        <v>1.377E-3</v>
      </c>
      <c r="CB39" s="3">
        <f t="shared" si="34"/>
        <v>1.338E-3</v>
      </c>
      <c r="CC39" s="3">
        <f t="shared" si="35"/>
        <v>1.299E-3</v>
      </c>
      <c r="CD39" s="3">
        <v>1.2600000000000001E-3</v>
      </c>
      <c r="CE39" s="3">
        <f t="shared" si="36"/>
        <v>1.235E-3</v>
      </c>
      <c r="CF39" s="3">
        <f t="shared" si="37"/>
        <v>1.2100000000000001E-3</v>
      </c>
      <c r="CG39" s="3">
        <f t="shared" si="38"/>
        <v>1.1850000000000001E-3</v>
      </c>
      <c r="CH39" s="3">
        <f t="shared" si="39"/>
        <v>1.16E-3</v>
      </c>
      <c r="CI39" s="3">
        <f t="shared" si="40"/>
        <v>1.1350000000000002E-3</v>
      </c>
      <c r="CJ39" s="3">
        <f t="shared" si="41"/>
        <v>1.1100000000000001E-3</v>
      </c>
      <c r="CK39" s="3">
        <f t="shared" si="42"/>
        <v>1.085E-3</v>
      </c>
      <c r="CL39" s="3">
        <f t="shared" si="43"/>
        <v>1.06E-3</v>
      </c>
      <c r="CM39" s="3">
        <f t="shared" si="44"/>
        <v>1.0350000000000001E-3</v>
      </c>
      <c r="CN39" s="3">
        <v>1.01E-3</v>
      </c>
      <c r="CO39" s="3">
        <f t="shared" si="45"/>
        <v>1.0200000000000001E-3</v>
      </c>
      <c r="CP39" s="3">
        <f t="shared" si="46"/>
        <v>1.0300000000000001E-3</v>
      </c>
      <c r="CQ39" s="3">
        <f t="shared" si="47"/>
        <v>1.0400000000000001E-3</v>
      </c>
      <c r="CR39" s="3">
        <f t="shared" si="48"/>
        <v>1.0500000000000002E-3</v>
      </c>
      <c r="CS39" s="3">
        <f t="shared" si="49"/>
        <v>1.0600000000000002E-3</v>
      </c>
      <c r="CT39" s="3">
        <f t="shared" si="50"/>
        <v>1.07E-3</v>
      </c>
      <c r="CU39" s="3">
        <f t="shared" si="51"/>
        <v>1.08E-3</v>
      </c>
      <c r="CV39" s="3">
        <f t="shared" si="52"/>
        <v>1.09E-3</v>
      </c>
      <c r="CW39" s="3">
        <f t="shared" si="53"/>
        <v>1.1000000000000001E-3</v>
      </c>
      <c r="CX39" s="3">
        <v>1.1100000000000001E-3</v>
      </c>
      <c r="CY39" s="3">
        <f t="shared" si="54"/>
        <v>1.1040000000000002E-3</v>
      </c>
      <c r="CZ39" s="3">
        <f t="shared" si="55"/>
        <v>1.098E-3</v>
      </c>
      <c r="DA39" s="3">
        <f t="shared" si="56"/>
        <v>1.0920000000000001E-3</v>
      </c>
      <c r="DB39" s="3">
        <f t="shared" si="57"/>
        <v>1.0859999999999999E-3</v>
      </c>
      <c r="DC39" s="3">
        <f t="shared" si="58"/>
        <v>1.08E-3</v>
      </c>
      <c r="DD39" s="3">
        <f t="shared" si="59"/>
        <v>1.0740000000000001E-3</v>
      </c>
      <c r="DE39" s="3">
        <f t="shared" si="60"/>
        <v>1.0679999999999999E-3</v>
      </c>
      <c r="DF39" s="3">
        <f t="shared" si="61"/>
        <v>1.062E-3</v>
      </c>
      <c r="DG39" s="3">
        <f t="shared" si="62"/>
        <v>1.0559999999999999E-3</v>
      </c>
      <c r="DH39" s="3">
        <v>1.0499999999999999E-3</v>
      </c>
      <c r="DI39" s="3">
        <f t="shared" si="63"/>
        <v>1.0449999999999999E-3</v>
      </c>
      <c r="DJ39" s="3">
        <f t="shared" si="64"/>
        <v>1.0399999999999999E-3</v>
      </c>
      <c r="DK39" s="3">
        <f t="shared" si="65"/>
        <v>1.0349999999999999E-3</v>
      </c>
      <c r="DL39" s="3">
        <f t="shared" si="66"/>
        <v>1.0299999999999999E-3</v>
      </c>
      <c r="DM39" s="3">
        <f t="shared" si="67"/>
        <v>1.0249999999999999E-3</v>
      </c>
      <c r="DN39" s="3">
        <f t="shared" si="68"/>
        <v>1.0200000000000001E-3</v>
      </c>
      <c r="DO39" s="3">
        <f t="shared" si="69"/>
        <v>1.0150000000000001E-3</v>
      </c>
      <c r="DP39" s="3">
        <f t="shared" si="70"/>
        <v>1.01E-3</v>
      </c>
      <c r="DQ39" s="3">
        <f t="shared" si="71"/>
        <v>1.005E-3</v>
      </c>
      <c r="DR39" s="3">
        <v>1E-3</v>
      </c>
      <c r="DS39" s="3">
        <f t="shared" si="72"/>
        <v>9.9200000000000004E-4</v>
      </c>
      <c r="DT39" s="3">
        <f t="shared" si="73"/>
        <v>9.8400000000000007E-4</v>
      </c>
      <c r="DU39" s="3">
        <f t="shared" si="74"/>
        <v>9.7599999999999998E-4</v>
      </c>
      <c r="DV39" s="3">
        <f t="shared" si="75"/>
        <v>9.68E-4</v>
      </c>
      <c r="DW39" s="3">
        <f t="shared" si="76"/>
        <v>9.6000000000000002E-4</v>
      </c>
      <c r="DX39" s="3">
        <f t="shared" si="77"/>
        <v>9.5200000000000005E-4</v>
      </c>
      <c r="DY39" s="3">
        <f t="shared" si="78"/>
        <v>9.4400000000000007E-4</v>
      </c>
      <c r="DZ39" s="3">
        <f t="shared" si="79"/>
        <v>9.3599999999999998E-4</v>
      </c>
      <c r="EA39" s="3">
        <f t="shared" si="80"/>
        <v>9.2800000000000001E-4</v>
      </c>
      <c r="EB39" s="3">
        <v>9.2000000000000003E-4</v>
      </c>
      <c r="EC39" s="3">
        <f t="shared" si="81"/>
        <v>9.1299999999999997E-4</v>
      </c>
      <c r="ED39" s="3">
        <f t="shared" si="82"/>
        <v>9.0600000000000001E-4</v>
      </c>
      <c r="EE39" s="3">
        <f t="shared" si="83"/>
        <v>8.9900000000000006E-4</v>
      </c>
      <c r="EF39" s="3">
        <f t="shared" si="84"/>
        <v>8.92E-4</v>
      </c>
      <c r="EG39" s="3">
        <f t="shared" si="85"/>
        <v>8.8499999999999994E-4</v>
      </c>
      <c r="EH39" s="3">
        <f t="shared" si="86"/>
        <v>8.7799999999999998E-4</v>
      </c>
      <c r="EI39" s="3">
        <f t="shared" si="87"/>
        <v>8.7100000000000003E-4</v>
      </c>
      <c r="EJ39" s="3">
        <f t="shared" si="88"/>
        <v>8.6399999999999997E-4</v>
      </c>
      <c r="EK39" s="3">
        <f t="shared" si="89"/>
        <v>8.5699999999999991E-4</v>
      </c>
      <c r="EL39" s="3">
        <v>8.4999999999999995E-4</v>
      </c>
      <c r="EM39" s="3">
        <f t="shared" si="90"/>
        <v>8.4399999999999992E-4</v>
      </c>
      <c r="EN39" s="3">
        <f t="shared" si="91"/>
        <v>8.3799999999999999E-4</v>
      </c>
      <c r="EO39" s="3">
        <f t="shared" si="92"/>
        <v>8.3199999999999995E-4</v>
      </c>
      <c r="EP39" s="3">
        <f t="shared" si="93"/>
        <v>8.2600000000000002E-4</v>
      </c>
      <c r="EQ39" s="3">
        <f t="shared" si="94"/>
        <v>8.1999999999999998E-4</v>
      </c>
      <c r="ER39" s="3">
        <f t="shared" si="95"/>
        <v>8.1399999999999994E-4</v>
      </c>
      <c r="ES39" s="3">
        <f t="shared" si="96"/>
        <v>8.0800000000000002E-4</v>
      </c>
      <c r="ET39" s="3">
        <f t="shared" si="97"/>
        <v>8.0199999999999998E-4</v>
      </c>
      <c r="EU39" s="3">
        <f t="shared" si="98"/>
        <v>7.9600000000000005E-4</v>
      </c>
      <c r="EV39" s="3">
        <v>7.9000000000000001E-4</v>
      </c>
    </row>
    <row r="40" spans="1:152" x14ac:dyDescent="0.25">
      <c r="A40">
        <v>37</v>
      </c>
      <c r="B40" s="3"/>
      <c r="C40" s="3"/>
      <c r="D40" s="3"/>
      <c r="E40" s="3">
        <v>9.2800000000000001E-3</v>
      </c>
      <c r="F40" s="3">
        <f>E40+(O40-E40)*1/10</f>
        <v>9.0799999999999995E-3</v>
      </c>
      <c r="G40" s="3">
        <f>E40+(O40-E40)*2/10</f>
        <v>8.8800000000000007E-3</v>
      </c>
      <c r="H40" s="3">
        <f>E40+(O40-E40)*3/10</f>
        <v>8.6800000000000002E-3</v>
      </c>
      <c r="I40" s="3">
        <f>E40+(O40-E40)*4/10</f>
        <v>8.4799999999999997E-3</v>
      </c>
      <c r="J40" s="3">
        <f>E40+(O40-E40)*5/10</f>
        <v>8.2799999999999992E-3</v>
      </c>
      <c r="K40" s="3">
        <f>E40+(O40-E40)*6/10</f>
        <v>8.0800000000000004E-3</v>
      </c>
      <c r="L40" s="3">
        <f>E40+(O40-E40)*7/10</f>
        <v>7.8799999999999999E-3</v>
      </c>
      <c r="M40" s="3">
        <f>E40+(O40-E40)*8/10</f>
        <v>7.6800000000000002E-3</v>
      </c>
      <c r="N40" s="3">
        <f>E40+(O40-E40)*9/10</f>
        <v>7.4799999999999997E-3</v>
      </c>
      <c r="O40" s="3">
        <v>7.28E-3</v>
      </c>
      <c r="P40" s="3">
        <f>O40+(Y40-O40)*1/10</f>
        <v>7.326E-3</v>
      </c>
      <c r="Q40" s="3">
        <f>O40+(Y40-O40)*2/10</f>
        <v>7.3720000000000001E-3</v>
      </c>
      <c r="R40" s="3">
        <f>O40+(Y40-O40)*3/10</f>
        <v>7.4180000000000001E-3</v>
      </c>
      <c r="S40" s="3">
        <f>O40+(Y40-O40)*4/10</f>
        <v>7.4640000000000001E-3</v>
      </c>
      <c r="T40" s="3">
        <f>O40+(Y40-O40)*5/10</f>
        <v>7.5100000000000002E-3</v>
      </c>
      <c r="U40" s="3">
        <f>O40+(Y40-O40)*6/10</f>
        <v>7.5560000000000002E-3</v>
      </c>
      <c r="V40" s="3">
        <f>O40+(Y40-O40)*7/10</f>
        <v>7.6020000000000003E-3</v>
      </c>
      <c r="W40" s="3">
        <f>O40+(Y40-O40)*8/10</f>
        <v>7.6480000000000003E-3</v>
      </c>
      <c r="X40" s="3">
        <f>O40+(Y40-O40)*9/10</f>
        <v>7.6940000000000003E-3</v>
      </c>
      <c r="Y40" s="3">
        <v>7.7400000000000004E-3</v>
      </c>
      <c r="Z40" s="3">
        <f>Y40+(AI40-Y40)*1/10</f>
        <v>7.5120000000000004E-3</v>
      </c>
      <c r="AA40" s="3">
        <f>Y40+(AI40-Y40)*2/10</f>
        <v>7.2840000000000005E-3</v>
      </c>
      <c r="AB40" s="3">
        <f>Y40+(AI40-Y40)*3/10</f>
        <v>7.0559999999999998E-3</v>
      </c>
      <c r="AC40" s="3">
        <f>Y40+(AI40-Y40)*4/10</f>
        <v>6.8279999999999999E-3</v>
      </c>
      <c r="AD40" s="3">
        <f>Y40+(AI40-Y40)*5/10</f>
        <v>6.6E-3</v>
      </c>
      <c r="AE40" s="3">
        <f>Y40+(AI40-Y40)*6/10</f>
        <v>6.3720000000000001E-3</v>
      </c>
      <c r="AF40" s="3">
        <f>Y40+(AI40-Y40)*7/10</f>
        <v>6.1440000000000002E-3</v>
      </c>
      <c r="AG40" s="3">
        <f>Y40+(AI40-Y40)*8/10</f>
        <v>5.9159999999999994E-3</v>
      </c>
      <c r="AH40" s="3">
        <f>Y40+(AI40-Y40)*9/10</f>
        <v>5.6879999999999995E-3</v>
      </c>
      <c r="AI40" s="3">
        <v>5.4599999999999996E-3</v>
      </c>
      <c r="AJ40" s="3">
        <f>AI40+(AP40-AI40)*1/7</f>
        <v>5.3685714285714283E-3</v>
      </c>
      <c r="AK40" s="3">
        <f>AI40+(AP40-AI40)*2/7</f>
        <v>5.277142857142857E-3</v>
      </c>
      <c r="AL40" s="3">
        <f>AI40+(AP40-AI40)*3/7</f>
        <v>5.1857142857142857E-3</v>
      </c>
      <c r="AM40" s="3">
        <f>AI40+(AP40-AI40)*4/7</f>
        <v>5.0942857142857135E-3</v>
      </c>
      <c r="AN40" s="3">
        <f>AI40+(AP40-AI40)*5/7</f>
        <v>5.0028571428571422E-3</v>
      </c>
      <c r="AO40" s="3">
        <f>AI40+(AP40-AI40)*6/7</f>
        <v>4.9114285714285709E-3</v>
      </c>
      <c r="AP40" s="3">
        <v>4.8199999999999996E-3</v>
      </c>
      <c r="AQ40" s="3">
        <f t="shared" si="0"/>
        <v>4.6169999999999996E-3</v>
      </c>
      <c r="AR40" s="3">
        <f t="shared" si="1"/>
        <v>4.4139999999999995E-3</v>
      </c>
      <c r="AS40" s="3">
        <f t="shared" si="2"/>
        <v>4.2109999999999995E-3</v>
      </c>
      <c r="AT40" s="3">
        <f t="shared" si="3"/>
        <v>4.0079999999999994E-3</v>
      </c>
      <c r="AU40" s="3">
        <f t="shared" si="4"/>
        <v>3.8049999999999998E-3</v>
      </c>
      <c r="AV40" s="3">
        <f t="shared" si="5"/>
        <v>3.6019999999999997E-3</v>
      </c>
      <c r="AW40" s="3">
        <f t="shared" si="6"/>
        <v>3.3990000000000001E-3</v>
      </c>
      <c r="AX40" s="3">
        <f t="shared" si="7"/>
        <v>3.1960000000000001E-3</v>
      </c>
      <c r="AY40" s="3">
        <f t="shared" si="8"/>
        <v>2.993E-3</v>
      </c>
      <c r="AZ40" s="3">
        <v>2.7899999999999999E-3</v>
      </c>
      <c r="BA40" s="3">
        <f t="shared" si="9"/>
        <v>2.699E-3</v>
      </c>
      <c r="BB40" s="3">
        <f t="shared" si="10"/>
        <v>2.6080000000000001E-3</v>
      </c>
      <c r="BC40" s="3">
        <f t="shared" si="11"/>
        <v>2.5170000000000001E-3</v>
      </c>
      <c r="BD40" s="3">
        <f t="shared" si="12"/>
        <v>2.4259999999999998E-3</v>
      </c>
      <c r="BE40" s="3">
        <f t="shared" si="13"/>
        <v>2.3349999999999998E-3</v>
      </c>
      <c r="BF40" s="3">
        <f t="shared" si="14"/>
        <v>2.2439999999999999E-3</v>
      </c>
      <c r="BG40" s="3">
        <f t="shared" si="15"/>
        <v>2.153E-3</v>
      </c>
      <c r="BH40" s="3">
        <f t="shared" si="16"/>
        <v>2.062E-3</v>
      </c>
      <c r="BI40" s="3">
        <f t="shared" si="17"/>
        <v>1.9710000000000001E-3</v>
      </c>
      <c r="BJ40" s="3">
        <v>1.8799999999999999E-3</v>
      </c>
      <c r="BK40" s="3">
        <f t="shared" si="18"/>
        <v>1.8749999999999999E-3</v>
      </c>
      <c r="BL40" s="3">
        <f t="shared" si="19"/>
        <v>1.8699999999999999E-3</v>
      </c>
      <c r="BM40" s="3">
        <f t="shared" si="20"/>
        <v>1.8649999999999999E-3</v>
      </c>
      <c r="BN40" s="3">
        <f t="shared" si="21"/>
        <v>1.8599999999999999E-3</v>
      </c>
      <c r="BO40" s="3">
        <f t="shared" si="22"/>
        <v>1.8549999999999999E-3</v>
      </c>
      <c r="BP40" s="3">
        <f t="shared" si="23"/>
        <v>1.8500000000000001E-3</v>
      </c>
      <c r="BQ40" s="3">
        <f t="shared" si="24"/>
        <v>1.8450000000000001E-3</v>
      </c>
      <c r="BR40" s="3">
        <f t="shared" si="25"/>
        <v>1.8400000000000001E-3</v>
      </c>
      <c r="BS40" s="3">
        <f t="shared" si="26"/>
        <v>1.835E-3</v>
      </c>
      <c r="BT40" s="3">
        <v>1.83E-3</v>
      </c>
      <c r="BU40" s="3">
        <f t="shared" si="27"/>
        <v>1.781E-3</v>
      </c>
      <c r="BV40" s="3">
        <f t="shared" si="28"/>
        <v>1.732E-3</v>
      </c>
      <c r="BW40" s="3">
        <f t="shared" si="29"/>
        <v>1.683E-3</v>
      </c>
      <c r="BX40" s="3">
        <f t="shared" si="30"/>
        <v>1.634E-3</v>
      </c>
      <c r="BY40" s="3">
        <f t="shared" si="31"/>
        <v>1.585E-3</v>
      </c>
      <c r="BZ40" s="3">
        <f t="shared" si="32"/>
        <v>1.536E-3</v>
      </c>
      <c r="CA40" s="3">
        <f t="shared" si="33"/>
        <v>1.487E-3</v>
      </c>
      <c r="CB40" s="3">
        <f t="shared" si="34"/>
        <v>1.438E-3</v>
      </c>
      <c r="CC40" s="3">
        <f t="shared" si="35"/>
        <v>1.389E-3</v>
      </c>
      <c r="CD40" s="3">
        <v>1.34E-3</v>
      </c>
      <c r="CE40" s="3">
        <f t="shared" si="36"/>
        <v>1.3210000000000001E-3</v>
      </c>
      <c r="CF40" s="3">
        <f t="shared" si="37"/>
        <v>1.302E-3</v>
      </c>
      <c r="CG40" s="3">
        <f t="shared" si="38"/>
        <v>1.2830000000000001E-3</v>
      </c>
      <c r="CH40" s="3">
        <f t="shared" si="39"/>
        <v>1.2639999999999999E-3</v>
      </c>
      <c r="CI40" s="3">
        <f t="shared" si="40"/>
        <v>1.245E-3</v>
      </c>
      <c r="CJ40" s="3">
        <f t="shared" si="41"/>
        <v>1.2260000000000001E-3</v>
      </c>
      <c r="CK40" s="3">
        <f t="shared" si="42"/>
        <v>1.207E-3</v>
      </c>
      <c r="CL40" s="3">
        <f t="shared" si="43"/>
        <v>1.188E-3</v>
      </c>
      <c r="CM40" s="3">
        <f t="shared" si="44"/>
        <v>1.1689999999999999E-3</v>
      </c>
      <c r="CN40" s="3">
        <v>1.15E-3</v>
      </c>
      <c r="CO40" s="3">
        <f t="shared" si="45"/>
        <v>1.1479999999999999E-3</v>
      </c>
      <c r="CP40" s="3">
        <f t="shared" si="46"/>
        <v>1.1459999999999999E-3</v>
      </c>
      <c r="CQ40" s="3">
        <f t="shared" si="47"/>
        <v>1.1440000000000001E-3</v>
      </c>
      <c r="CR40" s="3">
        <f t="shared" si="48"/>
        <v>1.142E-3</v>
      </c>
      <c r="CS40" s="3">
        <f t="shared" si="49"/>
        <v>1.14E-3</v>
      </c>
      <c r="CT40" s="3">
        <f t="shared" si="50"/>
        <v>1.1379999999999999E-3</v>
      </c>
      <c r="CU40" s="3">
        <f t="shared" si="51"/>
        <v>1.1359999999999999E-3</v>
      </c>
      <c r="CV40" s="3">
        <f t="shared" si="52"/>
        <v>1.134E-3</v>
      </c>
      <c r="CW40" s="3">
        <f t="shared" si="53"/>
        <v>1.132E-3</v>
      </c>
      <c r="CX40" s="3">
        <v>1.1299999999999999E-3</v>
      </c>
      <c r="CY40" s="3">
        <f t="shared" si="54"/>
        <v>1.132E-3</v>
      </c>
      <c r="CZ40" s="3">
        <f t="shared" si="55"/>
        <v>1.134E-3</v>
      </c>
      <c r="DA40" s="3">
        <f t="shared" si="56"/>
        <v>1.1359999999999999E-3</v>
      </c>
      <c r="DB40" s="3">
        <f t="shared" si="57"/>
        <v>1.1379999999999999E-3</v>
      </c>
      <c r="DC40" s="3">
        <f t="shared" si="58"/>
        <v>1.14E-3</v>
      </c>
      <c r="DD40" s="3">
        <f t="shared" si="59"/>
        <v>1.142E-3</v>
      </c>
      <c r="DE40" s="3">
        <f t="shared" si="60"/>
        <v>1.1440000000000001E-3</v>
      </c>
      <c r="DF40" s="3">
        <f t="shared" si="61"/>
        <v>1.1459999999999999E-3</v>
      </c>
      <c r="DG40" s="3">
        <f t="shared" si="62"/>
        <v>1.1479999999999999E-3</v>
      </c>
      <c r="DH40" s="3">
        <v>1.15E-3</v>
      </c>
      <c r="DI40" s="3">
        <f t="shared" si="63"/>
        <v>1.1429999999999999E-3</v>
      </c>
      <c r="DJ40" s="3">
        <f t="shared" si="64"/>
        <v>1.1360000000000001E-3</v>
      </c>
      <c r="DK40" s="3">
        <f t="shared" si="65"/>
        <v>1.129E-3</v>
      </c>
      <c r="DL40" s="3">
        <f t="shared" si="66"/>
        <v>1.122E-3</v>
      </c>
      <c r="DM40" s="3">
        <f t="shared" si="67"/>
        <v>1.1150000000000001E-3</v>
      </c>
      <c r="DN40" s="3">
        <f t="shared" si="68"/>
        <v>1.108E-3</v>
      </c>
      <c r="DO40" s="3">
        <f t="shared" si="69"/>
        <v>1.101E-3</v>
      </c>
      <c r="DP40" s="3">
        <f t="shared" si="70"/>
        <v>1.0939999999999999E-3</v>
      </c>
      <c r="DQ40" s="3">
        <f t="shared" si="71"/>
        <v>1.0870000000000001E-3</v>
      </c>
      <c r="DR40" s="3">
        <v>1.08E-3</v>
      </c>
      <c r="DS40" s="3">
        <f t="shared" si="72"/>
        <v>1.072E-3</v>
      </c>
      <c r="DT40" s="3">
        <f t="shared" si="73"/>
        <v>1.0640000000000001E-3</v>
      </c>
      <c r="DU40" s="3">
        <f t="shared" si="74"/>
        <v>1.0560000000000001E-3</v>
      </c>
      <c r="DV40" s="3">
        <f t="shared" si="75"/>
        <v>1.0480000000000001E-3</v>
      </c>
      <c r="DW40" s="3">
        <f t="shared" si="76"/>
        <v>1.0400000000000001E-3</v>
      </c>
      <c r="DX40" s="3">
        <f t="shared" si="77"/>
        <v>1.0319999999999999E-3</v>
      </c>
      <c r="DY40" s="3">
        <f t="shared" si="78"/>
        <v>1.024E-3</v>
      </c>
      <c r="DZ40" s="3">
        <f t="shared" si="79"/>
        <v>1.016E-3</v>
      </c>
      <c r="EA40" s="3">
        <f t="shared" si="80"/>
        <v>1.008E-3</v>
      </c>
      <c r="EB40" s="3">
        <v>1E-3</v>
      </c>
      <c r="EC40" s="3">
        <f t="shared" si="81"/>
        <v>9.9299999999999996E-4</v>
      </c>
      <c r="ED40" s="3">
        <f t="shared" si="82"/>
        <v>9.8600000000000011E-4</v>
      </c>
      <c r="EE40" s="3">
        <f t="shared" si="83"/>
        <v>9.7900000000000005E-4</v>
      </c>
      <c r="EF40" s="3">
        <f t="shared" si="84"/>
        <v>9.7199999999999999E-4</v>
      </c>
      <c r="EG40" s="3">
        <f t="shared" si="85"/>
        <v>9.6500000000000004E-4</v>
      </c>
      <c r="EH40" s="3">
        <f t="shared" si="86"/>
        <v>9.5800000000000008E-4</v>
      </c>
      <c r="EI40" s="3">
        <f t="shared" si="87"/>
        <v>9.5100000000000002E-4</v>
      </c>
      <c r="EJ40" s="3">
        <f t="shared" si="88"/>
        <v>9.4400000000000007E-4</v>
      </c>
      <c r="EK40" s="3">
        <f t="shared" si="89"/>
        <v>9.3700000000000001E-4</v>
      </c>
      <c r="EL40" s="3">
        <v>9.3000000000000005E-4</v>
      </c>
      <c r="EM40" s="3">
        <f t="shared" si="90"/>
        <v>9.2299999999999999E-4</v>
      </c>
      <c r="EN40" s="3">
        <f t="shared" si="91"/>
        <v>9.1600000000000004E-4</v>
      </c>
      <c r="EO40" s="3">
        <f t="shared" si="92"/>
        <v>9.0900000000000009E-4</v>
      </c>
      <c r="EP40" s="3">
        <f t="shared" si="93"/>
        <v>9.0200000000000002E-4</v>
      </c>
      <c r="EQ40" s="3">
        <f t="shared" si="94"/>
        <v>8.9499999999999996E-4</v>
      </c>
      <c r="ER40" s="3">
        <f t="shared" si="95"/>
        <v>8.8800000000000001E-4</v>
      </c>
      <c r="ES40" s="3">
        <f t="shared" si="96"/>
        <v>8.8100000000000006E-4</v>
      </c>
      <c r="ET40" s="3">
        <f t="shared" si="97"/>
        <v>8.7399999999999999E-4</v>
      </c>
      <c r="EU40" s="3">
        <f t="shared" si="98"/>
        <v>8.6699999999999993E-4</v>
      </c>
      <c r="EV40" s="3">
        <v>8.5999999999999998E-4</v>
      </c>
    </row>
    <row r="41" spans="1:152" x14ac:dyDescent="0.25">
      <c r="A41">
        <v>38</v>
      </c>
      <c r="B41" s="3"/>
      <c r="C41" s="3"/>
      <c r="D41" s="3">
        <v>9.4199999999999996E-3</v>
      </c>
      <c r="E41" s="3">
        <f>D41+(N41-D41)*1/10</f>
        <v>9.2300000000000004E-3</v>
      </c>
      <c r="F41" s="3">
        <f>D41+(N41-D41)*2/10</f>
        <v>9.0399999999999994E-3</v>
      </c>
      <c r="G41" s="3">
        <f>D41+(N41-D41)*3/10</f>
        <v>8.8500000000000002E-3</v>
      </c>
      <c r="H41" s="3">
        <f>D41+(N41-D41)*4/10</f>
        <v>8.6599999999999993E-3</v>
      </c>
      <c r="I41" s="3">
        <f>D41+(N41-D41)*5/10</f>
        <v>8.4700000000000001E-3</v>
      </c>
      <c r="J41" s="3">
        <f>D41+(N41-D41)*6/10</f>
        <v>8.2799999999999992E-3</v>
      </c>
      <c r="K41" s="3">
        <f>D41+(N41-D41)*7/10</f>
        <v>8.09E-3</v>
      </c>
      <c r="L41" s="3">
        <f>D41+(N41-D41)*8/10</f>
        <v>7.899999999999999E-3</v>
      </c>
      <c r="M41" s="3">
        <f>D41+(N41-D41)*9/10</f>
        <v>7.7099999999999998E-3</v>
      </c>
      <c r="N41" s="3">
        <v>7.5199999999999998E-3</v>
      </c>
      <c r="O41" s="3">
        <f>N41+(X41-N41)*1/10</f>
        <v>7.5449999999999996E-3</v>
      </c>
      <c r="P41" s="3">
        <f>N41+(X41-N41)*2/10</f>
        <v>7.5699999999999995E-3</v>
      </c>
      <c r="Q41" s="3">
        <f>N41+(X41-N41)*3/10</f>
        <v>7.5950000000000002E-3</v>
      </c>
      <c r="R41" s="3">
        <f>N41+(X41-N41)*4/10</f>
        <v>7.62E-3</v>
      </c>
      <c r="S41" s="3">
        <f>N41+(X41-N41)*5/10</f>
        <v>7.6449999999999999E-3</v>
      </c>
      <c r="T41" s="3">
        <f>N41+(X41-N41)*6/10</f>
        <v>7.6699999999999997E-3</v>
      </c>
      <c r="U41" s="3">
        <f>N41+(X41-N41)*7/10</f>
        <v>7.6949999999999996E-3</v>
      </c>
      <c r="V41" s="3">
        <f>N41+(X41-N41)*8/10</f>
        <v>7.7200000000000003E-3</v>
      </c>
      <c r="W41" s="3">
        <f>N41+(X41-N41)*9/10</f>
        <v>7.7450000000000001E-3</v>
      </c>
      <c r="X41" s="3">
        <v>7.77E-3</v>
      </c>
      <c r="Y41" s="3">
        <f>X41+(AH41-X41)*1/10</f>
        <v>7.5620000000000001E-3</v>
      </c>
      <c r="Z41" s="3">
        <f>X41+(AH41-X41)*2/10</f>
        <v>7.3540000000000003E-3</v>
      </c>
      <c r="AA41" s="3">
        <f>X41+(AH41-X41)*3/10</f>
        <v>7.1459999999999996E-3</v>
      </c>
      <c r="AB41" s="3">
        <f>X41+(AH41-X41)*4/10</f>
        <v>6.9379999999999997E-3</v>
      </c>
      <c r="AC41" s="3">
        <f>X41+(AH41-X41)*5/10</f>
        <v>6.7299999999999999E-3</v>
      </c>
      <c r="AD41" s="3">
        <f>X41+(AH41-X41)*6/10</f>
        <v>6.522E-3</v>
      </c>
      <c r="AE41" s="3">
        <f>X41+(AH41-X41)*7/10</f>
        <v>6.3140000000000002E-3</v>
      </c>
      <c r="AF41" s="3">
        <f>X41+(AH41-X41)*8/10</f>
        <v>6.1060000000000003E-3</v>
      </c>
      <c r="AG41" s="3">
        <f>X41+(AH41-X41)*9/10</f>
        <v>5.8980000000000005E-3</v>
      </c>
      <c r="AH41" s="3">
        <v>5.6899999999999997E-3</v>
      </c>
      <c r="AI41" s="3">
        <f>AH41+(AP41-AH41)*1/8</f>
        <v>5.5424999999999997E-3</v>
      </c>
      <c r="AJ41" s="3">
        <f>AH41+(AP41-AH41)*2/8</f>
        <v>5.3949999999999996E-3</v>
      </c>
      <c r="AK41" s="3">
        <f>AH41+(AP41-AH41)*3/8</f>
        <v>5.2474999999999996E-3</v>
      </c>
      <c r="AL41" s="3">
        <f>AH41+(AP41-AH41)*4/8</f>
        <v>5.1000000000000004E-3</v>
      </c>
      <c r="AM41" s="3">
        <f>AH41+(AP41-AH41)*5/8</f>
        <v>4.9525000000000003E-3</v>
      </c>
      <c r="AN41" s="3">
        <f>AH41+(AP41-AH41)*6/8</f>
        <v>4.8050000000000002E-3</v>
      </c>
      <c r="AO41" s="3">
        <f>AH41+(AP41-AH41)*7/8</f>
        <v>4.6575000000000002E-3</v>
      </c>
      <c r="AP41" s="3">
        <v>4.5100000000000001E-3</v>
      </c>
      <c r="AQ41" s="3">
        <f t="shared" si="0"/>
        <v>4.3430000000000005E-3</v>
      </c>
      <c r="AR41" s="3">
        <f t="shared" si="1"/>
        <v>4.176E-3</v>
      </c>
      <c r="AS41" s="3">
        <f t="shared" si="2"/>
        <v>4.0090000000000004E-3</v>
      </c>
      <c r="AT41" s="3">
        <f t="shared" si="3"/>
        <v>3.8419999999999999E-3</v>
      </c>
      <c r="AU41" s="3">
        <f t="shared" si="4"/>
        <v>3.6750000000000003E-3</v>
      </c>
      <c r="AV41" s="3">
        <f t="shared" si="5"/>
        <v>3.5079999999999998E-3</v>
      </c>
      <c r="AW41" s="3">
        <f t="shared" si="6"/>
        <v>3.3410000000000002E-3</v>
      </c>
      <c r="AX41" s="3">
        <f t="shared" si="7"/>
        <v>3.1740000000000002E-3</v>
      </c>
      <c r="AY41" s="3">
        <f t="shared" si="8"/>
        <v>3.0070000000000001E-3</v>
      </c>
      <c r="AZ41" s="3">
        <v>2.8400000000000001E-3</v>
      </c>
      <c r="BA41" s="3">
        <f t="shared" si="9"/>
        <v>2.7520000000000001E-3</v>
      </c>
      <c r="BB41" s="3">
        <f t="shared" si="10"/>
        <v>2.6640000000000001E-3</v>
      </c>
      <c r="BC41" s="3">
        <f t="shared" si="11"/>
        <v>2.5760000000000002E-3</v>
      </c>
      <c r="BD41" s="3">
        <f t="shared" si="12"/>
        <v>2.4880000000000002E-3</v>
      </c>
      <c r="BE41" s="3">
        <f t="shared" si="13"/>
        <v>2.3999999999999998E-3</v>
      </c>
      <c r="BF41" s="3">
        <f t="shared" si="14"/>
        <v>2.3119999999999998E-3</v>
      </c>
      <c r="BG41" s="3">
        <f t="shared" si="15"/>
        <v>2.2240000000000003E-3</v>
      </c>
      <c r="BH41" s="3">
        <f t="shared" si="16"/>
        <v>2.1359999999999999E-3</v>
      </c>
      <c r="BI41" s="3">
        <f t="shared" si="17"/>
        <v>2.0479999999999999E-3</v>
      </c>
      <c r="BJ41" s="3">
        <v>1.9599999999999999E-3</v>
      </c>
      <c r="BK41" s="3">
        <f t="shared" si="18"/>
        <v>1.9659999999999999E-3</v>
      </c>
      <c r="BL41" s="3">
        <f t="shared" si="19"/>
        <v>1.9719999999999998E-3</v>
      </c>
      <c r="BM41" s="3">
        <f t="shared" si="20"/>
        <v>1.9780000000000002E-3</v>
      </c>
      <c r="BN41" s="3">
        <f t="shared" si="21"/>
        <v>1.9840000000000001E-3</v>
      </c>
      <c r="BO41" s="3">
        <f t="shared" si="22"/>
        <v>1.99E-3</v>
      </c>
      <c r="BP41" s="3">
        <f t="shared" si="23"/>
        <v>1.9959999999999999E-3</v>
      </c>
      <c r="BQ41" s="3">
        <f t="shared" si="24"/>
        <v>2.0019999999999999E-3</v>
      </c>
      <c r="BR41" s="3">
        <f t="shared" si="25"/>
        <v>2.0080000000000002E-3</v>
      </c>
      <c r="BS41" s="3">
        <f t="shared" si="26"/>
        <v>2.0140000000000002E-3</v>
      </c>
      <c r="BT41" s="3">
        <v>2.0200000000000001E-3</v>
      </c>
      <c r="BU41" s="3">
        <f t="shared" si="27"/>
        <v>1.9599999999999999E-3</v>
      </c>
      <c r="BV41" s="3">
        <f t="shared" si="28"/>
        <v>1.9E-3</v>
      </c>
      <c r="BW41" s="3">
        <f t="shared" si="29"/>
        <v>1.8400000000000001E-3</v>
      </c>
      <c r="BX41" s="3">
        <f t="shared" si="30"/>
        <v>1.7800000000000001E-3</v>
      </c>
      <c r="BY41" s="3">
        <f t="shared" si="31"/>
        <v>1.7200000000000002E-3</v>
      </c>
      <c r="BZ41" s="3">
        <f t="shared" si="32"/>
        <v>1.66E-3</v>
      </c>
      <c r="CA41" s="3">
        <f t="shared" si="33"/>
        <v>1.6000000000000001E-3</v>
      </c>
      <c r="CB41" s="3">
        <f t="shared" si="34"/>
        <v>1.5400000000000001E-3</v>
      </c>
      <c r="CC41" s="3">
        <f t="shared" si="35"/>
        <v>1.48E-3</v>
      </c>
      <c r="CD41" s="3">
        <v>1.42E-3</v>
      </c>
      <c r="CE41" s="3">
        <f t="shared" si="36"/>
        <v>1.403E-3</v>
      </c>
      <c r="CF41" s="3">
        <f t="shared" si="37"/>
        <v>1.3860000000000001E-3</v>
      </c>
      <c r="CG41" s="3">
        <f t="shared" si="38"/>
        <v>1.369E-3</v>
      </c>
      <c r="CH41" s="3">
        <f t="shared" si="39"/>
        <v>1.3520000000000001E-3</v>
      </c>
      <c r="CI41" s="3">
        <f t="shared" si="40"/>
        <v>1.335E-3</v>
      </c>
      <c r="CJ41" s="3">
        <f t="shared" si="41"/>
        <v>1.3179999999999999E-3</v>
      </c>
      <c r="CK41" s="3">
        <f t="shared" si="42"/>
        <v>1.3010000000000001E-3</v>
      </c>
      <c r="CL41" s="3">
        <f t="shared" si="43"/>
        <v>1.284E-3</v>
      </c>
      <c r="CM41" s="3">
        <f t="shared" si="44"/>
        <v>1.2670000000000001E-3</v>
      </c>
      <c r="CN41" s="3">
        <v>1.25E-3</v>
      </c>
      <c r="CO41" s="3">
        <f t="shared" si="45"/>
        <v>1.2490000000000001E-3</v>
      </c>
      <c r="CP41" s="3">
        <f t="shared" si="46"/>
        <v>1.248E-3</v>
      </c>
      <c r="CQ41" s="3">
        <f t="shared" si="47"/>
        <v>1.2470000000000001E-3</v>
      </c>
      <c r="CR41" s="3">
        <f t="shared" si="48"/>
        <v>1.2459999999999999E-3</v>
      </c>
      <c r="CS41" s="3">
        <f t="shared" si="49"/>
        <v>1.245E-3</v>
      </c>
      <c r="CT41" s="3">
        <f t="shared" si="50"/>
        <v>1.2440000000000001E-3</v>
      </c>
      <c r="CU41" s="3">
        <f t="shared" si="51"/>
        <v>1.243E-3</v>
      </c>
      <c r="CV41" s="3">
        <f t="shared" si="52"/>
        <v>1.242E-3</v>
      </c>
      <c r="CW41" s="3">
        <f t="shared" si="53"/>
        <v>1.2409999999999999E-3</v>
      </c>
      <c r="CX41" s="3">
        <v>1.24E-3</v>
      </c>
      <c r="CY41" s="3">
        <f t="shared" si="54"/>
        <v>1.2409999999999999E-3</v>
      </c>
      <c r="CZ41" s="3">
        <f t="shared" si="55"/>
        <v>1.242E-3</v>
      </c>
      <c r="DA41" s="3">
        <f t="shared" si="56"/>
        <v>1.243E-3</v>
      </c>
      <c r="DB41" s="3">
        <f t="shared" si="57"/>
        <v>1.2440000000000001E-3</v>
      </c>
      <c r="DC41" s="3">
        <f t="shared" si="58"/>
        <v>1.245E-3</v>
      </c>
      <c r="DD41" s="3">
        <f t="shared" si="59"/>
        <v>1.2459999999999999E-3</v>
      </c>
      <c r="DE41" s="3">
        <f t="shared" si="60"/>
        <v>1.2470000000000001E-3</v>
      </c>
      <c r="DF41" s="3">
        <f t="shared" si="61"/>
        <v>1.248E-3</v>
      </c>
      <c r="DG41" s="3">
        <f t="shared" si="62"/>
        <v>1.2490000000000001E-3</v>
      </c>
      <c r="DH41" s="3">
        <v>1.25E-3</v>
      </c>
      <c r="DI41" s="3">
        <f t="shared" si="63"/>
        <v>1.242E-3</v>
      </c>
      <c r="DJ41" s="3">
        <f t="shared" si="64"/>
        <v>1.2340000000000001E-3</v>
      </c>
      <c r="DK41" s="3">
        <f t="shared" si="65"/>
        <v>1.2260000000000001E-3</v>
      </c>
      <c r="DL41" s="3">
        <f t="shared" si="66"/>
        <v>1.2180000000000001E-3</v>
      </c>
      <c r="DM41" s="3">
        <f t="shared" si="67"/>
        <v>1.2100000000000001E-3</v>
      </c>
      <c r="DN41" s="3">
        <f t="shared" si="68"/>
        <v>1.2019999999999999E-3</v>
      </c>
      <c r="DO41" s="3">
        <f t="shared" si="69"/>
        <v>1.194E-3</v>
      </c>
      <c r="DP41" s="3">
        <f t="shared" si="70"/>
        <v>1.186E-3</v>
      </c>
      <c r="DQ41" s="3">
        <f t="shared" si="71"/>
        <v>1.178E-3</v>
      </c>
      <c r="DR41" s="3">
        <v>1.17E-3</v>
      </c>
      <c r="DS41" s="3">
        <f t="shared" si="72"/>
        <v>1.1610000000000001E-3</v>
      </c>
      <c r="DT41" s="3">
        <f t="shared" si="73"/>
        <v>1.152E-3</v>
      </c>
      <c r="DU41" s="3">
        <f t="shared" si="74"/>
        <v>1.1429999999999999E-3</v>
      </c>
      <c r="DV41" s="3">
        <f t="shared" si="75"/>
        <v>1.134E-3</v>
      </c>
      <c r="DW41" s="3">
        <f t="shared" si="76"/>
        <v>1.1250000000000001E-3</v>
      </c>
      <c r="DX41" s="3">
        <f t="shared" si="77"/>
        <v>1.116E-3</v>
      </c>
      <c r="DY41" s="3">
        <f t="shared" si="78"/>
        <v>1.1069999999999999E-3</v>
      </c>
      <c r="DZ41" s="3">
        <f t="shared" si="79"/>
        <v>1.098E-3</v>
      </c>
      <c r="EA41" s="3">
        <f t="shared" si="80"/>
        <v>1.0890000000000001E-3</v>
      </c>
      <c r="EB41" s="3">
        <v>1.08E-3</v>
      </c>
      <c r="EC41" s="3">
        <f t="shared" si="81"/>
        <v>1.072E-3</v>
      </c>
      <c r="ED41" s="3">
        <f t="shared" si="82"/>
        <v>1.0640000000000001E-3</v>
      </c>
      <c r="EE41" s="3">
        <f t="shared" si="83"/>
        <v>1.0560000000000001E-3</v>
      </c>
      <c r="EF41" s="3">
        <f t="shared" si="84"/>
        <v>1.0480000000000001E-3</v>
      </c>
      <c r="EG41" s="3">
        <f t="shared" si="85"/>
        <v>1.0400000000000001E-3</v>
      </c>
      <c r="EH41" s="3">
        <f t="shared" si="86"/>
        <v>1.0319999999999999E-3</v>
      </c>
      <c r="EI41" s="3">
        <f t="shared" si="87"/>
        <v>1.024E-3</v>
      </c>
      <c r="EJ41" s="3">
        <f t="shared" si="88"/>
        <v>1.016E-3</v>
      </c>
      <c r="EK41" s="3">
        <f t="shared" si="89"/>
        <v>1.008E-3</v>
      </c>
      <c r="EL41" s="3">
        <v>1E-3</v>
      </c>
      <c r="EM41" s="3">
        <f t="shared" si="90"/>
        <v>9.9299999999999996E-4</v>
      </c>
      <c r="EN41" s="3">
        <f t="shared" si="91"/>
        <v>9.8600000000000011E-4</v>
      </c>
      <c r="EO41" s="3">
        <f t="shared" si="92"/>
        <v>9.7900000000000005E-4</v>
      </c>
      <c r="EP41" s="3">
        <f t="shared" si="93"/>
        <v>9.7199999999999999E-4</v>
      </c>
      <c r="EQ41" s="3">
        <f t="shared" si="94"/>
        <v>9.6500000000000004E-4</v>
      </c>
      <c r="ER41" s="3">
        <f t="shared" si="95"/>
        <v>9.5800000000000008E-4</v>
      </c>
      <c r="ES41" s="3">
        <f t="shared" si="96"/>
        <v>9.5100000000000002E-4</v>
      </c>
      <c r="ET41" s="3">
        <f t="shared" si="97"/>
        <v>9.4400000000000007E-4</v>
      </c>
      <c r="EU41" s="3">
        <f t="shared" si="98"/>
        <v>9.3700000000000001E-4</v>
      </c>
      <c r="EV41" s="3">
        <v>9.3000000000000005E-4</v>
      </c>
    </row>
    <row r="42" spans="1:152" x14ac:dyDescent="0.25">
      <c r="A42">
        <v>39</v>
      </c>
      <c r="B42" s="3"/>
      <c r="C42" s="3">
        <v>9.58E-3</v>
      </c>
      <c r="D42" s="3">
        <f>C42+(M42-C42)*1/10</f>
        <v>9.4029999999999999E-3</v>
      </c>
      <c r="E42" s="3">
        <f>C42+(M42-C42)*2/10</f>
        <v>9.2259999999999998E-3</v>
      </c>
      <c r="F42" s="3">
        <f>C42+(M42-C42)*3/10</f>
        <v>9.0489999999999998E-3</v>
      </c>
      <c r="G42" s="3">
        <f>C42+(M42-C42)*4/10</f>
        <v>8.8719999999999997E-3</v>
      </c>
      <c r="H42" s="3">
        <f>C42+(M42-C42)*5/10</f>
        <v>8.6949999999999996E-3</v>
      </c>
      <c r="I42" s="3">
        <f>C42+(M42-C42)*6/10</f>
        <v>8.5179999999999995E-3</v>
      </c>
      <c r="J42" s="3">
        <f>C42+(M42-C42)*7/10</f>
        <v>8.3409999999999995E-3</v>
      </c>
      <c r="K42" s="3">
        <f>C42+(M42-C42)*8/10</f>
        <v>8.1639999999999994E-3</v>
      </c>
      <c r="L42" s="3">
        <f>C42+(M42-C42)*9/10</f>
        <v>7.9869999999999993E-3</v>
      </c>
      <c r="M42" s="3">
        <v>7.8100000000000001E-3</v>
      </c>
      <c r="N42" s="3">
        <f>M42+(W42-M42)*1/10</f>
        <v>7.8110000000000002E-3</v>
      </c>
      <c r="O42" s="3">
        <f>M42+(W42-M42)*2/10</f>
        <v>7.8120000000000004E-3</v>
      </c>
      <c r="P42" s="3">
        <f>M42+(W42-M42)*3/10</f>
        <v>7.8130000000000005E-3</v>
      </c>
      <c r="Q42" s="3">
        <f>M42+(W42-M42)*4/10</f>
        <v>7.8139999999999998E-3</v>
      </c>
      <c r="R42" s="3">
        <f>M42+(W42-M42)*5/10</f>
        <v>7.8150000000000008E-3</v>
      </c>
      <c r="S42" s="3">
        <f>M42+(W42-M42)*6/10</f>
        <v>7.816E-3</v>
      </c>
      <c r="T42" s="3">
        <f>M42+(W42-M42)*7/10</f>
        <v>7.817000000000001E-3</v>
      </c>
      <c r="U42" s="3">
        <f>M42+(W42-M42)*8/10</f>
        <v>7.8180000000000003E-3</v>
      </c>
      <c r="V42" s="3">
        <f>M42+(W42-M42)*9/10</f>
        <v>7.8190000000000013E-3</v>
      </c>
      <c r="W42" s="3">
        <v>7.8200000000000006E-3</v>
      </c>
      <c r="X42" s="3">
        <f>W42+(AG42-W42)*1/10</f>
        <v>7.6340000000000002E-3</v>
      </c>
      <c r="Y42" s="3">
        <f>W42+(AG42-W42)*2/10</f>
        <v>7.4480000000000006E-3</v>
      </c>
      <c r="Z42" s="3">
        <f>W42+(AG42-W42)*3/10</f>
        <v>7.2620000000000002E-3</v>
      </c>
      <c r="AA42" s="3">
        <f>W42+(AG42-W42)*4/10</f>
        <v>7.0760000000000007E-3</v>
      </c>
      <c r="AB42" s="3">
        <f>W42+(AG42-W42)*5/10</f>
        <v>6.8900000000000003E-3</v>
      </c>
      <c r="AC42" s="3">
        <f>W42+(AG42-W42)*6/10</f>
        <v>6.7039999999999999E-3</v>
      </c>
      <c r="AD42" s="3">
        <f>W42+(AG42-W42)*7/10</f>
        <v>6.5180000000000004E-3</v>
      </c>
      <c r="AE42" s="3">
        <f>W42+(AG42-W42)*8/10</f>
        <v>6.332E-3</v>
      </c>
      <c r="AF42" s="3">
        <f>W42+(AG42-W42)*9/10</f>
        <v>6.1460000000000004E-3</v>
      </c>
      <c r="AG42" s="3">
        <v>5.96E-3</v>
      </c>
      <c r="AH42" s="3">
        <f>AG42+(AP42-AG42)*1/9</f>
        <v>5.7955555555555555E-3</v>
      </c>
      <c r="AI42" s="3">
        <f>AG42+(AP42-AG42)*2/9</f>
        <v>5.631111111111111E-3</v>
      </c>
      <c r="AJ42" s="3">
        <f>AG42+(AP42-AG42)*3/9</f>
        <v>5.4666666666666665E-3</v>
      </c>
      <c r="AK42" s="3">
        <f>AG42+(AP42-AG42)*4/9</f>
        <v>5.3022222222222221E-3</v>
      </c>
      <c r="AL42" s="3">
        <f>AG42+(AP42-AG42)*5/9</f>
        <v>5.1377777777777776E-3</v>
      </c>
      <c r="AM42" s="3">
        <f>AG42+(AP42-AG42)*6/9</f>
        <v>4.9733333333333331E-3</v>
      </c>
      <c r="AN42" s="3">
        <f>AG42+(AP42-AG42)*7/9</f>
        <v>4.8088888888888886E-3</v>
      </c>
      <c r="AO42" s="3">
        <f>AG42+(AP42-AG42)*8/9</f>
        <v>4.6444444444444441E-3</v>
      </c>
      <c r="AP42" s="3">
        <v>4.4799999999999996E-3</v>
      </c>
      <c r="AQ42" s="3">
        <f t="shared" si="0"/>
        <v>4.3149999999999994E-3</v>
      </c>
      <c r="AR42" s="3">
        <f t="shared" si="1"/>
        <v>4.15E-3</v>
      </c>
      <c r="AS42" s="3">
        <f t="shared" si="2"/>
        <v>3.9849999999999998E-3</v>
      </c>
      <c r="AT42" s="3">
        <f t="shared" si="3"/>
        <v>3.8199999999999996E-3</v>
      </c>
      <c r="AU42" s="3">
        <f t="shared" si="4"/>
        <v>3.6549999999999998E-3</v>
      </c>
      <c r="AV42" s="3">
        <f t="shared" si="5"/>
        <v>3.49E-3</v>
      </c>
      <c r="AW42" s="3">
        <f t="shared" si="6"/>
        <v>3.3249999999999998E-3</v>
      </c>
      <c r="AX42" s="3">
        <f t="shared" si="7"/>
        <v>3.16E-3</v>
      </c>
      <c r="AY42" s="3">
        <f t="shared" si="8"/>
        <v>2.9950000000000003E-3</v>
      </c>
      <c r="AZ42" s="3">
        <v>2.8300000000000001E-3</v>
      </c>
      <c r="BA42" s="3">
        <f t="shared" si="9"/>
        <v>2.7550000000000001E-3</v>
      </c>
      <c r="BB42" s="3">
        <f t="shared" si="10"/>
        <v>2.6800000000000001E-3</v>
      </c>
      <c r="BC42" s="3">
        <f t="shared" si="11"/>
        <v>2.6050000000000001E-3</v>
      </c>
      <c r="BD42" s="3">
        <f t="shared" si="12"/>
        <v>2.5300000000000001E-3</v>
      </c>
      <c r="BE42" s="3">
        <f t="shared" si="13"/>
        <v>2.4549999999999997E-3</v>
      </c>
      <c r="BF42" s="3">
        <f t="shared" si="14"/>
        <v>2.3799999999999997E-3</v>
      </c>
      <c r="BG42" s="3">
        <f t="shared" si="15"/>
        <v>2.3049999999999998E-3</v>
      </c>
      <c r="BH42" s="3">
        <f t="shared" si="16"/>
        <v>2.2299999999999998E-3</v>
      </c>
      <c r="BI42" s="3">
        <f t="shared" si="17"/>
        <v>2.1549999999999998E-3</v>
      </c>
      <c r="BJ42" s="3">
        <v>2.0799999999999998E-3</v>
      </c>
      <c r="BK42" s="3">
        <f t="shared" si="18"/>
        <v>2.091E-3</v>
      </c>
      <c r="BL42" s="3">
        <f t="shared" si="19"/>
        <v>2.1019999999999997E-3</v>
      </c>
      <c r="BM42" s="3">
        <f t="shared" si="20"/>
        <v>2.1129999999999999E-3</v>
      </c>
      <c r="BN42" s="3">
        <f t="shared" si="21"/>
        <v>2.124E-3</v>
      </c>
      <c r="BO42" s="3">
        <f t="shared" si="22"/>
        <v>2.1349999999999997E-3</v>
      </c>
      <c r="BP42" s="3">
        <f t="shared" si="23"/>
        <v>2.1459999999999999E-3</v>
      </c>
      <c r="BQ42" s="3">
        <f t="shared" si="24"/>
        <v>2.1570000000000001E-3</v>
      </c>
      <c r="BR42" s="3">
        <f t="shared" si="25"/>
        <v>2.1680000000000002E-3</v>
      </c>
      <c r="BS42" s="3">
        <f t="shared" si="26"/>
        <v>2.1789999999999999E-3</v>
      </c>
      <c r="BT42" s="3">
        <v>2.1900000000000001E-3</v>
      </c>
      <c r="BU42" s="3">
        <f t="shared" si="27"/>
        <v>2.124E-3</v>
      </c>
      <c r="BV42" s="3">
        <f t="shared" si="28"/>
        <v>2.0579999999999999E-3</v>
      </c>
      <c r="BW42" s="3">
        <f t="shared" si="29"/>
        <v>1.9919999999999998E-3</v>
      </c>
      <c r="BX42" s="3">
        <f t="shared" si="30"/>
        <v>1.926E-3</v>
      </c>
      <c r="BY42" s="3">
        <f t="shared" si="31"/>
        <v>1.8600000000000001E-3</v>
      </c>
      <c r="BZ42" s="3">
        <f t="shared" si="32"/>
        <v>1.794E-3</v>
      </c>
      <c r="CA42" s="3">
        <f t="shared" si="33"/>
        <v>1.7279999999999999E-3</v>
      </c>
      <c r="CB42" s="3">
        <f t="shared" si="34"/>
        <v>1.6619999999999998E-3</v>
      </c>
      <c r="CC42" s="3">
        <f t="shared" si="35"/>
        <v>1.596E-3</v>
      </c>
      <c r="CD42" s="3">
        <v>1.5299999999999999E-3</v>
      </c>
      <c r="CE42" s="3">
        <f t="shared" si="36"/>
        <v>1.5079999999999998E-3</v>
      </c>
      <c r="CF42" s="3">
        <f t="shared" si="37"/>
        <v>1.4859999999999999E-3</v>
      </c>
      <c r="CG42" s="3">
        <f t="shared" si="38"/>
        <v>1.464E-3</v>
      </c>
      <c r="CH42" s="3">
        <f t="shared" si="39"/>
        <v>1.4419999999999999E-3</v>
      </c>
      <c r="CI42" s="3">
        <f t="shared" si="40"/>
        <v>1.4199999999999998E-3</v>
      </c>
      <c r="CJ42" s="3">
        <f t="shared" si="41"/>
        <v>1.3979999999999999E-3</v>
      </c>
      <c r="CK42" s="3">
        <f t="shared" si="42"/>
        <v>1.3760000000000001E-3</v>
      </c>
      <c r="CL42" s="3">
        <f t="shared" si="43"/>
        <v>1.354E-3</v>
      </c>
      <c r="CM42" s="3">
        <f t="shared" si="44"/>
        <v>1.3320000000000001E-3</v>
      </c>
      <c r="CN42" s="3">
        <v>1.31E-3</v>
      </c>
      <c r="CO42" s="3">
        <f t="shared" si="45"/>
        <v>1.3129999999999999E-3</v>
      </c>
      <c r="CP42" s="3">
        <f t="shared" si="46"/>
        <v>1.3159999999999999E-3</v>
      </c>
      <c r="CQ42" s="3">
        <f t="shared" si="47"/>
        <v>1.3190000000000001E-3</v>
      </c>
      <c r="CR42" s="3">
        <f t="shared" si="48"/>
        <v>1.322E-3</v>
      </c>
      <c r="CS42" s="3">
        <f t="shared" si="49"/>
        <v>1.325E-3</v>
      </c>
      <c r="CT42" s="3">
        <f t="shared" si="50"/>
        <v>1.328E-3</v>
      </c>
      <c r="CU42" s="3">
        <f t="shared" si="51"/>
        <v>1.3309999999999999E-3</v>
      </c>
      <c r="CV42" s="3">
        <f t="shared" si="52"/>
        <v>1.3340000000000001E-3</v>
      </c>
      <c r="CW42" s="3">
        <f t="shared" si="53"/>
        <v>1.3370000000000001E-3</v>
      </c>
      <c r="CX42" s="3">
        <v>1.34E-3</v>
      </c>
      <c r="CY42" s="3">
        <f t="shared" si="54"/>
        <v>1.341E-3</v>
      </c>
      <c r="CZ42" s="3">
        <f t="shared" si="55"/>
        <v>1.3420000000000001E-3</v>
      </c>
      <c r="DA42" s="3">
        <f t="shared" si="56"/>
        <v>1.343E-3</v>
      </c>
      <c r="DB42" s="3">
        <f t="shared" si="57"/>
        <v>1.3440000000000001E-3</v>
      </c>
      <c r="DC42" s="3">
        <f t="shared" si="58"/>
        <v>1.3450000000000001E-3</v>
      </c>
      <c r="DD42" s="3">
        <f t="shared" si="59"/>
        <v>1.346E-3</v>
      </c>
      <c r="DE42" s="3">
        <f t="shared" si="60"/>
        <v>1.3470000000000001E-3</v>
      </c>
      <c r="DF42" s="3">
        <f t="shared" si="61"/>
        <v>1.348E-3</v>
      </c>
      <c r="DG42" s="3">
        <f t="shared" si="62"/>
        <v>1.3490000000000002E-3</v>
      </c>
      <c r="DH42" s="3">
        <v>1.3500000000000001E-3</v>
      </c>
      <c r="DI42" s="3">
        <f t="shared" si="63"/>
        <v>1.3410000000000002E-3</v>
      </c>
      <c r="DJ42" s="3">
        <f t="shared" si="64"/>
        <v>1.3320000000000001E-3</v>
      </c>
      <c r="DK42" s="3">
        <f t="shared" si="65"/>
        <v>1.323E-3</v>
      </c>
      <c r="DL42" s="3">
        <f t="shared" si="66"/>
        <v>1.3140000000000001E-3</v>
      </c>
      <c r="DM42" s="3">
        <f t="shared" si="67"/>
        <v>1.3050000000000002E-3</v>
      </c>
      <c r="DN42" s="3">
        <f t="shared" si="68"/>
        <v>1.2960000000000001E-3</v>
      </c>
      <c r="DO42" s="3">
        <f t="shared" si="69"/>
        <v>1.2869999999999999E-3</v>
      </c>
      <c r="DP42" s="3">
        <f t="shared" si="70"/>
        <v>1.2780000000000001E-3</v>
      </c>
      <c r="DQ42" s="3">
        <f t="shared" si="71"/>
        <v>1.2690000000000002E-3</v>
      </c>
      <c r="DR42" s="3">
        <v>1.2600000000000001E-3</v>
      </c>
      <c r="DS42" s="3">
        <f t="shared" si="72"/>
        <v>1.25E-3</v>
      </c>
      <c r="DT42" s="3">
        <f t="shared" si="73"/>
        <v>1.24E-3</v>
      </c>
      <c r="DU42" s="3">
        <f t="shared" si="74"/>
        <v>1.23E-3</v>
      </c>
      <c r="DV42" s="3">
        <f t="shared" si="75"/>
        <v>1.2199999999999999E-3</v>
      </c>
      <c r="DW42" s="3">
        <f t="shared" si="76"/>
        <v>1.2100000000000001E-3</v>
      </c>
      <c r="DX42" s="3">
        <f t="shared" si="77"/>
        <v>1.2000000000000001E-3</v>
      </c>
      <c r="DY42" s="3">
        <f t="shared" si="78"/>
        <v>1.1900000000000001E-3</v>
      </c>
      <c r="DZ42" s="3">
        <f t="shared" si="79"/>
        <v>1.1800000000000001E-3</v>
      </c>
      <c r="EA42" s="3">
        <f t="shared" si="80"/>
        <v>1.17E-3</v>
      </c>
      <c r="EB42" s="3">
        <v>1.16E-3</v>
      </c>
      <c r="EC42" s="3">
        <f t="shared" si="81"/>
        <v>1.152E-3</v>
      </c>
      <c r="ED42" s="3">
        <f t="shared" si="82"/>
        <v>1.1440000000000001E-3</v>
      </c>
      <c r="EE42" s="3">
        <f t="shared" si="83"/>
        <v>1.1360000000000001E-3</v>
      </c>
      <c r="EF42" s="3">
        <f t="shared" si="84"/>
        <v>1.1280000000000001E-3</v>
      </c>
      <c r="EG42" s="3">
        <f t="shared" si="85"/>
        <v>1.1199999999999999E-3</v>
      </c>
      <c r="EH42" s="3">
        <f t="shared" si="86"/>
        <v>1.1119999999999999E-3</v>
      </c>
      <c r="EI42" s="3">
        <f t="shared" si="87"/>
        <v>1.1039999999999999E-3</v>
      </c>
      <c r="EJ42" s="3">
        <f t="shared" si="88"/>
        <v>1.096E-3</v>
      </c>
      <c r="EK42" s="3">
        <f t="shared" si="89"/>
        <v>1.088E-3</v>
      </c>
      <c r="EL42" s="3">
        <v>1.08E-3</v>
      </c>
      <c r="EM42" s="3">
        <f t="shared" si="90"/>
        <v>1.072E-3</v>
      </c>
      <c r="EN42" s="3">
        <f t="shared" si="91"/>
        <v>1.0640000000000001E-3</v>
      </c>
      <c r="EO42" s="3">
        <f t="shared" si="92"/>
        <v>1.0560000000000001E-3</v>
      </c>
      <c r="EP42" s="3">
        <f t="shared" si="93"/>
        <v>1.0480000000000001E-3</v>
      </c>
      <c r="EQ42" s="3">
        <f t="shared" si="94"/>
        <v>1.0400000000000001E-3</v>
      </c>
      <c r="ER42" s="3">
        <f t="shared" si="95"/>
        <v>1.0319999999999999E-3</v>
      </c>
      <c r="ES42" s="3">
        <f t="shared" si="96"/>
        <v>1.024E-3</v>
      </c>
      <c r="ET42" s="3">
        <f t="shared" si="97"/>
        <v>1.016E-3</v>
      </c>
      <c r="EU42" s="3">
        <f t="shared" si="98"/>
        <v>1.008E-3</v>
      </c>
      <c r="EV42" s="3">
        <v>1E-3</v>
      </c>
    </row>
    <row r="43" spans="1:152" x14ac:dyDescent="0.25">
      <c r="A43">
        <v>40</v>
      </c>
      <c r="B43" s="3">
        <v>9.7699999999999992E-3</v>
      </c>
      <c r="C43" s="3">
        <f>B43+(L43-B43)*1/10</f>
        <v>9.6089999999999995E-3</v>
      </c>
      <c r="D43" s="3">
        <f>B43+(L43-B43)*2/10</f>
        <v>9.4479999999999998E-3</v>
      </c>
      <c r="E43" s="3">
        <f>B43+(L43-B43)*3/10</f>
        <v>9.2870000000000001E-3</v>
      </c>
      <c r="F43" s="3">
        <f>B43+(L43-B43)*4/10</f>
        <v>9.1260000000000004E-3</v>
      </c>
      <c r="G43" s="3">
        <f>B43+(L43-B43)*5/10</f>
        <v>8.9650000000000007E-3</v>
      </c>
      <c r="H43" s="3">
        <f>B43+(L43-B43)*6/10</f>
        <v>8.8039999999999993E-3</v>
      </c>
      <c r="I43" s="3">
        <f>B43+(L43-B43)*7/10</f>
        <v>8.6429999999999996E-3</v>
      </c>
      <c r="J43" s="3">
        <f>B43+(L43-B43)*8/10</f>
        <v>8.482E-3</v>
      </c>
      <c r="K43" s="3">
        <f>B43+(L43-B43)*9/10</f>
        <v>8.3210000000000003E-3</v>
      </c>
      <c r="L43" s="3">
        <v>8.1600000000000006E-3</v>
      </c>
      <c r="M43" s="3">
        <f>L43+(V43-L43)*1/10</f>
        <v>8.1330000000000013E-3</v>
      </c>
      <c r="N43" s="3">
        <f>L43+(V43-L43)*2/10</f>
        <v>8.1060000000000004E-3</v>
      </c>
      <c r="O43" s="3">
        <f>L43+(V43-L43)*3/10</f>
        <v>8.0789999999999994E-3</v>
      </c>
      <c r="P43" s="3">
        <f>L43+(V43-L43)*4/10</f>
        <v>8.0520000000000001E-3</v>
      </c>
      <c r="Q43" s="3">
        <f>L43+(V43-L43)*5/10</f>
        <v>8.0250000000000009E-3</v>
      </c>
      <c r="R43" s="3">
        <f>L43+(V43-L43)*6/10</f>
        <v>7.9979999999999999E-3</v>
      </c>
      <c r="S43" s="3">
        <f>L43+(V43-L43)*7/10</f>
        <v>7.9709999999999989E-3</v>
      </c>
      <c r="T43" s="3">
        <f>L43+(V43-L43)*8/10</f>
        <v>7.9439999999999997E-3</v>
      </c>
      <c r="U43" s="3">
        <f>L43+(V43-L43)*9/10</f>
        <v>7.9170000000000004E-3</v>
      </c>
      <c r="V43" s="3">
        <v>7.8899999999999994E-3</v>
      </c>
      <c r="W43" s="3">
        <f>V43+(AF43-V43)*1/10</f>
        <v>7.7259999999999994E-3</v>
      </c>
      <c r="X43" s="3">
        <f>V43+(AF43-V43)*2/10</f>
        <v>7.5619999999999993E-3</v>
      </c>
      <c r="Y43" s="3">
        <f>V43+(AF43-V43)*3/10</f>
        <v>7.3980000000000001E-3</v>
      </c>
      <c r="Z43" s="3">
        <f>V43+(AF43-V43)*4/10</f>
        <v>7.234E-3</v>
      </c>
      <c r="AA43" s="3">
        <f>V43+(AF43-V43)*5/10</f>
        <v>7.0699999999999999E-3</v>
      </c>
      <c r="AB43" s="3">
        <f>V43+(AF43-V43)*6/10</f>
        <v>6.9059999999999998E-3</v>
      </c>
      <c r="AC43" s="3">
        <f>V43+(AF43-V43)*7/10</f>
        <v>6.7419999999999997E-3</v>
      </c>
      <c r="AD43" s="3">
        <f>V43+(AF43-V43)*8/10</f>
        <v>6.5780000000000005E-3</v>
      </c>
      <c r="AE43" s="3">
        <f>V43+(AF43-V43)*9/10</f>
        <v>6.4140000000000004E-3</v>
      </c>
      <c r="AF43" s="3">
        <v>6.2500000000000003E-3</v>
      </c>
      <c r="AG43" s="3">
        <f>AF43+(AP43-AF43)*1/10</f>
        <v>6.0850000000000001E-3</v>
      </c>
      <c r="AH43" s="3">
        <f>AF43+(AP43-AF43)*2/10</f>
        <v>5.9199999999999999E-3</v>
      </c>
      <c r="AI43" s="3">
        <f>AF43+(AP43-AF43)*3/10</f>
        <v>5.7550000000000006E-3</v>
      </c>
      <c r="AJ43" s="3">
        <f>AF43+(AP43-AF43)*4/10</f>
        <v>5.5900000000000004E-3</v>
      </c>
      <c r="AK43" s="3">
        <f>AF43+(AP43-AF43)*5/10</f>
        <v>5.4250000000000001E-3</v>
      </c>
      <c r="AL43" s="3">
        <f>AF43+(AP43-AF43)*6/10</f>
        <v>5.2599999999999999E-3</v>
      </c>
      <c r="AM43" s="3">
        <f>AF43+(AP43-AF43)*7/10</f>
        <v>5.0950000000000006E-3</v>
      </c>
      <c r="AN43" s="3">
        <f>AF43+(AP43-AF43)*8/10</f>
        <v>4.9300000000000004E-3</v>
      </c>
      <c r="AO43" s="3">
        <f>AF43+(AP43-AF43)*9/10</f>
        <v>4.7650000000000001E-3</v>
      </c>
      <c r="AP43" s="3">
        <v>4.5999999999999999E-3</v>
      </c>
      <c r="AQ43" s="3">
        <f t="shared" si="0"/>
        <v>4.437E-3</v>
      </c>
      <c r="AR43" s="3">
        <f t="shared" si="1"/>
        <v>4.274E-3</v>
      </c>
      <c r="AS43" s="3">
        <f t="shared" si="2"/>
        <v>4.1110000000000001E-3</v>
      </c>
      <c r="AT43" s="3">
        <f t="shared" si="3"/>
        <v>3.9480000000000001E-3</v>
      </c>
      <c r="AU43" s="3">
        <f t="shared" si="4"/>
        <v>3.7850000000000002E-3</v>
      </c>
      <c r="AV43" s="3">
        <f t="shared" si="5"/>
        <v>3.6219999999999998E-3</v>
      </c>
      <c r="AW43" s="3">
        <f t="shared" si="6"/>
        <v>3.4589999999999998E-3</v>
      </c>
      <c r="AX43" s="3">
        <f t="shared" si="7"/>
        <v>3.2959999999999999E-3</v>
      </c>
      <c r="AY43" s="3">
        <f t="shared" si="8"/>
        <v>3.1329999999999999E-3</v>
      </c>
      <c r="AZ43" s="3">
        <v>2.97E-3</v>
      </c>
      <c r="BA43" s="3">
        <f t="shared" si="9"/>
        <v>2.908E-3</v>
      </c>
      <c r="BB43" s="3">
        <f t="shared" si="10"/>
        <v>2.846E-3</v>
      </c>
      <c r="BC43" s="3">
        <f t="shared" si="11"/>
        <v>2.784E-3</v>
      </c>
      <c r="BD43" s="3">
        <f t="shared" si="12"/>
        <v>2.722E-3</v>
      </c>
      <c r="BE43" s="3">
        <f t="shared" si="13"/>
        <v>2.66E-3</v>
      </c>
      <c r="BF43" s="3">
        <f t="shared" si="14"/>
        <v>2.598E-3</v>
      </c>
      <c r="BG43" s="3">
        <f t="shared" si="15"/>
        <v>2.5360000000000001E-3</v>
      </c>
      <c r="BH43" s="3">
        <f t="shared" si="16"/>
        <v>2.4740000000000001E-3</v>
      </c>
      <c r="BI43" s="3">
        <f t="shared" si="17"/>
        <v>2.4120000000000001E-3</v>
      </c>
      <c r="BJ43" s="3">
        <v>2.3500000000000001E-3</v>
      </c>
      <c r="BK43" s="3">
        <f t="shared" si="18"/>
        <v>2.3470000000000001E-3</v>
      </c>
      <c r="BL43" s="3">
        <f t="shared" si="19"/>
        <v>2.3440000000000002E-3</v>
      </c>
      <c r="BM43" s="3">
        <f t="shared" si="20"/>
        <v>2.3410000000000002E-3</v>
      </c>
      <c r="BN43" s="3">
        <f t="shared" si="21"/>
        <v>2.3380000000000002E-3</v>
      </c>
      <c r="BO43" s="3">
        <f t="shared" si="22"/>
        <v>2.3350000000000003E-3</v>
      </c>
      <c r="BP43" s="3">
        <f t="shared" si="23"/>
        <v>2.3319999999999999E-3</v>
      </c>
      <c r="BQ43" s="3">
        <f t="shared" si="24"/>
        <v>2.3289999999999999E-3</v>
      </c>
      <c r="BR43" s="3">
        <f t="shared" si="25"/>
        <v>2.3259999999999999E-3</v>
      </c>
      <c r="BS43" s="3">
        <f t="shared" si="26"/>
        <v>2.323E-3</v>
      </c>
      <c r="BT43" s="3">
        <v>2.32E-3</v>
      </c>
      <c r="BU43" s="3">
        <f t="shared" si="27"/>
        <v>2.2520000000000001E-3</v>
      </c>
      <c r="BV43" s="3">
        <f t="shared" si="28"/>
        <v>2.1840000000000002E-3</v>
      </c>
      <c r="BW43" s="3">
        <f t="shared" si="29"/>
        <v>2.1159999999999998E-3</v>
      </c>
      <c r="BX43" s="3">
        <f t="shared" si="30"/>
        <v>2.0479999999999999E-3</v>
      </c>
      <c r="BY43" s="3">
        <f t="shared" si="31"/>
        <v>1.98E-3</v>
      </c>
      <c r="BZ43" s="3">
        <f t="shared" si="32"/>
        <v>1.9120000000000001E-3</v>
      </c>
      <c r="CA43" s="3">
        <f t="shared" si="33"/>
        <v>1.8439999999999999E-3</v>
      </c>
      <c r="CB43" s="3">
        <f t="shared" si="34"/>
        <v>1.776E-3</v>
      </c>
      <c r="CC43" s="3">
        <f t="shared" si="35"/>
        <v>1.7079999999999999E-3</v>
      </c>
      <c r="CD43" s="3">
        <v>1.64E-3</v>
      </c>
      <c r="CE43" s="3">
        <f t="shared" si="36"/>
        <v>1.614E-3</v>
      </c>
      <c r="CF43" s="3">
        <f t="shared" si="37"/>
        <v>1.588E-3</v>
      </c>
      <c r="CG43" s="3">
        <f t="shared" si="38"/>
        <v>1.562E-3</v>
      </c>
      <c r="CH43" s="3">
        <f t="shared" si="39"/>
        <v>1.536E-3</v>
      </c>
      <c r="CI43" s="3">
        <f t="shared" si="40"/>
        <v>1.5100000000000001E-3</v>
      </c>
      <c r="CJ43" s="3">
        <f t="shared" si="41"/>
        <v>1.4839999999999999E-3</v>
      </c>
      <c r="CK43" s="3">
        <f t="shared" si="42"/>
        <v>1.4579999999999999E-3</v>
      </c>
      <c r="CL43" s="3">
        <f t="shared" si="43"/>
        <v>1.4319999999999999E-3</v>
      </c>
      <c r="CM43" s="3">
        <f t="shared" si="44"/>
        <v>1.4059999999999999E-3</v>
      </c>
      <c r="CN43" s="3">
        <v>1.3799999999999999E-3</v>
      </c>
      <c r="CO43" s="3">
        <f t="shared" si="45"/>
        <v>1.389E-3</v>
      </c>
      <c r="CP43" s="3">
        <f t="shared" si="46"/>
        <v>1.3979999999999999E-3</v>
      </c>
      <c r="CQ43" s="3">
        <f t="shared" si="47"/>
        <v>1.4069999999999998E-3</v>
      </c>
      <c r="CR43" s="3">
        <f t="shared" si="48"/>
        <v>1.4159999999999999E-3</v>
      </c>
      <c r="CS43" s="3">
        <f t="shared" si="49"/>
        <v>1.4250000000000001E-3</v>
      </c>
      <c r="CT43" s="3">
        <f t="shared" si="50"/>
        <v>1.4339999999999999E-3</v>
      </c>
      <c r="CU43" s="3">
        <f t="shared" si="51"/>
        <v>1.4429999999999998E-3</v>
      </c>
      <c r="CV43" s="3">
        <f t="shared" si="52"/>
        <v>1.4519999999999999E-3</v>
      </c>
      <c r="CW43" s="3">
        <f t="shared" si="53"/>
        <v>1.4610000000000001E-3</v>
      </c>
      <c r="CX43" s="3">
        <v>1.47E-3</v>
      </c>
      <c r="CY43" s="3">
        <f t="shared" si="54"/>
        <v>1.469E-3</v>
      </c>
      <c r="CZ43" s="3">
        <f t="shared" si="55"/>
        <v>1.4679999999999999E-3</v>
      </c>
      <c r="DA43" s="3">
        <f t="shared" si="56"/>
        <v>1.467E-3</v>
      </c>
      <c r="DB43" s="3">
        <f t="shared" si="57"/>
        <v>1.4659999999999999E-3</v>
      </c>
      <c r="DC43" s="3">
        <f t="shared" si="58"/>
        <v>1.4649999999999999E-3</v>
      </c>
      <c r="DD43" s="3">
        <f t="shared" si="59"/>
        <v>1.464E-3</v>
      </c>
      <c r="DE43" s="3">
        <f t="shared" si="60"/>
        <v>1.4629999999999999E-3</v>
      </c>
      <c r="DF43" s="3">
        <f t="shared" si="61"/>
        <v>1.462E-3</v>
      </c>
      <c r="DG43" s="3">
        <f t="shared" si="62"/>
        <v>1.4609999999999998E-3</v>
      </c>
      <c r="DH43" s="3">
        <v>1.4599999999999999E-3</v>
      </c>
      <c r="DI43" s="3">
        <f t="shared" si="63"/>
        <v>1.4499999999999999E-3</v>
      </c>
      <c r="DJ43" s="3">
        <f t="shared" si="64"/>
        <v>1.4399999999999999E-3</v>
      </c>
      <c r="DK43" s="3">
        <f t="shared" si="65"/>
        <v>1.4300000000000001E-3</v>
      </c>
      <c r="DL43" s="3">
        <f t="shared" si="66"/>
        <v>1.42E-3</v>
      </c>
      <c r="DM43" s="3">
        <f t="shared" si="67"/>
        <v>1.41E-3</v>
      </c>
      <c r="DN43" s="3">
        <f t="shared" si="68"/>
        <v>1.4E-3</v>
      </c>
      <c r="DO43" s="3">
        <f t="shared" si="69"/>
        <v>1.39E-3</v>
      </c>
      <c r="DP43" s="3">
        <f t="shared" si="70"/>
        <v>1.3800000000000002E-3</v>
      </c>
      <c r="DQ43" s="3">
        <f t="shared" si="71"/>
        <v>1.3700000000000001E-3</v>
      </c>
      <c r="DR43" s="3">
        <v>1.3600000000000001E-3</v>
      </c>
      <c r="DS43" s="3">
        <f t="shared" si="72"/>
        <v>1.3490000000000002E-3</v>
      </c>
      <c r="DT43" s="3">
        <f t="shared" si="73"/>
        <v>1.338E-3</v>
      </c>
      <c r="DU43" s="3">
        <f t="shared" si="74"/>
        <v>1.3270000000000001E-3</v>
      </c>
      <c r="DV43" s="3">
        <f t="shared" si="75"/>
        <v>1.3160000000000001E-3</v>
      </c>
      <c r="DW43" s="3">
        <f t="shared" si="76"/>
        <v>1.3050000000000002E-3</v>
      </c>
      <c r="DX43" s="3">
        <f t="shared" si="77"/>
        <v>1.294E-3</v>
      </c>
      <c r="DY43" s="3">
        <f t="shared" si="78"/>
        <v>1.2830000000000001E-3</v>
      </c>
      <c r="DZ43" s="3">
        <f t="shared" si="79"/>
        <v>1.2720000000000001E-3</v>
      </c>
      <c r="EA43" s="3">
        <f t="shared" si="80"/>
        <v>1.261E-3</v>
      </c>
      <c r="EB43" s="3">
        <v>1.25E-3</v>
      </c>
      <c r="EC43" s="3">
        <f t="shared" si="81"/>
        <v>1.2409999999999999E-3</v>
      </c>
      <c r="ED43" s="3">
        <f t="shared" si="82"/>
        <v>1.232E-3</v>
      </c>
      <c r="EE43" s="3">
        <f t="shared" si="83"/>
        <v>1.2230000000000001E-3</v>
      </c>
      <c r="EF43" s="3">
        <f t="shared" si="84"/>
        <v>1.214E-3</v>
      </c>
      <c r="EG43" s="3">
        <f t="shared" si="85"/>
        <v>1.2049999999999999E-3</v>
      </c>
      <c r="EH43" s="3">
        <f t="shared" si="86"/>
        <v>1.196E-3</v>
      </c>
      <c r="EI43" s="3">
        <f t="shared" si="87"/>
        <v>1.1870000000000001E-3</v>
      </c>
      <c r="EJ43" s="3">
        <f t="shared" si="88"/>
        <v>1.178E-3</v>
      </c>
      <c r="EK43" s="3">
        <f t="shared" si="89"/>
        <v>1.1689999999999999E-3</v>
      </c>
      <c r="EL43" s="3">
        <v>1.16E-3</v>
      </c>
      <c r="EM43" s="3">
        <f t="shared" si="90"/>
        <v>1.152E-3</v>
      </c>
      <c r="EN43" s="3">
        <f t="shared" si="91"/>
        <v>1.1440000000000001E-3</v>
      </c>
      <c r="EO43" s="3">
        <f t="shared" si="92"/>
        <v>1.1360000000000001E-3</v>
      </c>
      <c r="EP43" s="3">
        <f t="shared" si="93"/>
        <v>1.1280000000000001E-3</v>
      </c>
      <c r="EQ43" s="3">
        <f t="shared" si="94"/>
        <v>1.1199999999999999E-3</v>
      </c>
      <c r="ER43" s="3">
        <f t="shared" si="95"/>
        <v>1.1119999999999999E-3</v>
      </c>
      <c r="ES43" s="3">
        <f t="shared" si="96"/>
        <v>1.1039999999999999E-3</v>
      </c>
      <c r="ET43" s="3">
        <f t="shared" si="97"/>
        <v>1.096E-3</v>
      </c>
      <c r="EU43" s="3">
        <f t="shared" si="98"/>
        <v>1.088E-3</v>
      </c>
      <c r="EV43" s="3">
        <v>1.08E-3</v>
      </c>
    </row>
    <row r="44" spans="1:152" x14ac:dyDescent="0.25">
      <c r="A44">
        <v>41</v>
      </c>
      <c r="B44" s="3">
        <f>K44+(U44-K44)*-9/10</f>
        <v>8.9500000000000014E-3</v>
      </c>
      <c r="C44" s="3">
        <f>K44+(U44-K44)*-8/10</f>
        <v>8.9000000000000017E-3</v>
      </c>
      <c r="D44" s="3">
        <f>K44+(U44-K44)*-7/10</f>
        <v>8.8500000000000002E-3</v>
      </c>
      <c r="E44" s="3">
        <f>K44+(U44-K44)*-6/10</f>
        <v>8.8000000000000005E-3</v>
      </c>
      <c r="F44" s="3">
        <f>K44+(U44-K44)*-5/10</f>
        <v>8.7500000000000008E-3</v>
      </c>
      <c r="G44" s="3">
        <f>K44+(U44-K44)*-4/10</f>
        <v>8.7000000000000011E-3</v>
      </c>
      <c r="H44" s="3">
        <f>K44+(U44-K44)*-3/10</f>
        <v>8.6500000000000014E-3</v>
      </c>
      <c r="I44" s="3">
        <f>K44+(U44-K44)*-2/10</f>
        <v>8.6E-3</v>
      </c>
      <c r="J44" s="3">
        <f>K44+(U44-K44)*-1/10</f>
        <v>8.5500000000000003E-3</v>
      </c>
      <c r="K44" s="3">
        <v>8.5000000000000006E-3</v>
      </c>
      <c r="L44" s="3">
        <f>K44+(U44-K44)*1/10</f>
        <v>8.4500000000000009E-3</v>
      </c>
      <c r="M44" s="3">
        <f>K44+(U44-K44)*2/10</f>
        <v>8.4000000000000012E-3</v>
      </c>
      <c r="N44" s="3">
        <f>K44+(U44-K44)*3/10</f>
        <v>8.3499999999999998E-3</v>
      </c>
      <c r="O44" s="3">
        <f>K44+(U44-K44)*4/10</f>
        <v>8.3000000000000001E-3</v>
      </c>
      <c r="P44" s="3">
        <f>K44+(U44-K44)*5/10</f>
        <v>8.2500000000000004E-3</v>
      </c>
      <c r="Q44" s="3">
        <f>K44+(U44-K44)*6/10</f>
        <v>8.2000000000000007E-3</v>
      </c>
      <c r="R44" s="3">
        <f>K44+(U44-K44)*7/10</f>
        <v>8.150000000000001E-3</v>
      </c>
      <c r="S44" s="3">
        <f>K44+(U44-K44)*8/10</f>
        <v>8.0999999999999996E-3</v>
      </c>
      <c r="T44" s="3">
        <f>K44+(U44-K44)*9/10</f>
        <v>8.0499999999999999E-3</v>
      </c>
      <c r="U44" s="3">
        <v>8.0000000000000002E-3</v>
      </c>
      <c r="V44" s="3">
        <f>U44+(AE44-U44)*1/10</f>
        <v>7.8580000000000004E-3</v>
      </c>
      <c r="W44" s="3">
        <f>U44+(AE44-U44)*2/10</f>
        <v>7.7159999999999998E-3</v>
      </c>
      <c r="X44" s="3">
        <f>U44+(AE44-U44)*3/10</f>
        <v>7.574E-3</v>
      </c>
      <c r="Y44" s="3">
        <f>U44+(AE44-U44)*4/10</f>
        <v>7.4320000000000002E-3</v>
      </c>
      <c r="Z44" s="3">
        <f>U44+(AE44-U44)*5/10</f>
        <v>7.2899999999999996E-3</v>
      </c>
      <c r="AA44" s="3">
        <f>U44+(AE44-U44)*6/10</f>
        <v>7.1479999999999998E-3</v>
      </c>
      <c r="AB44" s="3">
        <f>U44+(AE44-U44)*7/10</f>
        <v>7.0060000000000001E-3</v>
      </c>
      <c r="AC44" s="3">
        <f>U44+(AE44-U44)*8/10</f>
        <v>6.8640000000000003E-3</v>
      </c>
      <c r="AD44" s="3">
        <f>U44+(AE44-U44)*9/10</f>
        <v>6.7219999999999997E-3</v>
      </c>
      <c r="AE44" s="3">
        <v>6.5799999999999999E-3</v>
      </c>
      <c r="AF44" s="3">
        <f>AE44+(AO44-AE44)*1/10</f>
        <v>6.4120000000000002E-3</v>
      </c>
      <c r="AG44" s="3">
        <f>AE44+(AO44-AE44)*2/10</f>
        <v>6.2439999999999996E-3</v>
      </c>
      <c r="AH44" s="3">
        <f>AE44+(AO44-AE44)*3/10</f>
        <v>6.0759999999999998E-3</v>
      </c>
      <c r="AI44" s="3">
        <f>AE44+(AO44-AE44)*4/10</f>
        <v>5.9080000000000001E-3</v>
      </c>
      <c r="AJ44" s="3">
        <f>AE44+(AO44-AE44)*5/10</f>
        <v>5.7399999999999994E-3</v>
      </c>
      <c r="AK44" s="3">
        <f>AE44+(AO44-AE44)*6/10</f>
        <v>5.5719999999999997E-3</v>
      </c>
      <c r="AL44" s="3">
        <f>AE44+(AO44-AE44)*7/10</f>
        <v>5.4039999999999999E-3</v>
      </c>
      <c r="AM44" s="3">
        <f>AE44+(AO44-AE44)*8/10</f>
        <v>5.2359999999999993E-3</v>
      </c>
      <c r="AN44" s="3">
        <f>AE44+(AO44-AE44)*9/10</f>
        <v>5.0679999999999996E-3</v>
      </c>
      <c r="AO44" s="3">
        <v>4.8999999999999998E-3</v>
      </c>
      <c r="AP44" s="3">
        <v>4.6899999999999997E-3</v>
      </c>
      <c r="AQ44" s="3">
        <f t="shared" si="0"/>
        <v>4.5389999999999996E-3</v>
      </c>
      <c r="AR44" s="3">
        <f t="shared" si="1"/>
        <v>4.3879999999999995E-3</v>
      </c>
      <c r="AS44" s="3">
        <f t="shared" si="2"/>
        <v>4.2369999999999994E-3</v>
      </c>
      <c r="AT44" s="3">
        <f t="shared" si="3"/>
        <v>4.0860000000000002E-3</v>
      </c>
      <c r="AU44" s="3">
        <f t="shared" si="4"/>
        <v>3.9350000000000001E-3</v>
      </c>
      <c r="AV44" s="3">
        <f t="shared" si="5"/>
        <v>3.784E-3</v>
      </c>
      <c r="AW44" s="3">
        <f t="shared" si="6"/>
        <v>3.6329999999999999E-3</v>
      </c>
      <c r="AX44" s="3">
        <f t="shared" si="7"/>
        <v>3.4819999999999999E-3</v>
      </c>
      <c r="AY44" s="3">
        <f t="shared" si="8"/>
        <v>3.3310000000000002E-3</v>
      </c>
      <c r="AZ44" s="3">
        <v>3.1800000000000001E-3</v>
      </c>
      <c r="BA44" s="3">
        <f t="shared" si="9"/>
        <v>3.1080000000000001E-3</v>
      </c>
      <c r="BB44" s="3">
        <f t="shared" si="10"/>
        <v>3.0360000000000001E-3</v>
      </c>
      <c r="BC44" s="3">
        <f t="shared" si="11"/>
        <v>2.9640000000000001E-3</v>
      </c>
      <c r="BD44" s="3">
        <f t="shared" si="12"/>
        <v>2.892E-3</v>
      </c>
      <c r="BE44" s="3">
        <f t="shared" si="13"/>
        <v>2.82E-3</v>
      </c>
      <c r="BF44" s="3">
        <f t="shared" si="14"/>
        <v>2.748E-3</v>
      </c>
      <c r="BG44" s="3">
        <f t="shared" si="15"/>
        <v>2.676E-3</v>
      </c>
      <c r="BH44" s="3">
        <f t="shared" si="16"/>
        <v>2.604E-3</v>
      </c>
      <c r="BI44" s="3">
        <f t="shared" si="17"/>
        <v>2.532E-3</v>
      </c>
      <c r="BJ44" s="3">
        <v>2.4599999999999999E-3</v>
      </c>
      <c r="BK44" s="3">
        <f t="shared" si="18"/>
        <v>2.464E-3</v>
      </c>
      <c r="BL44" s="3">
        <f t="shared" si="19"/>
        <v>2.4680000000000001E-3</v>
      </c>
      <c r="BM44" s="3">
        <f t="shared" si="20"/>
        <v>2.4719999999999998E-3</v>
      </c>
      <c r="BN44" s="3">
        <f t="shared" si="21"/>
        <v>2.4759999999999999E-3</v>
      </c>
      <c r="BO44" s="3">
        <f t="shared" si="22"/>
        <v>2.48E-3</v>
      </c>
      <c r="BP44" s="3">
        <f t="shared" si="23"/>
        <v>2.4840000000000001E-3</v>
      </c>
      <c r="BQ44" s="3">
        <f t="shared" si="24"/>
        <v>2.4880000000000002E-3</v>
      </c>
      <c r="BR44" s="3">
        <f t="shared" si="25"/>
        <v>2.4919999999999999E-3</v>
      </c>
      <c r="BS44" s="3">
        <f t="shared" si="26"/>
        <v>2.496E-3</v>
      </c>
      <c r="BT44" s="3">
        <v>2.5000000000000001E-3</v>
      </c>
      <c r="BU44" s="3">
        <f t="shared" si="27"/>
        <v>2.4220000000000001E-3</v>
      </c>
      <c r="BV44" s="3">
        <f t="shared" si="28"/>
        <v>2.3440000000000002E-3</v>
      </c>
      <c r="BW44" s="3">
        <f t="shared" si="29"/>
        <v>2.2660000000000002E-3</v>
      </c>
      <c r="BX44" s="3">
        <f t="shared" si="30"/>
        <v>2.1879999999999998E-3</v>
      </c>
      <c r="BY44" s="3">
        <f t="shared" si="31"/>
        <v>2.1099999999999999E-3</v>
      </c>
      <c r="BZ44" s="3">
        <f t="shared" si="32"/>
        <v>2.032E-3</v>
      </c>
      <c r="CA44" s="3">
        <f t="shared" si="33"/>
        <v>1.954E-3</v>
      </c>
      <c r="CB44" s="3">
        <f t="shared" si="34"/>
        <v>1.8760000000000001E-3</v>
      </c>
      <c r="CC44" s="3">
        <f t="shared" si="35"/>
        <v>1.7979999999999999E-3</v>
      </c>
      <c r="CD44" s="3">
        <v>1.72E-3</v>
      </c>
      <c r="CE44" s="3">
        <f t="shared" si="36"/>
        <v>1.696E-3</v>
      </c>
      <c r="CF44" s="3">
        <f t="shared" si="37"/>
        <v>1.6719999999999999E-3</v>
      </c>
      <c r="CG44" s="3">
        <f t="shared" si="38"/>
        <v>1.6479999999999999E-3</v>
      </c>
      <c r="CH44" s="3">
        <f t="shared" si="39"/>
        <v>1.624E-3</v>
      </c>
      <c r="CI44" s="3">
        <f t="shared" si="40"/>
        <v>1.5999999999999999E-3</v>
      </c>
      <c r="CJ44" s="3">
        <f t="shared" si="41"/>
        <v>1.5759999999999999E-3</v>
      </c>
      <c r="CK44" s="3">
        <f t="shared" si="42"/>
        <v>1.552E-3</v>
      </c>
      <c r="CL44" s="3">
        <f t="shared" si="43"/>
        <v>1.5280000000000001E-3</v>
      </c>
      <c r="CM44" s="3">
        <f t="shared" si="44"/>
        <v>1.5039999999999999E-3</v>
      </c>
      <c r="CN44" s="3">
        <v>1.48E-3</v>
      </c>
      <c r="CO44" s="3">
        <f t="shared" si="45"/>
        <v>1.4959999999999999E-3</v>
      </c>
      <c r="CP44" s="3">
        <f t="shared" si="46"/>
        <v>1.5119999999999999E-3</v>
      </c>
      <c r="CQ44" s="3">
        <f t="shared" si="47"/>
        <v>1.5280000000000001E-3</v>
      </c>
      <c r="CR44" s="3">
        <f t="shared" si="48"/>
        <v>1.544E-3</v>
      </c>
      <c r="CS44" s="3">
        <f t="shared" si="49"/>
        <v>1.56E-3</v>
      </c>
      <c r="CT44" s="3">
        <f t="shared" si="50"/>
        <v>1.5759999999999999E-3</v>
      </c>
      <c r="CU44" s="3">
        <f t="shared" si="51"/>
        <v>1.5919999999999999E-3</v>
      </c>
      <c r="CV44" s="3">
        <f t="shared" si="52"/>
        <v>1.6080000000000001E-3</v>
      </c>
      <c r="CW44" s="3">
        <f t="shared" si="53"/>
        <v>1.624E-3</v>
      </c>
      <c r="CX44" s="3">
        <v>1.64E-3</v>
      </c>
      <c r="CY44" s="3">
        <f t="shared" si="54"/>
        <v>1.6329999999999999E-3</v>
      </c>
      <c r="CZ44" s="3">
        <f t="shared" si="55"/>
        <v>1.6260000000000001E-3</v>
      </c>
      <c r="DA44" s="3">
        <f t="shared" si="56"/>
        <v>1.619E-3</v>
      </c>
      <c r="DB44" s="3">
        <f t="shared" si="57"/>
        <v>1.6119999999999999E-3</v>
      </c>
      <c r="DC44" s="3">
        <f t="shared" si="58"/>
        <v>1.6050000000000001E-3</v>
      </c>
      <c r="DD44" s="3">
        <f t="shared" si="59"/>
        <v>1.598E-3</v>
      </c>
      <c r="DE44" s="3">
        <f t="shared" si="60"/>
        <v>1.591E-3</v>
      </c>
      <c r="DF44" s="3">
        <f t="shared" si="61"/>
        <v>1.5839999999999999E-3</v>
      </c>
      <c r="DG44" s="3">
        <f t="shared" si="62"/>
        <v>1.5770000000000001E-3</v>
      </c>
      <c r="DH44" s="3">
        <v>1.57E-3</v>
      </c>
      <c r="DI44" s="3">
        <f t="shared" si="63"/>
        <v>1.5590000000000001E-3</v>
      </c>
      <c r="DJ44" s="3">
        <f t="shared" si="64"/>
        <v>1.5479999999999999E-3</v>
      </c>
      <c r="DK44" s="3">
        <f t="shared" si="65"/>
        <v>1.537E-3</v>
      </c>
      <c r="DL44" s="3">
        <f t="shared" si="66"/>
        <v>1.526E-3</v>
      </c>
      <c r="DM44" s="3">
        <f t="shared" si="67"/>
        <v>1.5149999999999999E-3</v>
      </c>
      <c r="DN44" s="3">
        <f t="shared" si="68"/>
        <v>1.5039999999999999E-3</v>
      </c>
      <c r="DO44" s="3">
        <f t="shared" si="69"/>
        <v>1.493E-3</v>
      </c>
      <c r="DP44" s="3">
        <f t="shared" si="70"/>
        <v>1.482E-3</v>
      </c>
      <c r="DQ44" s="3">
        <f t="shared" si="71"/>
        <v>1.4709999999999999E-3</v>
      </c>
      <c r="DR44" s="3">
        <v>1.4599999999999999E-3</v>
      </c>
      <c r="DS44" s="3">
        <f t="shared" si="72"/>
        <v>1.449E-3</v>
      </c>
      <c r="DT44" s="3">
        <f t="shared" si="73"/>
        <v>1.438E-3</v>
      </c>
      <c r="DU44" s="3">
        <f t="shared" si="74"/>
        <v>1.4269999999999999E-3</v>
      </c>
      <c r="DV44" s="3">
        <f t="shared" si="75"/>
        <v>1.4159999999999999E-3</v>
      </c>
      <c r="DW44" s="3">
        <f t="shared" si="76"/>
        <v>1.405E-3</v>
      </c>
      <c r="DX44" s="3">
        <f t="shared" si="77"/>
        <v>1.3940000000000001E-3</v>
      </c>
      <c r="DY44" s="3">
        <f t="shared" si="78"/>
        <v>1.3830000000000001E-3</v>
      </c>
      <c r="DZ44" s="3">
        <f t="shared" si="79"/>
        <v>1.372E-3</v>
      </c>
      <c r="EA44" s="3">
        <f t="shared" si="80"/>
        <v>1.361E-3</v>
      </c>
      <c r="EB44" s="3">
        <v>1.3500000000000001E-3</v>
      </c>
      <c r="EC44" s="3">
        <f t="shared" si="81"/>
        <v>1.34E-3</v>
      </c>
      <c r="ED44" s="3">
        <f t="shared" si="82"/>
        <v>1.33E-3</v>
      </c>
      <c r="EE44" s="3">
        <f t="shared" si="83"/>
        <v>1.32E-3</v>
      </c>
      <c r="EF44" s="3">
        <f t="shared" si="84"/>
        <v>1.31E-3</v>
      </c>
      <c r="EG44" s="3">
        <f t="shared" si="85"/>
        <v>1.2999999999999999E-3</v>
      </c>
      <c r="EH44" s="3">
        <f t="shared" si="86"/>
        <v>1.2900000000000001E-3</v>
      </c>
      <c r="EI44" s="3">
        <f t="shared" si="87"/>
        <v>1.2800000000000001E-3</v>
      </c>
      <c r="EJ44" s="3">
        <f t="shared" si="88"/>
        <v>1.2700000000000001E-3</v>
      </c>
      <c r="EK44" s="3">
        <f t="shared" si="89"/>
        <v>1.2600000000000001E-3</v>
      </c>
      <c r="EL44" s="3">
        <v>1.25E-3</v>
      </c>
      <c r="EM44" s="3">
        <f t="shared" si="90"/>
        <v>1.2409999999999999E-3</v>
      </c>
      <c r="EN44" s="3">
        <f t="shared" si="91"/>
        <v>1.232E-3</v>
      </c>
      <c r="EO44" s="3">
        <f t="shared" si="92"/>
        <v>1.2230000000000001E-3</v>
      </c>
      <c r="EP44" s="3">
        <f t="shared" si="93"/>
        <v>1.214E-3</v>
      </c>
      <c r="EQ44" s="3">
        <f t="shared" si="94"/>
        <v>1.2049999999999999E-3</v>
      </c>
      <c r="ER44" s="3">
        <f t="shared" si="95"/>
        <v>1.196E-3</v>
      </c>
      <c r="ES44" s="3">
        <f t="shared" si="96"/>
        <v>1.1870000000000001E-3</v>
      </c>
      <c r="ET44" s="3">
        <f t="shared" si="97"/>
        <v>1.178E-3</v>
      </c>
      <c r="EU44" s="3">
        <f t="shared" si="98"/>
        <v>1.1689999999999999E-3</v>
      </c>
      <c r="EV44" s="3">
        <v>1.16E-3</v>
      </c>
    </row>
    <row r="45" spans="1:152" x14ac:dyDescent="0.25">
      <c r="A45">
        <v>42</v>
      </c>
      <c r="B45" s="3">
        <f>J45+(T45-J45)*-8/10</f>
        <v>9.3499999999999989E-3</v>
      </c>
      <c r="C45" s="3">
        <f>J45+(T45-J45)*-7/10</f>
        <v>9.2849999999999981E-3</v>
      </c>
      <c r="D45" s="3">
        <f>J45+(T45-J45)*-6/10</f>
        <v>9.219999999999999E-3</v>
      </c>
      <c r="E45" s="3">
        <f>J45+(T45-J45)*-5/10</f>
        <v>9.1549999999999999E-3</v>
      </c>
      <c r="F45" s="3">
        <f>J45+(T45-J45)*-4/10</f>
        <v>9.0899999999999991E-3</v>
      </c>
      <c r="G45" s="3">
        <f>J45+(T45-J45)*-3/10</f>
        <v>9.0249999999999983E-3</v>
      </c>
      <c r="H45" s="3">
        <f>J45+(T45-J45)*-2/10</f>
        <v>8.9599999999999992E-3</v>
      </c>
      <c r="I45" s="3">
        <f>J45+(T45-J45)*-1/10</f>
        <v>8.8950000000000001E-3</v>
      </c>
      <c r="J45" s="3">
        <v>8.8299999999999993E-3</v>
      </c>
      <c r="K45" s="3">
        <f>J45+(T45-J45)*1/10</f>
        <v>8.7649999999999985E-3</v>
      </c>
      <c r="L45" s="3">
        <f>J45+(T45-J45)*2/10</f>
        <v>8.6999999999999994E-3</v>
      </c>
      <c r="M45" s="3">
        <f>J45+(T45-J45)*3/10</f>
        <v>8.6350000000000003E-3</v>
      </c>
      <c r="N45" s="3">
        <f>J45+(T45-J45)*4/10</f>
        <v>8.5699999999999995E-3</v>
      </c>
      <c r="O45" s="3">
        <f>J45+(T45-J45)*5/10</f>
        <v>8.5049999999999987E-3</v>
      </c>
      <c r="P45" s="3">
        <f>J45+(T45-J45)*6/10</f>
        <v>8.4399999999999996E-3</v>
      </c>
      <c r="Q45" s="3">
        <f>J45+(T45-J45)*7/10</f>
        <v>8.3750000000000005E-3</v>
      </c>
      <c r="R45" s="3">
        <f>J45+(T45-J45)*8/10</f>
        <v>8.3099999999999997E-3</v>
      </c>
      <c r="S45" s="3">
        <f>J45+(T45-J45)*9/10</f>
        <v>8.2449999999999989E-3</v>
      </c>
      <c r="T45" s="3">
        <v>8.1799999999999998E-3</v>
      </c>
      <c r="U45" s="3">
        <f>T45+(AD45-T45)*1/10</f>
        <v>8.0540000000000004E-3</v>
      </c>
      <c r="V45" s="3">
        <f>T45+(AD45-T45)*2/10</f>
        <v>7.9279999999999993E-3</v>
      </c>
      <c r="W45" s="3">
        <f>T45+(AD45-T45)*3/10</f>
        <v>7.8019999999999999E-3</v>
      </c>
      <c r="X45" s="3">
        <f>T45+(AD45-T45)*4/10</f>
        <v>7.6759999999999997E-3</v>
      </c>
      <c r="Y45" s="3">
        <f>T45+(AD45-T45)*5/10</f>
        <v>7.5499999999999994E-3</v>
      </c>
      <c r="Z45" s="3">
        <f>T45+(AD45-T45)*6/10</f>
        <v>7.424E-3</v>
      </c>
      <c r="AA45" s="3">
        <f>T45+(AD45-T45)*7/10</f>
        <v>7.2979999999999998E-3</v>
      </c>
      <c r="AB45" s="3">
        <f>T45+(AD45-T45)*8/10</f>
        <v>7.1719999999999996E-3</v>
      </c>
      <c r="AC45" s="3">
        <f>T45+(AD45-T45)*9/10</f>
        <v>7.0460000000000002E-3</v>
      </c>
      <c r="AD45" s="3">
        <v>6.9199999999999999E-3</v>
      </c>
      <c r="AE45" s="3">
        <f>AD45+(AN45-AD45)*1/10</f>
        <v>6.7499999999999999E-3</v>
      </c>
      <c r="AF45" s="3">
        <f>AD45+(AN45-AD45)*2/10</f>
        <v>6.5799999999999999E-3</v>
      </c>
      <c r="AG45" s="3">
        <f>AD45+(AN45-AD45)*3/10</f>
        <v>6.4099999999999999E-3</v>
      </c>
      <c r="AH45" s="3">
        <f>AD45+(AN45-AD45)*4/10</f>
        <v>6.2399999999999999E-3</v>
      </c>
      <c r="AI45" s="3">
        <f>AD45+(AN45-AD45)*5/10</f>
        <v>6.0699999999999999E-3</v>
      </c>
      <c r="AJ45" s="3">
        <f>AD45+(AN45-AD45)*6/10</f>
        <v>5.8999999999999999E-3</v>
      </c>
      <c r="AK45" s="3">
        <f>AD45+(AN45-AD45)*7/10</f>
        <v>5.7299999999999999E-3</v>
      </c>
      <c r="AL45" s="3">
        <f>AD45+(AN45-AD45)*8/10</f>
        <v>5.5599999999999998E-3</v>
      </c>
      <c r="AM45" s="3">
        <f>AD45+(AN45-AD45)*9/10</f>
        <v>5.3899999999999998E-3</v>
      </c>
      <c r="AN45" s="3">
        <v>5.2199999999999998E-3</v>
      </c>
      <c r="AO45" s="3">
        <f>AN45+(AP45-AN45)/2</f>
        <v>4.9899999999999996E-3</v>
      </c>
      <c r="AP45" s="3">
        <v>4.7600000000000003E-3</v>
      </c>
      <c r="AQ45" s="3">
        <f t="shared" si="0"/>
        <v>4.6160000000000003E-3</v>
      </c>
      <c r="AR45" s="3">
        <f t="shared" si="1"/>
        <v>4.4720000000000003E-3</v>
      </c>
      <c r="AS45" s="3">
        <f t="shared" si="2"/>
        <v>4.3280000000000002E-3</v>
      </c>
      <c r="AT45" s="3">
        <f t="shared" si="3"/>
        <v>4.1840000000000002E-3</v>
      </c>
      <c r="AU45" s="3">
        <f t="shared" si="4"/>
        <v>4.0400000000000002E-3</v>
      </c>
      <c r="AV45" s="3">
        <f t="shared" si="5"/>
        <v>3.8960000000000002E-3</v>
      </c>
      <c r="AW45" s="3">
        <f t="shared" si="6"/>
        <v>3.7520000000000001E-3</v>
      </c>
      <c r="AX45" s="3">
        <f t="shared" si="7"/>
        <v>3.6080000000000001E-3</v>
      </c>
      <c r="AY45" s="3">
        <f t="shared" si="8"/>
        <v>3.4640000000000001E-3</v>
      </c>
      <c r="AZ45" s="3">
        <v>3.32E-3</v>
      </c>
      <c r="BA45" s="3">
        <f t="shared" si="9"/>
        <v>3.261E-3</v>
      </c>
      <c r="BB45" s="3">
        <f t="shared" si="10"/>
        <v>3.202E-3</v>
      </c>
      <c r="BC45" s="3">
        <f t="shared" si="11"/>
        <v>3.143E-3</v>
      </c>
      <c r="BD45" s="3">
        <f t="shared" si="12"/>
        <v>3.0839999999999999E-3</v>
      </c>
      <c r="BE45" s="3">
        <f t="shared" si="13"/>
        <v>3.0249999999999999E-3</v>
      </c>
      <c r="BF45" s="3">
        <f t="shared" si="14"/>
        <v>2.9659999999999999E-3</v>
      </c>
      <c r="BG45" s="3">
        <f t="shared" si="15"/>
        <v>2.9069999999999999E-3</v>
      </c>
      <c r="BH45" s="3">
        <f t="shared" si="16"/>
        <v>2.8479999999999998E-3</v>
      </c>
      <c r="BI45" s="3">
        <f t="shared" si="17"/>
        <v>2.7889999999999998E-3</v>
      </c>
      <c r="BJ45" s="3">
        <v>2.7299999999999998E-3</v>
      </c>
      <c r="BK45" s="3">
        <f t="shared" si="18"/>
        <v>2.7229999999999997E-3</v>
      </c>
      <c r="BL45" s="3">
        <f t="shared" si="19"/>
        <v>2.7159999999999997E-3</v>
      </c>
      <c r="BM45" s="3">
        <f t="shared" si="20"/>
        <v>2.709E-3</v>
      </c>
      <c r="BN45" s="3">
        <f t="shared" si="21"/>
        <v>2.702E-3</v>
      </c>
      <c r="BO45" s="3">
        <f t="shared" si="22"/>
        <v>2.6949999999999999E-3</v>
      </c>
      <c r="BP45" s="3">
        <f t="shared" si="23"/>
        <v>2.6879999999999999E-3</v>
      </c>
      <c r="BQ45" s="3">
        <f t="shared" si="24"/>
        <v>2.6809999999999998E-3</v>
      </c>
      <c r="BR45" s="3">
        <f t="shared" si="25"/>
        <v>2.6740000000000002E-3</v>
      </c>
      <c r="BS45" s="3">
        <f t="shared" si="26"/>
        <v>2.6670000000000001E-3</v>
      </c>
      <c r="BT45" s="3">
        <v>2.66E-3</v>
      </c>
      <c r="BU45" s="3">
        <f t="shared" si="27"/>
        <v>2.5769999999999999E-3</v>
      </c>
      <c r="BV45" s="3">
        <f t="shared" si="28"/>
        <v>2.4940000000000001E-3</v>
      </c>
      <c r="BW45" s="3">
        <f t="shared" si="29"/>
        <v>2.4109999999999999E-3</v>
      </c>
      <c r="BX45" s="3">
        <f t="shared" si="30"/>
        <v>2.3280000000000002E-3</v>
      </c>
      <c r="BY45" s="3">
        <f t="shared" si="31"/>
        <v>2.245E-3</v>
      </c>
      <c r="BZ45" s="3">
        <f t="shared" si="32"/>
        <v>2.1619999999999999E-3</v>
      </c>
      <c r="CA45" s="3">
        <f t="shared" si="33"/>
        <v>2.0790000000000001E-3</v>
      </c>
      <c r="CB45" s="3">
        <f t="shared" si="34"/>
        <v>1.9959999999999999E-3</v>
      </c>
      <c r="CC45" s="3">
        <f t="shared" si="35"/>
        <v>1.913E-3</v>
      </c>
      <c r="CD45" s="3">
        <v>1.83E-3</v>
      </c>
      <c r="CE45" s="3">
        <f t="shared" si="36"/>
        <v>1.8129999999999999E-3</v>
      </c>
      <c r="CF45" s="3">
        <f t="shared" si="37"/>
        <v>1.7960000000000001E-3</v>
      </c>
      <c r="CG45" s="3">
        <f t="shared" si="38"/>
        <v>1.779E-3</v>
      </c>
      <c r="CH45" s="3">
        <f t="shared" si="39"/>
        <v>1.7620000000000001E-3</v>
      </c>
      <c r="CI45" s="3">
        <f t="shared" si="40"/>
        <v>1.745E-3</v>
      </c>
      <c r="CJ45" s="3">
        <f t="shared" si="41"/>
        <v>1.7279999999999999E-3</v>
      </c>
      <c r="CK45" s="3">
        <f t="shared" si="42"/>
        <v>1.7110000000000001E-3</v>
      </c>
      <c r="CL45" s="3">
        <f t="shared" si="43"/>
        <v>1.694E-3</v>
      </c>
      <c r="CM45" s="3">
        <f t="shared" si="44"/>
        <v>1.6770000000000001E-3</v>
      </c>
      <c r="CN45" s="3">
        <v>1.66E-3</v>
      </c>
      <c r="CO45" s="3">
        <f t="shared" si="45"/>
        <v>1.668E-3</v>
      </c>
      <c r="CP45" s="3">
        <f t="shared" si="46"/>
        <v>1.676E-3</v>
      </c>
      <c r="CQ45" s="3">
        <f t="shared" si="47"/>
        <v>1.684E-3</v>
      </c>
      <c r="CR45" s="3">
        <f t="shared" si="48"/>
        <v>1.6919999999999999E-3</v>
      </c>
      <c r="CS45" s="3">
        <f t="shared" si="49"/>
        <v>1.7000000000000001E-3</v>
      </c>
      <c r="CT45" s="3">
        <f t="shared" si="50"/>
        <v>1.7080000000000001E-3</v>
      </c>
      <c r="CU45" s="3">
        <f t="shared" si="51"/>
        <v>1.7160000000000001E-3</v>
      </c>
      <c r="CV45" s="3">
        <f t="shared" si="52"/>
        <v>1.7240000000000001E-3</v>
      </c>
      <c r="CW45" s="3">
        <f t="shared" si="53"/>
        <v>1.732E-3</v>
      </c>
      <c r="CX45" s="3">
        <v>1.74E-3</v>
      </c>
      <c r="CY45" s="3">
        <f t="shared" si="54"/>
        <v>1.7329999999999999E-3</v>
      </c>
      <c r="CZ45" s="3">
        <f t="shared" si="55"/>
        <v>1.7260000000000001E-3</v>
      </c>
      <c r="DA45" s="3">
        <f t="shared" si="56"/>
        <v>1.719E-3</v>
      </c>
      <c r="DB45" s="3">
        <f t="shared" si="57"/>
        <v>1.712E-3</v>
      </c>
      <c r="DC45" s="3">
        <f t="shared" si="58"/>
        <v>1.7049999999999999E-3</v>
      </c>
      <c r="DD45" s="3">
        <f t="shared" si="59"/>
        <v>1.6980000000000001E-3</v>
      </c>
      <c r="DE45" s="3">
        <f t="shared" si="60"/>
        <v>1.691E-3</v>
      </c>
      <c r="DF45" s="3">
        <f t="shared" si="61"/>
        <v>1.684E-3</v>
      </c>
      <c r="DG45" s="3">
        <f t="shared" si="62"/>
        <v>1.6770000000000001E-3</v>
      </c>
      <c r="DH45" s="3">
        <v>1.67E-3</v>
      </c>
      <c r="DI45" s="3">
        <f t="shared" si="63"/>
        <v>1.658E-3</v>
      </c>
      <c r="DJ45" s="3">
        <f t="shared" si="64"/>
        <v>1.6460000000000001E-3</v>
      </c>
      <c r="DK45" s="3">
        <f t="shared" si="65"/>
        <v>1.634E-3</v>
      </c>
      <c r="DL45" s="3">
        <f t="shared" si="66"/>
        <v>1.622E-3</v>
      </c>
      <c r="DM45" s="3">
        <f t="shared" si="67"/>
        <v>1.6099999999999999E-3</v>
      </c>
      <c r="DN45" s="3">
        <f t="shared" si="68"/>
        <v>1.598E-3</v>
      </c>
      <c r="DO45" s="3">
        <f t="shared" si="69"/>
        <v>1.586E-3</v>
      </c>
      <c r="DP45" s="3">
        <f t="shared" si="70"/>
        <v>1.5739999999999999E-3</v>
      </c>
      <c r="DQ45" s="3">
        <f t="shared" si="71"/>
        <v>1.562E-3</v>
      </c>
      <c r="DR45" s="3">
        <v>1.5499999999999999E-3</v>
      </c>
      <c r="DS45" s="3">
        <f t="shared" si="72"/>
        <v>1.5379999999999999E-3</v>
      </c>
      <c r="DT45" s="3">
        <f t="shared" si="73"/>
        <v>1.526E-3</v>
      </c>
      <c r="DU45" s="3">
        <f t="shared" si="74"/>
        <v>1.5139999999999999E-3</v>
      </c>
      <c r="DV45" s="3">
        <f t="shared" si="75"/>
        <v>1.5020000000000001E-3</v>
      </c>
      <c r="DW45" s="3">
        <f t="shared" si="76"/>
        <v>1.49E-3</v>
      </c>
      <c r="DX45" s="3">
        <f t="shared" si="77"/>
        <v>1.4779999999999999E-3</v>
      </c>
      <c r="DY45" s="3">
        <f t="shared" si="78"/>
        <v>1.4660000000000001E-3</v>
      </c>
      <c r="DZ45" s="3">
        <f t="shared" si="79"/>
        <v>1.454E-3</v>
      </c>
      <c r="EA45" s="3">
        <f t="shared" si="80"/>
        <v>1.4420000000000001E-3</v>
      </c>
      <c r="EB45" s="3">
        <v>1.4300000000000001E-3</v>
      </c>
      <c r="EC45" s="3">
        <f t="shared" si="81"/>
        <v>1.4190000000000001E-3</v>
      </c>
      <c r="ED45" s="3">
        <f t="shared" si="82"/>
        <v>1.408E-3</v>
      </c>
      <c r="EE45" s="3">
        <f t="shared" si="83"/>
        <v>1.397E-3</v>
      </c>
      <c r="EF45" s="3">
        <f t="shared" si="84"/>
        <v>1.3860000000000001E-3</v>
      </c>
      <c r="EG45" s="3">
        <f t="shared" si="85"/>
        <v>1.3749999999999999E-3</v>
      </c>
      <c r="EH45" s="3">
        <f t="shared" si="86"/>
        <v>1.364E-3</v>
      </c>
      <c r="EI45" s="3">
        <f t="shared" si="87"/>
        <v>1.353E-3</v>
      </c>
      <c r="EJ45" s="3">
        <f t="shared" si="88"/>
        <v>1.3420000000000001E-3</v>
      </c>
      <c r="EK45" s="3">
        <f t="shared" si="89"/>
        <v>1.3309999999999999E-3</v>
      </c>
      <c r="EL45" s="3">
        <v>1.32E-3</v>
      </c>
      <c r="EM45" s="3">
        <f t="shared" si="90"/>
        <v>1.3110000000000001E-3</v>
      </c>
      <c r="EN45" s="3">
        <f t="shared" si="91"/>
        <v>1.302E-3</v>
      </c>
      <c r="EO45" s="3">
        <f t="shared" si="92"/>
        <v>1.2929999999999999E-3</v>
      </c>
      <c r="EP45" s="3">
        <f t="shared" si="93"/>
        <v>1.284E-3</v>
      </c>
      <c r="EQ45" s="3">
        <f t="shared" si="94"/>
        <v>1.2750000000000001E-3</v>
      </c>
      <c r="ER45" s="3">
        <f t="shared" si="95"/>
        <v>1.266E-3</v>
      </c>
      <c r="ES45" s="3">
        <f t="shared" si="96"/>
        <v>1.2569999999999999E-3</v>
      </c>
      <c r="ET45" s="3">
        <f t="shared" si="97"/>
        <v>1.248E-3</v>
      </c>
      <c r="EU45" s="3">
        <f t="shared" si="98"/>
        <v>1.2390000000000001E-3</v>
      </c>
      <c r="EV45" s="3">
        <v>1.23E-3</v>
      </c>
    </row>
    <row r="46" spans="1:152" x14ac:dyDescent="0.25">
      <c r="A46">
        <v>43</v>
      </c>
      <c r="B46" s="3">
        <f>I46+(S46-I46)*-7/10</f>
        <v>9.5720000000000006E-3</v>
      </c>
      <c r="C46" s="3">
        <f>I46+(S46-I46)*-6/10</f>
        <v>9.5060000000000006E-3</v>
      </c>
      <c r="D46" s="3">
        <f>I46+(S46-I46)*-5/10</f>
        <v>9.4400000000000005E-3</v>
      </c>
      <c r="E46" s="3">
        <f>I46+(S46-I46)*-4/10</f>
        <v>9.3740000000000004E-3</v>
      </c>
      <c r="F46" s="3">
        <f>I46+(S46-I46)*-3/10</f>
        <v>9.3080000000000003E-3</v>
      </c>
      <c r="G46" s="3">
        <f>I46+(S46-I46)*-2/10</f>
        <v>9.2420000000000002E-3</v>
      </c>
      <c r="H46" s="3">
        <f>I46+(S46-I46)*-1/10</f>
        <v>9.1760000000000001E-3</v>
      </c>
      <c r="I46" s="3">
        <v>9.11E-3</v>
      </c>
      <c r="J46" s="3">
        <f>I46+(S46-I46)*1/10</f>
        <v>9.044E-3</v>
      </c>
      <c r="K46" s="3">
        <f>I46+(S46-I46)*2/10</f>
        <v>8.9779999999999999E-3</v>
      </c>
      <c r="L46" s="3">
        <f>I46+(S46-I46)*3/10</f>
        <v>8.9119999999999998E-3</v>
      </c>
      <c r="M46" s="3">
        <f>I46+(S46-I46)*4/10</f>
        <v>8.8459999999999997E-3</v>
      </c>
      <c r="N46" s="3">
        <f>I46+(S46-I46)*5/10</f>
        <v>8.7799999999999996E-3</v>
      </c>
      <c r="O46" s="3">
        <f>I46+(S46-I46)*6/10</f>
        <v>8.7139999999999995E-3</v>
      </c>
      <c r="P46" s="3">
        <f>I46+(S46-I46)*7/10</f>
        <v>8.6479999999999994E-3</v>
      </c>
      <c r="Q46" s="3">
        <f>I46+(S46-I46)*8/10</f>
        <v>8.5819999999999994E-3</v>
      </c>
      <c r="R46" s="3">
        <f>I46+(S46-I46)*9/10</f>
        <v>8.5159999999999993E-3</v>
      </c>
      <c r="S46" s="3">
        <v>8.4499999999999992E-3</v>
      </c>
      <c r="T46" s="3">
        <f>S46+(AC46-S46)*1/10</f>
        <v>8.3319999999999991E-3</v>
      </c>
      <c r="U46" s="3">
        <f>S46+(AC46-S46)*2/10</f>
        <v>8.2139999999999991E-3</v>
      </c>
      <c r="V46" s="3">
        <f>S46+(AC46-S46)*3/10</f>
        <v>8.095999999999999E-3</v>
      </c>
      <c r="W46" s="3">
        <f>S46+(AC46-S46)*4/10</f>
        <v>7.977999999999999E-3</v>
      </c>
      <c r="X46" s="3">
        <f>S46+(AC46-S46)*5/10</f>
        <v>7.8599999999999989E-3</v>
      </c>
      <c r="Y46" s="3">
        <f>S46+(AC46-S46)*6/10</f>
        <v>7.7419999999999998E-3</v>
      </c>
      <c r="Z46" s="3">
        <f>S46+(AC46-S46)*7/10</f>
        <v>7.6239999999999997E-3</v>
      </c>
      <c r="AA46" s="3">
        <f>S46+(AC46-S46)*8/10</f>
        <v>7.5060000000000005E-3</v>
      </c>
      <c r="AB46" s="3">
        <f>S46+(AC46-S46)*9/10</f>
        <v>7.3880000000000005E-3</v>
      </c>
      <c r="AC46" s="3">
        <v>7.2700000000000004E-3</v>
      </c>
      <c r="AD46" s="3">
        <f>AC46+(AM46-AC46)*1/10</f>
        <v>7.0960000000000007E-3</v>
      </c>
      <c r="AE46" s="3">
        <f>AC46+(AM46-AC46)*2/10</f>
        <v>6.9220000000000002E-3</v>
      </c>
      <c r="AF46" s="3">
        <f>AC46+(AM46-AC46)*3/10</f>
        <v>6.7480000000000005E-3</v>
      </c>
      <c r="AG46" s="3">
        <f>AC46+(AM46-AC46)*4/10</f>
        <v>6.574E-3</v>
      </c>
      <c r="AH46" s="3">
        <f>AC46+(AM46-AC46)*5/10</f>
        <v>6.4000000000000003E-3</v>
      </c>
      <c r="AI46" s="3">
        <f>AC46+(AM46-AC46)*6/10</f>
        <v>6.2260000000000006E-3</v>
      </c>
      <c r="AJ46" s="3">
        <f>AC46+(AM46-AC46)*7/10</f>
        <v>6.0520000000000001E-3</v>
      </c>
      <c r="AK46" s="3">
        <f>AC46+(AM46-AC46)*8/10</f>
        <v>5.8780000000000004E-3</v>
      </c>
      <c r="AL46" s="3">
        <f>AC46+(AM46-AC46)*9/10</f>
        <v>5.7040000000000007E-3</v>
      </c>
      <c r="AM46" s="3">
        <v>5.5300000000000002E-3</v>
      </c>
      <c r="AN46" s="3">
        <f>AM46+(AP46-AM46)*1/3</f>
        <v>5.3633333333333337E-3</v>
      </c>
      <c r="AO46" s="3">
        <f>AM46+(AP46-AM46)*2/3</f>
        <v>5.1966666666666663E-3</v>
      </c>
      <c r="AP46" s="3">
        <v>5.0299999999999997E-3</v>
      </c>
      <c r="AQ46" s="3">
        <f t="shared" si="0"/>
        <v>4.8729999999999997E-3</v>
      </c>
      <c r="AR46" s="3">
        <f t="shared" si="1"/>
        <v>4.7159999999999997E-3</v>
      </c>
      <c r="AS46" s="3">
        <f t="shared" si="2"/>
        <v>4.5589999999999997E-3</v>
      </c>
      <c r="AT46" s="3">
        <f t="shared" si="3"/>
        <v>4.4019999999999997E-3</v>
      </c>
      <c r="AU46" s="3">
        <f t="shared" si="4"/>
        <v>4.2449999999999996E-3</v>
      </c>
      <c r="AV46" s="3">
        <f t="shared" si="5"/>
        <v>4.0879999999999996E-3</v>
      </c>
      <c r="AW46" s="3">
        <f t="shared" si="6"/>
        <v>3.9310000000000005E-3</v>
      </c>
      <c r="AX46" s="3">
        <f t="shared" si="7"/>
        <v>3.774E-3</v>
      </c>
      <c r="AY46" s="3">
        <f t="shared" si="8"/>
        <v>3.617E-3</v>
      </c>
      <c r="AZ46" s="3">
        <v>3.46E-3</v>
      </c>
      <c r="BA46" s="3">
        <f t="shared" si="9"/>
        <v>3.4150000000000001E-3</v>
      </c>
      <c r="BB46" s="3">
        <f t="shared" si="10"/>
        <v>3.3700000000000002E-3</v>
      </c>
      <c r="BC46" s="3">
        <f t="shared" si="11"/>
        <v>3.3249999999999998E-3</v>
      </c>
      <c r="BD46" s="3">
        <f t="shared" si="12"/>
        <v>3.2799999999999999E-3</v>
      </c>
      <c r="BE46" s="3">
        <f t="shared" si="13"/>
        <v>3.235E-3</v>
      </c>
      <c r="BF46" s="3">
        <f t="shared" si="14"/>
        <v>3.1900000000000001E-3</v>
      </c>
      <c r="BG46" s="3">
        <f t="shared" si="15"/>
        <v>3.1450000000000002E-3</v>
      </c>
      <c r="BH46" s="3">
        <f t="shared" si="16"/>
        <v>3.0999999999999999E-3</v>
      </c>
      <c r="BI46" s="3">
        <f t="shared" si="17"/>
        <v>3.055E-3</v>
      </c>
      <c r="BJ46" s="3">
        <v>3.0100000000000001E-3</v>
      </c>
      <c r="BK46" s="3">
        <f t="shared" si="18"/>
        <v>2.9910000000000002E-3</v>
      </c>
      <c r="BL46" s="3">
        <f t="shared" si="19"/>
        <v>2.9720000000000002E-3</v>
      </c>
      <c r="BM46" s="3">
        <f t="shared" si="20"/>
        <v>2.9529999999999999E-3</v>
      </c>
      <c r="BN46" s="3">
        <f t="shared" si="21"/>
        <v>2.934E-3</v>
      </c>
      <c r="BO46" s="3">
        <f t="shared" si="22"/>
        <v>2.9150000000000001E-3</v>
      </c>
      <c r="BP46" s="3">
        <f t="shared" si="23"/>
        <v>2.8960000000000001E-3</v>
      </c>
      <c r="BQ46" s="3">
        <f t="shared" si="24"/>
        <v>2.8770000000000002E-3</v>
      </c>
      <c r="BR46" s="3">
        <f t="shared" si="25"/>
        <v>2.8579999999999999E-3</v>
      </c>
      <c r="BS46" s="3">
        <f t="shared" si="26"/>
        <v>2.8389999999999999E-3</v>
      </c>
      <c r="BT46" s="3">
        <v>2.82E-3</v>
      </c>
      <c r="BU46" s="3">
        <f t="shared" si="27"/>
        <v>2.735E-3</v>
      </c>
      <c r="BV46" s="3">
        <f t="shared" si="28"/>
        <v>2.65E-3</v>
      </c>
      <c r="BW46" s="3">
        <f t="shared" si="29"/>
        <v>2.565E-3</v>
      </c>
      <c r="BX46" s="3">
        <f t="shared" si="30"/>
        <v>2.48E-3</v>
      </c>
      <c r="BY46" s="3">
        <f t="shared" si="31"/>
        <v>2.395E-3</v>
      </c>
      <c r="BZ46" s="3">
        <f t="shared" si="32"/>
        <v>2.31E-3</v>
      </c>
      <c r="CA46" s="3">
        <f t="shared" si="33"/>
        <v>2.225E-3</v>
      </c>
      <c r="CB46" s="3">
        <f t="shared" si="34"/>
        <v>2.14E-3</v>
      </c>
      <c r="CC46" s="3">
        <f t="shared" si="35"/>
        <v>2.055E-3</v>
      </c>
      <c r="CD46" s="3">
        <v>1.97E-3</v>
      </c>
      <c r="CE46" s="3">
        <f t="shared" si="36"/>
        <v>1.9559999999999998E-3</v>
      </c>
      <c r="CF46" s="3">
        <f t="shared" si="37"/>
        <v>1.9419999999999999E-3</v>
      </c>
      <c r="CG46" s="3">
        <f t="shared" si="38"/>
        <v>1.928E-3</v>
      </c>
      <c r="CH46" s="3">
        <f t="shared" si="39"/>
        <v>1.9139999999999999E-3</v>
      </c>
      <c r="CI46" s="3">
        <f t="shared" si="40"/>
        <v>1.9E-3</v>
      </c>
      <c r="CJ46" s="3">
        <f t="shared" si="41"/>
        <v>1.8860000000000001E-3</v>
      </c>
      <c r="CK46" s="3">
        <f t="shared" si="42"/>
        <v>1.872E-3</v>
      </c>
      <c r="CL46" s="3">
        <f t="shared" si="43"/>
        <v>1.8580000000000001E-3</v>
      </c>
      <c r="CM46" s="3">
        <f t="shared" si="44"/>
        <v>1.8439999999999999E-3</v>
      </c>
      <c r="CN46" s="3">
        <v>1.83E-3</v>
      </c>
      <c r="CO46" s="3">
        <f t="shared" si="45"/>
        <v>1.833E-3</v>
      </c>
      <c r="CP46" s="3">
        <f t="shared" si="46"/>
        <v>1.836E-3</v>
      </c>
      <c r="CQ46" s="3">
        <f t="shared" si="47"/>
        <v>1.8390000000000001E-3</v>
      </c>
      <c r="CR46" s="3">
        <f t="shared" si="48"/>
        <v>1.8420000000000001E-3</v>
      </c>
      <c r="CS46" s="3">
        <f t="shared" si="49"/>
        <v>1.8450000000000001E-3</v>
      </c>
      <c r="CT46" s="3">
        <f t="shared" si="50"/>
        <v>1.848E-3</v>
      </c>
      <c r="CU46" s="3">
        <f t="shared" si="51"/>
        <v>1.851E-3</v>
      </c>
      <c r="CV46" s="3">
        <f t="shared" si="52"/>
        <v>1.8540000000000002E-3</v>
      </c>
      <c r="CW46" s="3">
        <f t="shared" si="53"/>
        <v>1.8570000000000001E-3</v>
      </c>
      <c r="CX46" s="3">
        <v>1.8600000000000001E-3</v>
      </c>
      <c r="CY46" s="3">
        <f t="shared" si="54"/>
        <v>1.8500000000000001E-3</v>
      </c>
      <c r="CZ46" s="3">
        <f t="shared" si="55"/>
        <v>1.8400000000000001E-3</v>
      </c>
      <c r="DA46" s="3">
        <f t="shared" si="56"/>
        <v>1.83E-3</v>
      </c>
      <c r="DB46" s="3">
        <f t="shared" si="57"/>
        <v>1.82E-3</v>
      </c>
      <c r="DC46" s="3">
        <f t="shared" si="58"/>
        <v>1.81E-3</v>
      </c>
      <c r="DD46" s="3">
        <f t="shared" si="59"/>
        <v>1.8000000000000002E-3</v>
      </c>
      <c r="DE46" s="3">
        <f t="shared" si="60"/>
        <v>1.7900000000000001E-3</v>
      </c>
      <c r="DF46" s="3">
        <f t="shared" si="61"/>
        <v>1.7800000000000001E-3</v>
      </c>
      <c r="DG46" s="3">
        <f t="shared" si="62"/>
        <v>1.7700000000000001E-3</v>
      </c>
      <c r="DH46" s="3">
        <v>1.7600000000000001E-3</v>
      </c>
      <c r="DI46" s="3">
        <f t="shared" si="63"/>
        <v>1.7470000000000001E-3</v>
      </c>
      <c r="DJ46" s="3">
        <f t="shared" si="64"/>
        <v>1.7340000000000001E-3</v>
      </c>
      <c r="DK46" s="3">
        <f t="shared" si="65"/>
        <v>1.7210000000000001E-3</v>
      </c>
      <c r="DL46" s="3">
        <f t="shared" si="66"/>
        <v>1.7080000000000001E-3</v>
      </c>
      <c r="DM46" s="3">
        <f t="shared" si="67"/>
        <v>1.6949999999999999E-3</v>
      </c>
      <c r="DN46" s="3">
        <f t="shared" si="68"/>
        <v>1.6819999999999999E-3</v>
      </c>
      <c r="DO46" s="3">
        <f t="shared" si="69"/>
        <v>1.6689999999999999E-3</v>
      </c>
      <c r="DP46" s="3">
        <f t="shared" si="70"/>
        <v>1.6559999999999999E-3</v>
      </c>
      <c r="DQ46" s="3">
        <f t="shared" si="71"/>
        <v>1.6429999999999999E-3</v>
      </c>
      <c r="DR46" s="3">
        <v>1.6299999999999999E-3</v>
      </c>
      <c r="DS46" s="3">
        <f t="shared" si="72"/>
        <v>1.6169999999999999E-3</v>
      </c>
      <c r="DT46" s="3">
        <f t="shared" si="73"/>
        <v>1.604E-3</v>
      </c>
      <c r="DU46" s="3">
        <f t="shared" si="74"/>
        <v>1.591E-3</v>
      </c>
      <c r="DV46" s="3">
        <f t="shared" si="75"/>
        <v>1.578E-3</v>
      </c>
      <c r="DW46" s="3">
        <f t="shared" si="76"/>
        <v>1.565E-3</v>
      </c>
      <c r="DX46" s="3">
        <f t="shared" si="77"/>
        <v>1.552E-3</v>
      </c>
      <c r="DY46" s="3">
        <f t="shared" si="78"/>
        <v>1.539E-3</v>
      </c>
      <c r="DZ46" s="3">
        <f t="shared" si="79"/>
        <v>1.526E-3</v>
      </c>
      <c r="EA46" s="3">
        <f t="shared" si="80"/>
        <v>1.513E-3</v>
      </c>
      <c r="EB46" s="3">
        <v>1.5E-3</v>
      </c>
      <c r="EC46" s="3">
        <f t="shared" si="81"/>
        <v>1.4890000000000001E-3</v>
      </c>
      <c r="ED46" s="3">
        <f t="shared" si="82"/>
        <v>1.4779999999999999E-3</v>
      </c>
      <c r="EE46" s="3">
        <f t="shared" si="83"/>
        <v>1.467E-3</v>
      </c>
      <c r="EF46" s="3">
        <f t="shared" si="84"/>
        <v>1.456E-3</v>
      </c>
      <c r="EG46" s="3">
        <f t="shared" si="85"/>
        <v>1.4450000000000001E-3</v>
      </c>
      <c r="EH46" s="3">
        <f t="shared" si="86"/>
        <v>1.4339999999999999E-3</v>
      </c>
      <c r="EI46" s="3">
        <f t="shared" si="87"/>
        <v>1.423E-3</v>
      </c>
      <c r="EJ46" s="3">
        <f t="shared" si="88"/>
        <v>1.4120000000000001E-3</v>
      </c>
      <c r="EK46" s="3">
        <f t="shared" si="89"/>
        <v>1.4009999999999999E-3</v>
      </c>
      <c r="EL46" s="3">
        <v>1.39E-3</v>
      </c>
      <c r="EM46" s="3">
        <f t="shared" si="90"/>
        <v>1.3799999999999999E-3</v>
      </c>
      <c r="EN46" s="3">
        <f t="shared" si="91"/>
        <v>1.3699999999999999E-3</v>
      </c>
      <c r="EO46" s="3">
        <f t="shared" si="92"/>
        <v>1.3599999999999999E-3</v>
      </c>
      <c r="EP46" s="3">
        <f t="shared" si="93"/>
        <v>1.3499999999999999E-3</v>
      </c>
      <c r="EQ46" s="3">
        <f t="shared" si="94"/>
        <v>1.34E-3</v>
      </c>
      <c r="ER46" s="3">
        <f t="shared" si="95"/>
        <v>1.33E-3</v>
      </c>
      <c r="ES46" s="3">
        <f t="shared" si="96"/>
        <v>1.32E-3</v>
      </c>
      <c r="ET46" s="3">
        <f t="shared" si="97"/>
        <v>1.31E-3</v>
      </c>
      <c r="EU46" s="3">
        <f t="shared" si="98"/>
        <v>1.2999999999999999E-3</v>
      </c>
      <c r="EV46" s="3">
        <v>1.2899999999999999E-3</v>
      </c>
    </row>
    <row r="47" spans="1:152" x14ac:dyDescent="0.25">
      <c r="A47">
        <v>44</v>
      </c>
      <c r="B47" s="3">
        <f>H47+(R47-H47)*-6/10</f>
        <v>9.7279999999999988E-3</v>
      </c>
      <c r="C47" s="3">
        <f>H47+(R47-H47)*-5/10</f>
        <v>9.669999999999998E-3</v>
      </c>
      <c r="D47" s="3">
        <f>H47+(R47-H47)*-4/10</f>
        <v>9.611999999999999E-3</v>
      </c>
      <c r="E47" s="3">
        <f>H47+(R47-H47)*-3/10</f>
        <v>9.554E-3</v>
      </c>
      <c r="F47" s="3">
        <f>H47+(R47-H47)*-2/10</f>
        <v>9.4959999999999992E-3</v>
      </c>
      <c r="G47" s="3">
        <f>H47+(R47-H47)*-1/10</f>
        <v>9.4379999999999985E-3</v>
      </c>
      <c r="H47" s="3">
        <v>9.3799999999999994E-3</v>
      </c>
      <c r="I47" s="3">
        <f>H47+(R47-H47)*1/10</f>
        <v>9.3220000000000004E-3</v>
      </c>
      <c r="J47" s="3">
        <f>H47+(R47-H47)*2/10</f>
        <v>9.2639999999999997E-3</v>
      </c>
      <c r="K47" s="3">
        <f>H47+(R47-H47)*3/10</f>
        <v>9.2059999999999989E-3</v>
      </c>
      <c r="L47" s="3">
        <f>H47+(R47-H47)*4/10</f>
        <v>9.1479999999999999E-3</v>
      </c>
      <c r="M47" s="3">
        <f>H47+(R47-H47)*5/10</f>
        <v>9.0900000000000009E-3</v>
      </c>
      <c r="N47" s="3">
        <f>H47+(R47-H47)*6/10</f>
        <v>9.0320000000000001E-3</v>
      </c>
      <c r="O47" s="3">
        <f>H47+(R47-H47)*7/10</f>
        <v>8.9739999999999993E-3</v>
      </c>
      <c r="P47" s="3">
        <f>H47+(R47-H47)*8/10</f>
        <v>8.9160000000000003E-3</v>
      </c>
      <c r="Q47" s="3">
        <f>H47+(R47-H47)*9/10</f>
        <v>8.8580000000000013E-3</v>
      </c>
      <c r="R47" s="3">
        <v>8.8000000000000005E-3</v>
      </c>
      <c r="S47" s="3">
        <f>R47+(AB47-R47)*1/10</f>
        <v>8.6840000000000007E-3</v>
      </c>
      <c r="T47" s="3">
        <f>R47+(AB47-R47)*2/10</f>
        <v>8.568000000000001E-3</v>
      </c>
      <c r="U47" s="3">
        <f>R47+(AB47-R47)*3/10</f>
        <v>8.4520000000000012E-3</v>
      </c>
      <c r="V47" s="3">
        <f>R47+(AB47-R47)*4/10</f>
        <v>8.3359999999999997E-3</v>
      </c>
      <c r="W47" s="3">
        <f>R47+(AB47-R47)*5/10</f>
        <v>8.2199999999999999E-3</v>
      </c>
      <c r="X47" s="3">
        <f>R47+(AB47-R47)*6/10</f>
        <v>8.1040000000000001E-3</v>
      </c>
      <c r="Y47" s="3">
        <f>R47+(AB47-R47)*7/10</f>
        <v>7.9880000000000003E-3</v>
      </c>
      <c r="Z47" s="3">
        <f>R47+(AB47-R47)*8/10</f>
        <v>7.8720000000000005E-3</v>
      </c>
      <c r="AA47" s="3">
        <f>R47+(AB47-R47)*9/10</f>
        <v>7.7559999999999999E-3</v>
      </c>
      <c r="AB47" s="3">
        <v>7.6400000000000001E-3</v>
      </c>
      <c r="AC47" s="3">
        <f>AB47+(AL47-AB47)*1/10</f>
        <v>7.4619999999999999E-3</v>
      </c>
      <c r="AD47" s="3">
        <f>AB47+(AL47-AB47)*2/10</f>
        <v>7.2839999999999997E-3</v>
      </c>
      <c r="AE47" s="3">
        <f>AB47+(AL47-AB47)*3/10</f>
        <v>7.1060000000000003E-3</v>
      </c>
      <c r="AF47" s="3">
        <f>AB47+(AL47-AB47)*4/10</f>
        <v>6.9280000000000001E-3</v>
      </c>
      <c r="AG47" s="3">
        <f>AB47+(AL47-AB47)*5/10</f>
        <v>6.7499999999999999E-3</v>
      </c>
      <c r="AH47" s="3">
        <f>AB47+(AL47-AB47)*6/10</f>
        <v>6.5719999999999997E-3</v>
      </c>
      <c r="AI47" s="3">
        <f>AB47+(AL47-AB47)*7/10</f>
        <v>6.3940000000000004E-3</v>
      </c>
      <c r="AJ47" s="3">
        <f>AB47+(AL47-AB47)*8/10</f>
        <v>6.2159999999999993E-3</v>
      </c>
      <c r="AK47" s="3">
        <f>AB47+(AL47-AB47)*9/10</f>
        <v>6.038E-3</v>
      </c>
      <c r="AL47" s="3">
        <v>5.8599999999999998E-3</v>
      </c>
      <c r="AM47" s="3">
        <f>AL47+(AP47-AL47)*1/4</f>
        <v>5.6574999999999993E-3</v>
      </c>
      <c r="AN47" s="3">
        <f>AL47+(AP47-AL47)*2/4</f>
        <v>5.4549999999999998E-3</v>
      </c>
      <c r="AO47" s="3">
        <f>AL47+(AP47-AL47)*3/4</f>
        <v>5.2525000000000002E-3</v>
      </c>
      <c r="AP47" s="3">
        <v>5.0499999999999998E-3</v>
      </c>
      <c r="AQ47" s="3">
        <f t="shared" si="0"/>
        <v>4.8960000000000002E-3</v>
      </c>
      <c r="AR47" s="3">
        <f t="shared" si="1"/>
        <v>4.7419999999999997E-3</v>
      </c>
      <c r="AS47" s="3">
        <f t="shared" si="2"/>
        <v>4.5880000000000001E-3</v>
      </c>
      <c r="AT47" s="3">
        <f t="shared" si="3"/>
        <v>4.4339999999999996E-3</v>
      </c>
      <c r="AU47" s="3">
        <f t="shared" si="4"/>
        <v>4.28E-3</v>
      </c>
      <c r="AV47" s="3">
        <f t="shared" si="5"/>
        <v>4.1260000000000003E-3</v>
      </c>
      <c r="AW47" s="3">
        <f t="shared" si="6"/>
        <v>3.9719999999999998E-3</v>
      </c>
      <c r="AX47" s="3">
        <f t="shared" si="7"/>
        <v>3.8180000000000002E-3</v>
      </c>
      <c r="AY47" s="3">
        <f t="shared" si="8"/>
        <v>3.6640000000000002E-3</v>
      </c>
      <c r="AZ47" s="3">
        <v>3.5100000000000001E-3</v>
      </c>
      <c r="BA47" s="3">
        <f t="shared" si="9"/>
        <v>3.483E-3</v>
      </c>
      <c r="BB47" s="3">
        <f t="shared" si="10"/>
        <v>3.4559999999999999E-3</v>
      </c>
      <c r="BC47" s="3">
        <f t="shared" si="11"/>
        <v>3.4290000000000002E-3</v>
      </c>
      <c r="BD47" s="3">
        <f t="shared" si="12"/>
        <v>3.4020000000000001E-3</v>
      </c>
      <c r="BE47" s="3">
        <f t="shared" si="13"/>
        <v>3.375E-3</v>
      </c>
      <c r="BF47" s="3">
        <f t="shared" si="14"/>
        <v>3.3479999999999998E-3</v>
      </c>
      <c r="BG47" s="3">
        <f t="shared" si="15"/>
        <v>3.3209999999999997E-3</v>
      </c>
      <c r="BH47" s="3">
        <f t="shared" si="16"/>
        <v>3.2940000000000001E-3</v>
      </c>
      <c r="BI47" s="3">
        <f t="shared" si="17"/>
        <v>3.2669999999999999E-3</v>
      </c>
      <c r="BJ47" s="3">
        <v>3.2399999999999998E-3</v>
      </c>
      <c r="BK47" s="3">
        <f t="shared" si="18"/>
        <v>3.212E-3</v>
      </c>
      <c r="BL47" s="3">
        <f t="shared" si="19"/>
        <v>3.1839999999999998E-3</v>
      </c>
      <c r="BM47" s="3">
        <f t="shared" si="20"/>
        <v>3.156E-3</v>
      </c>
      <c r="BN47" s="3">
        <f t="shared" si="21"/>
        <v>3.1279999999999997E-3</v>
      </c>
      <c r="BO47" s="3">
        <f t="shared" si="22"/>
        <v>3.0999999999999999E-3</v>
      </c>
      <c r="BP47" s="3">
        <f t="shared" si="23"/>
        <v>3.0720000000000001E-3</v>
      </c>
      <c r="BQ47" s="3">
        <f t="shared" si="24"/>
        <v>3.0439999999999998E-3</v>
      </c>
      <c r="BR47" s="3">
        <f t="shared" si="25"/>
        <v>3.016E-3</v>
      </c>
      <c r="BS47" s="3">
        <f t="shared" si="26"/>
        <v>2.9879999999999998E-3</v>
      </c>
      <c r="BT47" s="3">
        <v>2.96E-3</v>
      </c>
      <c r="BU47" s="3">
        <f t="shared" si="27"/>
        <v>2.8799999999999997E-3</v>
      </c>
      <c r="BV47" s="3">
        <f t="shared" si="28"/>
        <v>2.8E-3</v>
      </c>
      <c r="BW47" s="3">
        <f t="shared" si="29"/>
        <v>2.7200000000000002E-3</v>
      </c>
      <c r="BX47" s="3">
        <f t="shared" si="30"/>
        <v>2.64E-3</v>
      </c>
      <c r="BY47" s="3">
        <f t="shared" si="31"/>
        <v>2.5599999999999998E-3</v>
      </c>
      <c r="BZ47" s="3">
        <f t="shared" si="32"/>
        <v>2.48E-3</v>
      </c>
      <c r="CA47" s="3">
        <f t="shared" si="33"/>
        <v>2.4000000000000002E-3</v>
      </c>
      <c r="CB47" s="3">
        <f t="shared" si="34"/>
        <v>2.32E-3</v>
      </c>
      <c r="CC47" s="3">
        <f t="shared" si="35"/>
        <v>2.2399999999999998E-3</v>
      </c>
      <c r="CD47" s="3">
        <v>2.16E-3</v>
      </c>
      <c r="CE47" s="3">
        <f t="shared" si="36"/>
        <v>2.1440000000000001E-3</v>
      </c>
      <c r="CF47" s="3">
        <f t="shared" si="37"/>
        <v>2.1280000000000001E-3</v>
      </c>
      <c r="CG47" s="3">
        <f t="shared" si="38"/>
        <v>2.1120000000000002E-3</v>
      </c>
      <c r="CH47" s="3">
        <f t="shared" si="39"/>
        <v>2.0960000000000002E-3</v>
      </c>
      <c r="CI47" s="3">
        <f t="shared" si="40"/>
        <v>2.0800000000000003E-3</v>
      </c>
      <c r="CJ47" s="3">
        <f t="shared" si="41"/>
        <v>2.0639999999999999E-3</v>
      </c>
      <c r="CK47" s="3">
        <f t="shared" si="42"/>
        <v>2.0479999999999999E-3</v>
      </c>
      <c r="CL47" s="3">
        <f t="shared" si="43"/>
        <v>2.032E-3</v>
      </c>
      <c r="CM47" s="3">
        <f t="shared" si="44"/>
        <v>2.016E-3</v>
      </c>
      <c r="CN47" s="3">
        <v>2E-3</v>
      </c>
      <c r="CO47" s="3">
        <f t="shared" si="45"/>
        <v>1.9970000000000001E-3</v>
      </c>
      <c r="CP47" s="3">
        <f t="shared" si="46"/>
        <v>1.9940000000000001E-3</v>
      </c>
      <c r="CQ47" s="3">
        <f t="shared" si="47"/>
        <v>1.9910000000000001E-3</v>
      </c>
      <c r="CR47" s="3">
        <f t="shared" si="48"/>
        <v>1.9880000000000002E-3</v>
      </c>
      <c r="CS47" s="3">
        <f t="shared" si="49"/>
        <v>1.9849999999999998E-3</v>
      </c>
      <c r="CT47" s="3">
        <f t="shared" si="50"/>
        <v>1.9819999999999998E-3</v>
      </c>
      <c r="CU47" s="3">
        <f t="shared" si="51"/>
        <v>1.9789999999999999E-3</v>
      </c>
      <c r="CV47" s="3">
        <f t="shared" si="52"/>
        <v>1.9759999999999999E-3</v>
      </c>
      <c r="CW47" s="3">
        <f t="shared" si="53"/>
        <v>1.9729999999999999E-3</v>
      </c>
      <c r="CX47" s="3">
        <v>1.97E-3</v>
      </c>
      <c r="CY47" s="3">
        <f t="shared" si="54"/>
        <v>1.957E-3</v>
      </c>
      <c r="CZ47" s="3">
        <f t="shared" si="55"/>
        <v>1.944E-3</v>
      </c>
      <c r="DA47" s="3">
        <f t="shared" si="56"/>
        <v>1.931E-3</v>
      </c>
      <c r="DB47" s="3">
        <f t="shared" si="57"/>
        <v>1.918E-3</v>
      </c>
      <c r="DC47" s="3">
        <f t="shared" si="58"/>
        <v>1.905E-3</v>
      </c>
      <c r="DD47" s="3">
        <f t="shared" si="59"/>
        <v>1.892E-3</v>
      </c>
      <c r="DE47" s="3">
        <f t="shared" si="60"/>
        <v>1.879E-3</v>
      </c>
      <c r="DF47" s="3">
        <f t="shared" si="61"/>
        <v>1.866E-3</v>
      </c>
      <c r="DG47" s="3">
        <f t="shared" si="62"/>
        <v>1.853E-3</v>
      </c>
      <c r="DH47" s="3">
        <v>1.8400000000000001E-3</v>
      </c>
      <c r="DI47" s="3">
        <f t="shared" si="63"/>
        <v>1.8259999999999999E-3</v>
      </c>
      <c r="DJ47" s="3">
        <f t="shared" si="64"/>
        <v>1.812E-3</v>
      </c>
      <c r="DK47" s="3">
        <f t="shared" si="65"/>
        <v>1.7980000000000001E-3</v>
      </c>
      <c r="DL47" s="3">
        <f t="shared" si="66"/>
        <v>1.784E-3</v>
      </c>
      <c r="DM47" s="3">
        <f t="shared" si="67"/>
        <v>1.7699999999999999E-3</v>
      </c>
      <c r="DN47" s="3">
        <f t="shared" si="68"/>
        <v>1.756E-3</v>
      </c>
      <c r="DO47" s="3">
        <f t="shared" si="69"/>
        <v>1.7420000000000001E-3</v>
      </c>
      <c r="DP47" s="3">
        <f t="shared" si="70"/>
        <v>1.7279999999999999E-3</v>
      </c>
      <c r="DQ47" s="3">
        <f t="shared" si="71"/>
        <v>1.7139999999999998E-3</v>
      </c>
      <c r="DR47" s="3">
        <v>1.6999999999999999E-3</v>
      </c>
      <c r="DS47" s="3">
        <f t="shared" si="72"/>
        <v>1.6869999999999999E-3</v>
      </c>
      <c r="DT47" s="3">
        <f t="shared" si="73"/>
        <v>1.6739999999999999E-3</v>
      </c>
      <c r="DU47" s="3">
        <f t="shared" si="74"/>
        <v>1.6609999999999999E-3</v>
      </c>
      <c r="DV47" s="3">
        <f t="shared" si="75"/>
        <v>1.6479999999999999E-3</v>
      </c>
      <c r="DW47" s="3">
        <f t="shared" si="76"/>
        <v>1.635E-3</v>
      </c>
      <c r="DX47" s="3">
        <f t="shared" si="77"/>
        <v>1.622E-3</v>
      </c>
      <c r="DY47" s="3">
        <f t="shared" si="78"/>
        <v>1.609E-3</v>
      </c>
      <c r="DZ47" s="3">
        <f t="shared" si="79"/>
        <v>1.596E-3</v>
      </c>
      <c r="EA47" s="3">
        <f t="shared" si="80"/>
        <v>1.583E-3</v>
      </c>
      <c r="EB47" s="3">
        <v>1.57E-3</v>
      </c>
      <c r="EC47" s="3">
        <f t="shared" si="81"/>
        <v>1.5590000000000001E-3</v>
      </c>
      <c r="ED47" s="3">
        <f t="shared" si="82"/>
        <v>1.5479999999999999E-3</v>
      </c>
      <c r="EE47" s="3">
        <f t="shared" si="83"/>
        <v>1.537E-3</v>
      </c>
      <c r="EF47" s="3">
        <f t="shared" si="84"/>
        <v>1.526E-3</v>
      </c>
      <c r="EG47" s="3">
        <f t="shared" si="85"/>
        <v>1.5149999999999999E-3</v>
      </c>
      <c r="EH47" s="3">
        <f t="shared" si="86"/>
        <v>1.5039999999999999E-3</v>
      </c>
      <c r="EI47" s="3">
        <f t="shared" si="87"/>
        <v>1.493E-3</v>
      </c>
      <c r="EJ47" s="3">
        <f t="shared" si="88"/>
        <v>1.482E-3</v>
      </c>
      <c r="EK47" s="3">
        <f t="shared" si="89"/>
        <v>1.4709999999999999E-3</v>
      </c>
      <c r="EL47" s="3">
        <v>1.4599999999999999E-3</v>
      </c>
      <c r="EM47" s="3">
        <f t="shared" si="90"/>
        <v>1.449E-3</v>
      </c>
      <c r="EN47" s="3">
        <f t="shared" si="91"/>
        <v>1.438E-3</v>
      </c>
      <c r="EO47" s="3">
        <f t="shared" si="92"/>
        <v>1.4269999999999999E-3</v>
      </c>
      <c r="EP47" s="3">
        <f t="shared" si="93"/>
        <v>1.4159999999999999E-3</v>
      </c>
      <c r="EQ47" s="3">
        <f t="shared" si="94"/>
        <v>1.405E-3</v>
      </c>
      <c r="ER47" s="3">
        <f t="shared" si="95"/>
        <v>1.3940000000000001E-3</v>
      </c>
      <c r="ES47" s="3">
        <f t="shared" si="96"/>
        <v>1.3830000000000001E-3</v>
      </c>
      <c r="ET47" s="3">
        <f t="shared" si="97"/>
        <v>1.372E-3</v>
      </c>
      <c r="EU47" s="3">
        <f t="shared" si="98"/>
        <v>1.361E-3</v>
      </c>
      <c r="EV47" s="3">
        <v>1.3500000000000001E-3</v>
      </c>
    </row>
    <row r="48" spans="1:152" x14ac:dyDescent="0.25">
      <c r="A48">
        <v>45</v>
      </c>
      <c r="B48" s="3">
        <f>G48+(Q48-G48)*-5/10</f>
        <v>9.9099999999999987E-3</v>
      </c>
      <c r="C48" s="3">
        <f>G48+(Q48-G48)*-4/10</f>
        <v>9.8639999999999995E-3</v>
      </c>
      <c r="D48" s="3">
        <f>G48+(Q48-G48)*-3/10</f>
        <v>9.8179999999999986E-3</v>
      </c>
      <c r="E48" s="3">
        <f>G48+(Q48-G48)*-2/10</f>
        <v>9.7719999999999994E-3</v>
      </c>
      <c r="F48" s="3">
        <f>G48+(Q48-G48)*-1/10</f>
        <v>9.7259999999999985E-3</v>
      </c>
      <c r="G48" s="3">
        <v>9.6799999999999994E-3</v>
      </c>
      <c r="H48" s="3">
        <f>G48+(Q48-G48)*1/10</f>
        <v>9.6340000000000002E-3</v>
      </c>
      <c r="I48" s="3">
        <f>G48+(Q48-G48)*2/10</f>
        <v>9.5879999999999993E-3</v>
      </c>
      <c r="J48" s="3">
        <f>G48+(Q48-G48)*3/10</f>
        <v>9.5420000000000001E-3</v>
      </c>
      <c r="K48" s="3">
        <f>G48+(Q48-G48)*4/10</f>
        <v>9.4959999999999992E-3</v>
      </c>
      <c r="L48" s="3">
        <f>G48+(Q48-G48)*5/10</f>
        <v>9.4500000000000001E-3</v>
      </c>
      <c r="M48" s="3">
        <f>G48+(Q48-G48)*6/10</f>
        <v>9.4040000000000009E-3</v>
      </c>
      <c r="N48" s="3">
        <f>G48+(Q48-G48)*7/10</f>
        <v>9.358E-3</v>
      </c>
      <c r="O48" s="3">
        <f>G48+(Q48-G48)*8/10</f>
        <v>9.3120000000000008E-3</v>
      </c>
      <c r="P48" s="3">
        <f>G48+(Q48-G48)*9/10</f>
        <v>9.2659999999999999E-3</v>
      </c>
      <c r="Q48" s="3">
        <v>9.2200000000000008E-3</v>
      </c>
      <c r="R48" s="3">
        <f>Q48+(AA48-Q48)*1/10</f>
        <v>9.103E-3</v>
      </c>
      <c r="S48" s="3">
        <f>Q48+(AA48-Q48)*2/10</f>
        <v>8.9860000000000009E-3</v>
      </c>
      <c r="T48" s="3">
        <f>Q48+(AA48-Q48)*3/10</f>
        <v>8.8690000000000001E-3</v>
      </c>
      <c r="U48" s="3">
        <f>Q48+(AA48-Q48)*4/10</f>
        <v>8.7520000000000011E-3</v>
      </c>
      <c r="V48" s="3">
        <f>Q48+(AA48-Q48)*5/10</f>
        <v>8.6350000000000003E-3</v>
      </c>
      <c r="W48" s="3">
        <f>Q48+(AA48-Q48)*6/10</f>
        <v>8.5179999999999995E-3</v>
      </c>
      <c r="X48" s="3">
        <f>Q48+(AA48-Q48)*7/10</f>
        <v>8.4010000000000005E-3</v>
      </c>
      <c r="Y48" s="3">
        <f>Q48+(AA48-Q48)*8/10</f>
        <v>8.2839999999999997E-3</v>
      </c>
      <c r="Z48" s="3">
        <f>Q48+(AA48-Q48)*9/10</f>
        <v>8.1670000000000006E-3</v>
      </c>
      <c r="AA48" s="3">
        <v>8.0499999999999999E-3</v>
      </c>
      <c r="AB48" s="3">
        <f>AA48+(AK48-AA48)*1/10</f>
        <v>7.8659999999999997E-3</v>
      </c>
      <c r="AC48" s="3">
        <f>AA48+(AK48-AA48)*2/10</f>
        <v>7.6819999999999996E-3</v>
      </c>
      <c r="AD48" s="3">
        <f>AA48+(AK48-AA48)*3/10</f>
        <v>7.4980000000000003E-3</v>
      </c>
      <c r="AE48" s="3">
        <f>AA48+(AK48-AA48)*4/10</f>
        <v>7.3140000000000002E-3</v>
      </c>
      <c r="AF48" s="3">
        <f>AA48+(AK48-AA48)*5/10</f>
        <v>7.1300000000000001E-3</v>
      </c>
      <c r="AG48" s="3">
        <f>AA48+(AK48-AA48)*6/10</f>
        <v>6.9459999999999999E-3</v>
      </c>
      <c r="AH48" s="3">
        <f>AA48+(AK48-AA48)*7/10</f>
        <v>6.7620000000000006E-3</v>
      </c>
      <c r="AI48" s="3">
        <f>AA48+(AK48-AA48)*8/10</f>
        <v>6.5780000000000005E-3</v>
      </c>
      <c r="AJ48" s="3">
        <f>AA48+(AK48-AA48)*9/10</f>
        <v>6.3940000000000004E-3</v>
      </c>
      <c r="AK48" s="3">
        <v>6.2100000000000002E-3</v>
      </c>
      <c r="AL48" s="3">
        <f>AK48+(AP48-AK48)*1/5</f>
        <v>6.0200000000000002E-3</v>
      </c>
      <c r="AM48" s="3">
        <f>AK48+(AP48-AK48)*2/5</f>
        <v>5.8300000000000001E-3</v>
      </c>
      <c r="AN48" s="3">
        <f>AK48+(AP48-AK48)*3/5</f>
        <v>5.64E-3</v>
      </c>
      <c r="AO48" s="3">
        <f>AK48+(AP48-AK48)*4/5</f>
        <v>5.45E-3</v>
      </c>
      <c r="AP48" s="3">
        <v>5.2599999999999999E-3</v>
      </c>
      <c r="AQ48" s="3">
        <f t="shared" si="0"/>
        <v>5.0990000000000002E-3</v>
      </c>
      <c r="AR48" s="3">
        <f t="shared" si="1"/>
        <v>4.9379999999999997E-3</v>
      </c>
      <c r="AS48" s="3">
        <f t="shared" si="2"/>
        <v>4.777E-3</v>
      </c>
      <c r="AT48" s="3">
        <f t="shared" si="3"/>
        <v>4.6160000000000003E-3</v>
      </c>
      <c r="AU48" s="3">
        <f t="shared" si="4"/>
        <v>4.4549999999999998E-3</v>
      </c>
      <c r="AV48" s="3">
        <f t="shared" si="5"/>
        <v>4.2940000000000001E-3</v>
      </c>
      <c r="AW48" s="3">
        <f t="shared" si="6"/>
        <v>4.1329999999999995E-3</v>
      </c>
      <c r="AX48" s="3">
        <f t="shared" si="7"/>
        <v>3.9719999999999998E-3</v>
      </c>
      <c r="AY48" s="3">
        <f t="shared" si="8"/>
        <v>3.8110000000000002E-3</v>
      </c>
      <c r="AZ48" s="3">
        <v>3.65E-3</v>
      </c>
      <c r="BA48" s="3">
        <f t="shared" si="9"/>
        <v>3.6440000000000001E-3</v>
      </c>
      <c r="BB48" s="3">
        <f t="shared" si="10"/>
        <v>3.6380000000000002E-3</v>
      </c>
      <c r="BC48" s="3">
        <f t="shared" si="11"/>
        <v>3.6319999999999998E-3</v>
      </c>
      <c r="BD48" s="3">
        <f t="shared" si="12"/>
        <v>3.6259999999999999E-3</v>
      </c>
      <c r="BE48" s="3">
        <f t="shared" si="13"/>
        <v>3.62E-3</v>
      </c>
      <c r="BF48" s="3">
        <f t="shared" si="14"/>
        <v>3.614E-3</v>
      </c>
      <c r="BG48" s="3">
        <f t="shared" si="15"/>
        <v>3.6080000000000001E-3</v>
      </c>
      <c r="BH48" s="3">
        <f t="shared" si="16"/>
        <v>3.6019999999999997E-3</v>
      </c>
      <c r="BI48" s="3">
        <f t="shared" si="17"/>
        <v>3.5959999999999998E-3</v>
      </c>
      <c r="BJ48" s="3">
        <v>3.5899999999999999E-3</v>
      </c>
      <c r="BK48" s="3">
        <f t="shared" si="18"/>
        <v>3.5379999999999999E-3</v>
      </c>
      <c r="BL48" s="3">
        <f t="shared" si="19"/>
        <v>3.4859999999999999E-3</v>
      </c>
      <c r="BM48" s="3">
        <f t="shared" si="20"/>
        <v>3.434E-3</v>
      </c>
      <c r="BN48" s="3">
        <f t="shared" si="21"/>
        <v>3.382E-3</v>
      </c>
      <c r="BO48" s="3">
        <f t="shared" si="22"/>
        <v>3.3299999999999996E-3</v>
      </c>
      <c r="BP48" s="3">
        <f t="shared" si="23"/>
        <v>3.2779999999999997E-3</v>
      </c>
      <c r="BQ48" s="3">
        <f t="shared" si="24"/>
        <v>3.2259999999999997E-3</v>
      </c>
      <c r="BR48" s="3">
        <f t="shared" si="25"/>
        <v>3.1739999999999997E-3</v>
      </c>
      <c r="BS48" s="3">
        <f t="shared" si="26"/>
        <v>3.1219999999999998E-3</v>
      </c>
      <c r="BT48" s="3">
        <v>3.0699999999999998E-3</v>
      </c>
      <c r="BU48" s="3">
        <f t="shared" si="27"/>
        <v>2.9969999999999997E-3</v>
      </c>
      <c r="BV48" s="3">
        <f t="shared" si="28"/>
        <v>2.9239999999999999E-3</v>
      </c>
      <c r="BW48" s="3">
        <f t="shared" si="29"/>
        <v>2.8509999999999998E-3</v>
      </c>
      <c r="BX48" s="3">
        <f t="shared" si="30"/>
        <v>2.7780000000000001E-3</v>
      </c>
      <c r="BY48" s="3">
        <f t="shared" si="31"/>
        <v>2.7049999999999999E-3</v>
      </c>
      <c r="BZ48" s="3">
        <f t="shared" si="32"/>
        <v>2.6319999999999998E-3</v>
      </c>
      <c r="CA48" s="3">
        <f t="shared" si="33"/>
        <v>2.5590000000000001E-3</v>
      </c>
      <c r="CB48" s="3">
        <f t="shared" si="34"/>
        <v>2.4859999999999999E-3</v>
      </c>
      <c r="CC48" s="3">
        <f t="shared" si="35"/>
        <v>2.4130000000000002E-3</v>
      </c>
      <c r="CD48" s="3">
        <v>2.3400000000000001E-3</v>
      </c>
      <c r="CE48" s="3">
        <f t="shared" si="36"/>
        <v>2.323E-3</v>
      </c>
      <c r="CF48" s="3">
        <f t="shared" si="37"/>
        <v>2.3059999999999999E-3</v>
      </c>
      <c r="CG48" s="3">
        <f t="shared" si="38"/>
        <v>2.2890000000000002E-3</v>
      </c>
      <c r="CH48" s="3">
        <f t="shared" si="39"/>
        <v>2.2720000000000001E-3</v>
      </c>
      <c r="CI48" s="3">
        <f t="shared" si="40"/>
        <v>2.2550000000000001E-3</v>
      </c>
      <c r="CJ48" s="3">
        <f t="shared" si="41"/>
        <v>2.238E-3</v>
      </c>
      <c r="CK48" s="3">
        <f t="shared" si="42"/>
        <v>2.2209999999999999E-3</v>
      </c>
      <c r="CL48" s="3">
        <f t="shared" si="43"/>
        <v>2.2040000000000002E-3</v>
      </c>
      <c r="CM48" s="3">
        <f t="shared" si="44"/>
        <v>2.1870000000000001E-3</v>
      </c>
      <c r="CN48" s="3">
        <v>2.1700000000000001E-3</v>
      </c>
      <c r="CO48" s="3">
        <f t="shared" si="45"/>
        <v>2.1610000000000002E-3</v>
      </c>
      <c r="CP48" s="3">
        <f t="shared" si="46"/>
        <v>2.1519999999999998E-3</v>
      </c>
      <c r="CQ48" s="3">
        <f t="shared" si="47"/>
        <v>2.1429999999999999E-3</v>
      </c>
      <c r="CR48" s="3">
        <f t="shared" si="48"/>
        <v>2.134E-3</v>
      </c>
      <c r="CS48" s="3">
        <f t="shared" si="49"/>
        <v>2.1250000000000002E-3</v>
      </c>
      <c r="CT48" s="3">
        <f t="shared" si="50"/>
        <v>2.1159999999999998E-3</v>
      </c>
      <c r="CU48" s="3">
        <f t="shared" si="51"/>
        <v>2.1069999999999999E-3</v>
      </c>
      <c r="CV48" s="3">
        <f t="shared" si="52"/>
        <v>2.098E-3</v>
      </c>
      <c r="CW48" s="3">
        <f t="shared" si="53"/>
        <v>2.0889999999999997E-3</v>
      </c>
      <c r="CX48" s="3">
        <v>2.0799999999999998E-3</v>
      </c>
      <c r="CY48" s="3">
        <f t="shared" si="54"/>
        <v>2.065E-3</v>
      </c>
      <c r="CZ48" s="3">
        <f t="shared" si="55"/>
        <v>2.0499999999999997E-3</v>
      </c>
      <c r="DA48" s="3">
        <f t="shared" si="56"/>
        <v>2.0349999999999999E-3</v>
      </c>
      <c r="DB48" s="3">
        <f t="shared" si="57"/>
        <v>2.0200000000000001E-3</v>
      </c>
      <c r="DC48" s="3">
        <f t="shared" si="58"/>
        <v>2.0049999999999998E-3</v>
      </c>
      <c r="DD48" s="3">
        <f t="shared" si="59"/>
        <v>1.99E-3</v>
      </c>
      <c r="DE48" s="3">
        <f t="shared" si="60"/>
        <v>1.9750000000000002E-3</v>
      </c>
      <c r="DF48" s="3">
        <f t="shared" si="61"/>
        <v>1.9599999999999999E-3</v>
      </c>
      <c r="DG48" s="3">
        <f t="shared" si="62"/>
        <v>1.9450000000000001E-3</v>
      </c>
      <c r="DH48" s="3">
        <v>1.9300000000000001E-3</v>
      </c>
      <c r="DI48" s="3">
        <f t="shared" si="63"/>
        <v>1.915E-3</v>
      </c>
      <c r="DJ48" s="3">
        <f t="shared" si="64"/>
        <v>1.9E-3</v>
      </c>
      <c r="DK48" s="3">
        <f t="shared" si="65"/>
        <v>1.885E-3</v>
      </c>
      <c r="DL48" s="3">
        <f t="shared" si="66"/>
        <v>1.8699999999999999E-3</v>
      </c>
      <c r="DM48" s="3">
        <f t="shared" si="67"/>
        <v>1.8549999999999999E-3</v>
      </c>
      <c r="DN48" s="3">
        <f t="shared" si="68"/>
        <v>1.8400000000000001E-3</v>
      </c>
      <c r="DO48" s="3">
        <f t="shared" si="69"/>
        <v>1.825E-3</v>
      </c>
      <c r="DP48" s="3">
        <f t="shared" si="70"/>
        <v>1.81E-3</v>
      </c>
      <c r="DQ48" s="3">
        <f t="shared" si="71"/>
        <v>1.7949999999999999E-3</v>
      </c>
      <c r="DR48" s="3">
        <v>1.7799999999999999E-3</v>
      </c>
      <c r="DS48" s="3">
        <f t="shared" si="72"/>
        <v>1.7669999999999999E-3</v>
      </c>
      <c r="DT48" s="3">
        <f t="shared" si="73"/>
        <v>1.7539999999999999E-3</v>
      </c>
      <c r="DU48" s="3">
        <f t="shared" si="74"/>
        <v>1.7409999999999999E-3</v>
      </c>
      <c r="DV48" s="3">
        <f t="shared" si="75"/>
        <v>1.7279999999999999E-3</v>
      </c>
      <c r="DW48" s="3">
        <f t="shared" si="76"/>
        <v>1.7149999999999999E-3</v>
      </c>
      <c r="DX48" s="3">
        <f t="shared" si="77"/>
        <v>1.702E-3</v>
      </c>
      <c r="DY48" s="3">
        <f t="shared" si="78"/>
        <v>1.689E-3</v>
      </c>
      <c r="DZ48" s="3">
        <f t="shared" si="79"/>
        <v>1.676E-3</v>
      </c>
      <c r="EA48" s="3">
        <f t="shared" si="80"/>
        <v>1.663E-3</v>
      </c>
      <c r="EB48" s="3">
        <v>1.65E-3</v>
      </c>
      <c r="EC48" s="3">
        <f t="shared" si="81"/>
        <v>1.6379999999999999E-3</v>
      </c>
      <c r="ED48" s="3">
        <f t="shared" si="82"/>
        <v>1.6260000000000001E-3</v>
      </c>
      <c r="EE48" s="3">
        <f t="shared" si="83"/>
        <v>1.614E-3</v>
      </c>
      <c r="EF48" s="3">
        <f t="shared" si="84"/>
        <v>1.6019999999999999E-3</v>
      </c>
      <c r="EG48" s="3">
        <f t="shared" si="85"/>
        <v>1.5899999999999998E-3</v>
      </c>
      <c r="EH48" s="3">
        <f t="shared" si="86"/>
        <v>1.578E-3</v>
      </c>
      <c r="EI48" s="3">
        <f t="shared" si="87"/>
        <v>1.5659999999999999E-3</v>
      </c>
      <c r="EJ48" s="3">
        <f t="shared" si="88"/>
        <v>1.5539999999999998E-3</v>
      </c>
      <c r="EK48" s="3">
        <f t="shared" si="89"/>
        <v>1.542E-3</v>
      </c>
      <c r="EL48" s="3">
        <v>1.5299999999999999E-3</v>
      </c>
      <c r="EM48" s="3">
        <f t="shared" si="90"/>
        <v>1.519E-3</v>
      </c>
      <c r="EN48" s="3">
        <f t="shared" si="91"/>
        <v>1.508E-3</v>
      </c>
      <c r="EO48" s="3">
        <f t="shared" si="92"/>
        <v>1.4969999999999998E-3</v>
      </c>
      <c r="EP48" s="3">
        <f t="shared" si="93"/>
        <v>1.4859999999999999E-3</v>
      </c>
      <c r="EQ48" s="3">
        <f t="shared" si="94"/>
        <v>1.475E-3</v>
      </c>
      <c r="ER48" s="3">
        <f t="shared" si="95"/>
        <v>1.464E-3</v>
      </c>
      <c r="ES48" s="3">
        <f t="shared" si="96"/>
        <v>1.4530000000000001E-3</v>
      </c>
      <c r="ET48" s="3">
        <f t="shared" si="97"/>
        <v>1.4419999999999999E-3</v>
      </c>
      <c r="EU48" s="3">
        <f t="shared" si="98"/>
        <v>1.431E-3</v>
      </c>
      <c r="EV48" s="3">
        <v>1.42E-3</v>
      </c>
    </row>
    <row r="49" spans="1:152" x14ac:dyDescent="0.25">
      <c r="A49">
        <v>46</v>
      </c>
      <c r="B49" s="3">
        <f>F49+(P49-F49)*-4/10</f>
        <v>1.0201999999999999E-2</v>
      </c>
      <c r="C49" s="3">
        <f>F49+(P49-F49)*-3/10</f>
        <v>1.0163999999999999E-2</v>
      </c>
      <c r="D49" s="3">
        <f>F49+(P49-F49)*-2/10</f>
        <v>1.0126E-2</v>
      </c>
      <c r="E49" s="3">
        <f>F49+(P49-F49)*-1/10</f>
        <v>1.0088E-2</v>
      </c>
      <c r="F49" s="3">
        <v>1.005E-2</v>
      </c>
      <c r="G49" s="3">
        <f>F49+(P49-F49)*1/10</f>
        <v>1.0012E-2</v>
      </c>
      <c r="H49" s="3">
        <f>F49+(P49-F49)*2/10</f>
        <v>9.9740000000000002E-3</v>
      </c>
      <c r="I49" s="3">
        <f>F49+(P49-F49)*3/10</f>
        <v>9.9360000000000004E-3</v>
      </c>
      <c r="J49" s="3">
        <f>F49+(P49-F49)*4/10</f>
        <v>9.8980000000000005E-3</v>
      </c>
      <c r="K49" s="3">
        <f>F49+(P49-F49)*5/10</f>
        <v>9.8600000000000007E-3</v>
      </c>
      <c r="L49" s="3">
        <f>F49+(P49-F49)*6/10</f>
        <v>9.8219999999999991E-3</v>
      </c>
      <c r="M49" s="3">
        <f>F49+(P49-F49)*7/10</f>
        <v>9.7839999999999993E-3</v>
      </c>
      <c r="N49" s="3">
        <f>F49+(P49-F49)*8/10</f>
        <v>9.7459999999999995E-3</v>
      </c>
      <c r="O49" s="3">
        <f>F49+(P49-F49)*9/10</f>
        <v>9.7079999999999996E-3</v>
      </c>
      <c r="P49" s="3">
        <v>9.6699999999999998E-3</v>
      </c>
      <c r="Q49" s="3">
        <f>P49+(Z49-P49)*1/10</f>
        <v>9.554E-3</v>
      </c>
      <c r="R49" s="3">
        <f>P49+(Z49-P49)*2/10</f>
        <v>9.4380000000000002E-3</v>
      </c>
      <c r="S49" s="3">
        <f>P49+(Z49-P49)*3/10</f>
        <v>9.3220000000000004E-3</v>
      </c>
      <c r="T49" s="3">
        <f>P49+(Z49-P49)*4/10</f>
        <v>9.2060000000000006E-3</v>
      </c>
      <c r="U49" s="3">
        <f>P49+(Z49-P49)*5/10</f>
        <v>9.0900000000000009E-3</v>
      </c>
      <c r="V49" s="3">
        <f>P49+(Z49-P49)*6/10</f>
        <v>8.9739999999999993E-3</v>
      </c>
      <c r="W49" s="3">
        <f>P49+(Z49-P49)*7/10</f>
        <v>8.8579999999999996E-3</v>
      </c>
      <c r="X49" s="3">
        <f>P49+(Z49-P49)*8/10</f>
        <v>8.7419999999999998E-3</v>
      </c>
      <c r="Y49" s="3">
        <f>P49+(Z49-P49)*9/10</f>
        <v>8.626E-3</v>
      </c>
      <c r="Z49" s="3">
        <v>8.5100000000000002E-3</v>
      </c>
      <c r="AA49" s="3">
        <f>Z49+(AJ49-Z49)*1/10</f>
        <v>8.320000000000001E-3</v>
      </c>
      <c r="AB49" s="3">
        <f>Z49+(AJ49-Z49)*2/10</f>
        <v>8.1300000000000001E-3</v>
      </c>
      <c r="AC49" s="3">
        <f>Z49+(AJ49-Z49)*3/10</f>
        <v>7.9400000000000009E-3</v>
      </c>
      <c r="AD49" s="3">
        <f>Z49+(AJ49-Z49)*4/10</f>
        <v>7.7499999999999999E-3</v>
      </c>
      <c r="AE49" s="3">
        <f>Z49+(AJ49-Z49)*5/10</f>
        <v>7.5600000000000007E-3</v>
      </c>
      <c r="AF49" s="3">
        <f>Z49+(AJ49-Z49)*6/10</f>
        <v>7.3699999999999998E-3</v>
      </c>
      <c r="AG49" s="3">
        <f>Z49+(AJ49-Z49)*7/10</f>
        <v>7.1800000000000006E-3</v>
      </c>
      <c r="AH49" s="3">
        <f>Z49+(AJ49-Z49)*8/10</f>
        <v>6.9900000000000006E-3</v>
      </c>
      <c r="AI49" s="3">
        <f>Z49+(AJ49-Z49)*9/10</f>
        <v>6.8000000000000005E-3</v>
      </c>
      <c r="AJ49" s="3">
        <v>6.6100000000000004E-3</v>
      </c>
      <c r="AK49" s="3">
        <f>AJ49+(AP49-AJ49)*1/6</f>
        <v>6.4066666666666673E-3</v>
      </c>
      <c r="AL49" s="3">
        <f>AJ49+(AP49-AJ49)*2/6</f>
        <v>6.2033333333333333E-3</v>
      </c>
      <c r="AM49" s="3">
        <f>AJ49+(AP49-AJ49)*3/6</f>
        <v>6.0000000000000001E-3</v>
      </c>
      <c r="AN49" s="3">
        <f>AJ49+(AP49-AJ49)*4/6</f>
        <v>5.796666666666667E-3</v>
      </c>
      <c r="AO49" s="3">
        <f>AJ49+(AP49-AJ49)*5/6</f>
        <v>5.593333333333333E-3</v>
      </c>
      <c r="AP49" s="3">
        <v>5.3899999999999998E-3</v>
      </c>
      <c r="AQ49" s="3">
        <f t="shared" si="0"/>
        <v>5.2499999999999995E-3</v>
      </c>
      <c r="AR49" s="3">
        <f t="shared" si="1"/>
        <v>5.11E-3</v>
      </c>
      <c r="AS49" s="3">
        <f t="shared" si="2"/>
        <v>4.9699999999999996E-3</v>
      </c>
      <c r="AT49" s="3">
        <f t="shared" si="3"/>
        <v>4.8300000000000001E-3</v>
      </c>
      <c r="AU49" s="3">
        <f t="shared" si="4"/>
        <v>4.6899999999999997E-3</v>
      </c>
      <c r="AV49" s="3">
        <f t="shared" si="5"/>
        <v>4.5499999999999994E-3</v>
      </c>
      <c r="AW49" s="3">
        <f t="shared" si="6"/>
        <v>4.4099999999999999E-3</v>
      </c>
      <c r="AX49" s="3">
        <f t="shared" si="7"/>
        <v>4.2699999999999995E-3</v>
      </c>
      <c r="AY49" s="3">
        <f t="shared" si="8"/>
        <v>4.13E-3</v>
      </c>
      <c r="AZ49" s="3">
        <v>3.9899999999999996E-3</v>
      </c>
      <c r="BA49" s="3">
        <f t="shared" si="9"/>
        <v>3.9839999999999997E-3</v>
      </c>
      <c r="BB49" s="3">
        <f t="shared" si="10"/>
        <v>3.9779999999999998E-3</v>
      </c>
      <c r="BC49" s="3">
        <f t="shared" si="11"/>
        <v>3.9719999999999998E-3</v>
      </c>
      <c r="BD49" s="3">
        <f t="shared" si="12"/>
        <v>3.9659999999999999E-3</v>
      </c>
      <c r="BE49" s="3">
        <f t="shared" si="13"/>
        <v>3.96E-3</v>
      </c>
      <c r="BF49" s="3">
        <f t="shared" si="14"/>
        <v>3.954E-3</v>
      </c>
      <c r="BG49" s="3">
        <f t="shared" si="15"/>
        <v>3.9480000000000001E-3</v>
      </c>
      <c r="BH49" s="3">
        <f t="shared" si="16"/>
        <v>3.9420000000000002E-3</v>
      </c>
      <c r="BI49" s="3">
        <f t="shared" si="17"/>
        <v>3.9360000000000003E-3</v>
      </c>
      <c r="BJ49" s="3">
        <v>3.9300000000000003E-3</v>
      </c>
      <c r="BK49" s="3">
        <f t="shared" si="18"/>
        <v>3.8610000000000003E-3</v>
      </c>
      <c r="BL49" s="3">
        <f t="shared" si="19"/>
        <v>3.7920000000000002E-3</v>
      </c>
      <c r="BM49" s="3">
        <f t="shared" si="20"/>
        <v>3.7230000000000002E-3</v>
      </c>
      <c r="BN49" s="3">
        <f t="shared" si="21"/>
        <v>3.6540000000000001E-3</v>
      </c>
      <c r="BO49" s="3">
        <f t="shared" si="22"/>
        <v>3.5850000000000001E-3</v>
      </c>
      <c r="BP49" s="3">
        <f t="shared" si="23"/>
        <v>3.516E-3</v>
      </c>
      <c r="BQ49" s="3">
        <f t="shared" si="24"/>
        <v>3.447E-3</v>
      </c>
      <c r="BR49" s="3">
        <f t="shared" si="25"/>
        <v>3.3779999999999999E-3</v>
      </c>
      <c r="BS49" s="3">
        <f t="shared" si="26"/>
        <v>3.3089999999999999E-3</v>
      </c>
      <c r="BT49" s="3">
        <v>3.2399999999999998E-3</v>
      </c>
      <c r="BU49" s="3">
        <f t="shared" si="27"/>
        <v>3.1679999999999998E-3</v>
      </c>
      <c r="BV49" s="3">
        <f t="shared" si="28"/>
        <v>3.0959999999999998E-3</v>
      </c>
      <c r="BW49" s="3">
        <f t="shared" si="29"/>
        <v>3.0239999999999998E-3</v>
      </c>
      <c r="BX49" s="3">
        <f t="shared" si="30"/>
        <v>2.9519999999999998E-3</v>
      </c>
      <c r="BY49" s="3">
        <f t="shared" si="31"/>
        <v>2.8799999999999997E-3</v>
      </c>
      <c r="BZ49" s="3">
        <f t="shared" si="32"/>
        <v>2.8080000000000002E-3</v>
      </c>
      <c r="CA49" s="3">
        <f t="shared" si="33"/>
        <v>2.7360000000000002E-3</v>
      </c>
      <c r="CB49" s="3">
        <f t="shared" si="34"/>
        <v>2.6640000000000001E-3</v>
      </c>
      <c r="CC49" s="3">
        <f t="shared" si="35"/>
        <v>2.5920000000000001E-3</v>
      </c>
      <c r="CD49" s="3">
        <v>2.5200000000000001E-3</v>
      </c>
      <c r="CE49" s="3">
        <f t="shared" si="36"/>
        <v>2.4970000000000001E-3</v>
      </c>
      <c r="CF49" s="3">
        <f t="shared" si="37"/>
        <v>2.4740000000000001E-3</v>
      </c>
      <c r="CG49" s="3">
        <f t="shared" si="38"/>
        <v>2.4510000000000001E-3</v>
      </c>
      <c r="CH49" s="3">
        <f t="shared" si="39"/>
        <v>2.428E-3</v>
      </c>
      <c r="CI49" s="3">
        <f t="shared" si="40"/>
        <v>2.405E-3</v>
      </c>
      <c r="CJ49" s="3">
        <f t="shared" si="41"/>
        <v>2.382E-3</v>
      </c>
      <c r="CK49" s="3">
        <f t="shared" si="42"/>
        <v>2.359E-3</v>
      </c>
      <c r="CL49" s="3">
        <f t="shared" si="43"/>
        <v>2.336E-3</v>
      </c>
      <c r="CM49" s="3">
        <f t="shared" si="44"/>
        <v>2.313E-3</v>
      </c>
      <c r="CN49" s="3">
        <v>2.2899999999999999E-3</v>
      </c>
      <c r="CO49" s="3">
        <f t="shared" si="45"/>
        <v>2.2820000000000002E-3</v>
      </c>
      <c r="CP49" s="3">
        <f t="shared" si="46"/>
        <v>2.274E-3</v>
      </c>
      <c r="CQ49" s="3">
        <f t="shared" si="47"/>
        <v>2.2659999999999998E-3</v>
      </c>
      <c r="CR49" s="3">
        <f t="shared" si="48"/>
        <v>2.258E-3</v>
      </c>
      <c r="CS49" s="3">
        <f t="shared" si="49"/>
        <v>2.2500000000000003E-3</v>
      </c>
      <c r="CT49" s="3">
        <f t="shared" si="50"/>
        <v>2.2420000000000001E-3</v>
      </c>
      <c r="CU49" s="3">
        <f t="shared" si="51"/>
        <v>2.2339999999999999E-3</v>
      </c>
      <c r="CV49" s="3">
        <f t="shared" si="52"/>
        <v>2.2260000000000001E-3</v>
      </c>
      <c r="CW49" s="3">
        <f t="shared" si="53"/>
        <v>2.2180000000000004E-3</v>
      </c>
      <c r="CX49" s="3">
        <v>2.2100000000000002E-3</v>
      </c>
      <c r="CY49" s="3">
        <f t="shared" si="54"/>
        <v>2.1930000000000001E-3</v>
      </c>
      <c r="CZ49" s="3">
        <f t="shared" si="55"/>
        <v>2.176E-3</v>
      </c>
      <c r="DA49" s="3">
        <f t="shared" si="56"/>
        <v>2.1590000000000003E-3</v>
      </c>
      <c r="DB49" s="3">
        <f t="shared" si="57"/>
        <v>2.1420000000000002E-3</v>
      </c>
      <c r="DC49" s="3">
        <f t="shared" si="58"/>
        <v>2.1250000000000002E-3</v>
      </c>
      <c r="DD49" s="3">
        <f t="shared" si="59"/>
        <v>2.1080000000000001E-3</v>
      </c>
      <c r="DE49" s="3">
        <f t="shared" si="60"/>
        <v>2.091E-3</v>
      </c>
      <c r="DF49" s="3">
        <f t="shared" si="61"/>
        <v>2.0740000000000003E-3</v>
      </c>
      <c r="DG49" s="3">
        <f t="shared" si="62"/>
        <v>2.0570000000000002E-3</v>
      </c>
      <c r="DH49" s="3">
        <v>2.0400000000000001E-3</v>
      </c>
      <c r="DI49" s="3">
        <f t="shared" si="63"/>
        <v>2.0240000000000002E-3</v>
      </c>
      <c r="DJ49" s="3">
        <f t="shared" si="64"/>
        <v>2.0080000000000002E-3</v>
      </c>
      <c r="DK49" s="3">
        <f t="shared" si="65"/>
        <v>1.9920000000000003E-3</v>
      </c>
      <c r="DL49" s="3">
        <f t="shared" si="66"/>
        <v>1.9759999999999999E-3</v>
      </c>
      <c r="DM49" s="3">
        <f t="shared" si="67"/>
        <v>1.9599999999999999E-3</v>
      </c>
      <c r="DN49" s="3">
        <f t="shared" si="68"/>
        <v>1.944E-3</v>
      </c>
      <c r="DO49" s="3">
        <f t="shared" si="69"/>
        <v>1.928E-3</v>
      </c>
      <c r="DP49" s="3">
        <f t="shared" si="70"/>
        <v>1.9120000000000001E-3</v>
      </c>
      <c r="DQ49" s="3">
        <f t="shared" si="71"/>
        <v>1.8959999999999999E-3</v>
      </c>
      <c r="DR49" s="3">
        <v>1.8799999999999999E-3</v>
      </c>
      <c r="DS49" s="3">
        <f t="shared" si="72"/>
        <v>1.866E-3</v>
      </c>
      <c r="DT49" s="3">
        <f t="shared" si="73"/>
        <v>1.8519999999999999E-3</v>
      </c>
      <c r="DU49" s="3">
        <f t="shared" si="74"/>
        <v>1.838E-3</v>
      </c>
      <c r="DV49" s="3">
        <f t="shared" si="75"/>
        <v>1.8239999999999999E-3</v>
      </c>
      <c r="DW49" s="3">
        <f t="shared" si="76"/>
        <v>1.81E-3</v>
      </c>
      <c r="DX49" s="3">
        <f t="shared" si="77"/>
        <v>1.7960000000000001E-3</v>
      </c>
      <c r="DY49" s="3">
        <f t="shared" si="78"/>
        <v>1.7819999999999999E-3</v>
      </c>
      <c r="DZ49" s="3">
        <f t="shared" si="79"/>
        <v>1.768E-3</v>
      </c>
      <c r="EA49" s="3">
        <f t="shared" si="80"/>
        <v>1.7539999999999999E-3</v>
      </c>
      <c r="EB49" s="3">
        <v>1.74E-3</v>
      </c>
      <c r="EC49" s="3">
        <f t="shared" si="81"/>
        <v>1.7279999999999999E-3</v>
      </c>
      <c r="ED49" s="3">
        <f t="shared" si="82"/>
        <v>1.7160000000000001E-3</v>
      </c>
      <c r="EE49" s="3">
        <f t="shared" si="83"/>
        <v>1.704E-3</v>
      </c>
      <c r="EF49" s="3">
        <f t="shared" si="84"/>
        <v>1.6919999999999999E-3</v>
      </c>
      <c r="EG49" s="3">
        <f t="shared" si="85"/>
        <v>1.6800000000000001E-3</v>
      </c>
      <c r="EH49" s="3">
        <f t="shared" si="86"/>
        <v>1.668E-3</v>
      </c>
      <c r="EI49" s="3">
        <f t="shared" si="87"/>
        <v>1.6559999999999999E-3</v>
      </c>
      <c r="EJ49" s="3">
        <f t="shared" si="88"/>
        <v>1.6439999999999998E-3</v>
      </c>
      <c r="EK49" s="3">
        <f t="shared" si="89"/>
        <v>1.632E-3</v>
      </c>
      <c r="EL49" s="3">
        <v>1.6199999999999999E-3</v>
      </c>
      <c r="EM49" s="3">
        <f t="shared" si="90"/>
        <v>1.6079999999999998E-3</v>
      </c>
      <c r="EN49" s="3">
        <f t="shared" si="91"/>
        <v>1.596E-3</v>
      </c>
      <c r="EO49" s="3">
        <f t="shared" si="92"/>
        <v>1.5839999999999999E-3</v>
      </c>
      <c r="EP49" s="3">
        <f t="shared" si="93"/>
        <v>1.572E-3</v>
      </c>
      <c r="EQ49" s="3">
        <f t="shared" si="94"/>
        <v>1.56E-3</v>
      </c>
      <c r="ER49" s="3">
        <f t="shared" si="95"/>
        <v>1.5479999999999999E-3</v>
      </c>
      <c r="ES49" s="3">
        <f t="shared" si="96"/>
        <v>1.536E-3</v>
      </c>
      <c r="ET49" s="3">
        <f t="shared" si="97"/>
        <v>1.524E-3</v>
      </c>
      <c r="EU49" s="3">
        <f t="shared" si="98"/>
        <v>1.5120000000000001E-3</v>
      </c>
      <c r="EV49" s="3">
        <v>1.5E-3</v>
      </c>
    </row>
    <row r="50" spans="1:152" x14ac:dyDescent="0.25">
      <c r="A50">
        <v>47</v>
      </c>
      <c r="B50" s="3">
        <f>E50+(O50-E50)*-3/10</f>
        <v>1.0588999999999999E-2</v>
      </c>
      <c r="C50" s="3">
        <f>E50+(O50-E50)*-2/10</f>
        <v>1.0555999999999999E-2</v>
      </c>
      <c r="D50" s="3">
        <f>E50+(O50-E50)*-1/10</f>
        <v>1.0522999999999999E-2</v>
      </c>
      <c r="E50" s="3">
        <v>1.0489999999999999E-2</v>
      </c>
      <c r="F50" s="3">
        <f>E50+(O50-E50)*1/10</f>
        <v>1.0456999999999999E-2</v>
      </c>
      <c r="G50" s="3">
        <f>E50+(O50-E50)*2/10</f>
        <v>1.0423999999999999E-2</v>
      </c>
      <c r="H50" s="3">
        <f>E50+(O50-E50)*3/10</f>
        <v>1.0390999999999999E-2</v>
      </c>
      <c r="I50" s="3">
        <f>E50+(O50-E50)*4/10</f>
        <v>1.0357999999999999E-2</v>
      </c>
      <c r="J50" s="3">
        <f>E50+(O50-E50)*5/10</f>
        <v>1.0325000000000001E-2</v>
      </c>
      <c r="K50" s="3">
        <f>E50+(O50-E50)*6/10</f>
        <v>1.0292000000000001E-2</v>
      </c>
      <c r="L50" s="3">
        <f>E50+(O50-E50)*7/10</f>
        <v>1.0259000000000001E-2</v>
      </c>
      <c r="M50" s="3">
        <f>E50+(O50-E50)*8/10</f>
        <v>1.0226000000000001E-2</v>
      </c>
      <c r="N50" s="3">
        <f>E50+(O50-E50)*9/10</f>
        <v>1.0193000000000001E-2</v>
      </c>
      <c r="O50" s="3">
        <v>1.0160000000000001E-2</v>
      </c>
      <c r="P50" s="3">
        <f>O50+(Y50-O50)*1/10</f>
        <v>1.0046000000000001E-2</v>
      </c>
      <c r="Q50" s="3">
        <f>O50+(Y50-O50)*2/10</f>
        <v>9.9319999999999999E-3</v>
      </c>
      <c r="R50" s="3">
        <f>O50+(Y50-O50)*3/10</f>
        <v>9.8180000000000003E-3</v>
      </c>
      <c r="S50" s="3">
        <f>O50+(Y50-O50)*4/10</f>
        <v>9.7040000000000008E-3</v>
      </c>
      <c r="T50" s="3">
        <f>O50+(Y50-O50)*5/10</f>
        <v>9.5900000000000013E-3</v>
      </c>
      <c r="U50" s="3">
        <f>O50+(Y50-O50)*6/10</f>
        <v>9.476E-3</v>
      </c>
      <c r="V50" s="3">
        <f>O50+(Y50-O50)*7/10</f>
        <v>9.3620000000000005E-3</v>
      </c>
      <c r="W50" s="3">
        <f>O50+(Y50-O50)*8/10</f>
        <v>9.248000000000001E-3</v>
      </c>
      <c r="X50" s="3">
        <f>O50+(Y50-O50)*9/10</f>
        <v>9.1339999999999998E-3</v>
      </c>
      <c r="Y50" s="3">
        <v>9.0200000000000002E-3</v>
      </c>
      <c r="Z50" s="3">
        <f>Y50+(AI50-Y50)*1/10</f>
        <v>8.8240000000000002E-3</v>
      </c>
      <c r="AA50" s="3">
        <f>Y50+(AI50-Y50)*2/10</f>
        <v>8.6280000000000003E-3</v>
      </c>
      <c r="AB50" s="3">
        <f>Y50+(AI50-Y50)*3/10</f>
        <v>8.4320000000000003E-3</v>
      </c>
      <c r="AC50" s="3">
        <f>Y50+(AI50-Y50)*4/10</f>
        <v>8.2360000000000003E-3</v>
      </c>
      <c r="AD50" s="3">
        <f>Y50+(AI50-Y50)*5/10</f>
        <v>8.0400000000000003E-3</v>
      </c>
      <c r="AE50" s="3">
        <f>Y50+(AI50-Y50)*6/10</f>
        <v>7.8440000000000003E-3</v>
      </c>
      <c r="AF50" s="3">
        <f>Y50+(AI50-Y50)*7/10</f>
        <v>7.6480000000000003E-3</v>
      </c>
      <c r="AG50" s="3">
        <f>Y50+(AI50-Y50)*8/10</f>
        <v>7.4520000000000003E-3</v>
      </c>
      <c r="AH50" s="3">
        <f>Y50+(AI50-Y50)*9/10</f>
        <v>7.2560000000000003E-3</v>
      </c>
      <c r="AI50" s="3">
        <v>7.0600000000000003E-3</v>
      </c>
      <c r="AJ50" s="3">
        <f>AI50+(AP50-AI50)*1/7</f>
        <v>6.8728571428571432E-3</v>
      </c>
      <c r="AK50" s="3">
        <f>AI50+(AP50-AI50)*2/7</f>
        <v>6.6857142857142862E-3</v>
      </c>
      <c r="AL50" s="3">
        <f>AI50+(AP50-AI50)*3/7</f>
        <v>6.4985714285714291E-3</v>
      </c>
      <c r="AM50" s="3">
        <f>AI50+(AP50-AI50)*4/7</f>
        <v>6.3114285714285711E-3</v>
      </c>
      <c r="AN50" s="3">
        <f>AI50+(AP50-AI50)*5/7</f>
        <v>6.1242857142857141E-3</v>
      </c>
      <c r="AO50" s="3">
        <f>AI50+(AP50-AI50)*6/7</f>
        <v>5.937142857142857E-3</v>
      </c>
      <c r="AP50" s="3">
        <v>5.7499999999999999E-3</v>
      </c>
      <c r="AQ50" s="3">
        <f t="shared" si="0"/>
        <v>5.6109999999999997E-3</v>
      </c>
      <c r="AR50" s="3">
        <f t="shared" si="1"/>
        <v>5.4720000000000003E-3</v>
      </c>
      <c r="AS50" s="3">
        <f t="shared" si="2"/>
        <v>5.3330000000000001E-3</v>
      </c>
      <c r="AT50" s="3">
        <f t="shared" si="3"/>
        <v>5.1939999999999998E-3</v>
      </c>
      <c r="AU50" s="3">
        <f t="shared" si="4"/>
        <v>5.0550000000000005E-3</v>
      </c>
      <c r="AV50" s="3">
        <f t="shared" si="5"/>
        <v>4.9160000000000002E-3</v>
      </c>
      <c r="AW50" s="3">
        <f t="shared" si="6"/>
        <v>4.777E-3</v>
      </c>
      <c r="AX50" s="3">
        <f t="shared" si="7"/>
        <v>4.6379999999999998E-3</v>
      </c>
      <c r="AY50" s="3">
        <f t="shared" si="8"/>
        <v>4.4990000000000004E-3</v>
      </c>
      <c r="AZ50" s="3">
        <v>4.3600000000000002E-3</v>
      </c>
      <c r="BA50" s="3">
        <f t="shared" si="9"/>
        <v>4.346E-3</v>
      </c>
      <c r="BB50" s="3">
        <f t="shared" si="10"/>
        <v>4.3319999999999999E-3</v>
      </c>
      <c r="BC50" s="3">
        <f t="shared" si="11"/>
        <v>4.3179999999999998E-3</v>
      </c>
      <c r="BD50" s="3">
        <f t="shared" si="12"/>
        <v>4.3039999999999997E-3</v>
      </c>
      <c r="BE50" s="3">
        <f t="shared" si="13"/>
        <v>4.2900000000000004E-3</v>
      </c>
      <c r="BF50" s="3">
        <f t="shared" si="14"/>
        <v>4.2760000000000003E-3</v>
      </c>
      <c r="BG50" s="3">
        <f t="shared" si="15"/>
        <v>4.2620000000000002E-3</v>
      </c>
      <c r="BH50" s="3">
        <f t="shared" si="16"/>
        <v>4.248E-3</v>
      </c>
      <c r="BI50" s="3">
        <f t="shared" si="17"/>
        <v>4.2339999999999999E-3</v>
      </c>
      <c r="BJ50" s="3">
        <v>4.2199999999999998E-3</v>
      </c>
      <c r="BK50" s="3">
        <f t="shared" si="18"/>
        <v>4.1389999999999995E-3</v>
      </c>
      <c r="BL50" s="3">
        <f t="shared" si="19"/>
        <v>4.058E-3</v>
      </c>
      <c r="BM50" s="3">
        <f t="shared" si="20"/>
        <v>3.9769999999999996E-3</v>
      </c>
      <c r="BN50" s="3">
        <f t="shared" si="21"/>
        <v>3.8959999999999997E-3</v>
      </c>
      <c r="BO50" s="3">
        <f t="shared" si="22"/>
        <v>3.8149999999999998E-3</v>
      </c>
      <c r="BP50" s="3">
        <f t="shared" si="23"/>
        <v>3.7339999999999999E-3</v>
      </c>
      <c r="BQ50" s="3">
        <f t="shared" si="24"/>
        <v>3.653E-3</v>
      </c>
      <c r="BR50" s="3">
        <f t="shared" si="25"/>
        <v>3.5719999999999997E-3</v>
      </c>
      <c r="BS50" s="3">
        <f t="shared" si="26"/>
        <v>3.4909999999999997E-3</v>
      </c>
      <c r="BT50" s="3">
        <v>3.4099999999999998E-3</v>
      </c>
      <c r="BU50" s="3">
        <f t="shared" si="27"/>
        <v>3.346E-3</v>
      </c>
      <c r="BV50" s="3">
        <f t="shared" si="28"/>
        <v>3.2819999999999998E-3</v>
      </c>
      <c r="BW50" s="3">
        <f t="shared" si="29"/>
        <v>3.2179999999999999E-3</v>
      </c>
      <c r="BX50" s="3">
        <f t="shared" si="30"/>
        <v>3.1539999999999997E-3</v>
      </c>
      <c r="BY50" s="3">
        <f t="shared" si="31"/>
        <v>3.0899999999999999E-3</v>
      </c>
      <c r="BZ50" s="3">
        <f t="shared" si="32"/>
        <v>3.026E-3</v>
      </c>
      <c r="CA50" s="3">
        <f t="shared" si="33"/>
        <v>2.9619999999999998E-3</v>
      </c>
      <c r="CB50" s="3">
        <f t="shared" si="34"/>
        <v>2.898E-3</v>
      </c>
      <c r="CC50" s="3">
        <f t="shared" si="35"/>
        <v>2.8339999999999997E-3</v>
      </c>
      <c r="CD50" s="3">
        <v>2.7699999999999999E-3</v>
      </c>
      <c r="CE50" s="3">
        <f t="shared" si="36"/>
        <v>2.7399999999999998E-3</v>
      </c>
      <c r="CF50" s="3">
        <f t="shared" si="37"/>
        <v>2.7099999999999997E-3</v>
      </c>
      <c r="CG50" s="3">
        <f t="shared" si="38"/>
        <v>2.6800000000000001E-3</v>
      </c>
      <c r="CH50" s="3">
        <f t="shared" si="39"/>
        <v>2.65E-3</v>
      </c>
      <c r="CI50" s="3">
        <f t="shared" si="40"/>
        <v>2.6199999999999999E-3</v>
      </c>
      <c r="CJ50" s="3">
        <f t="shared" si="41"/>
        <v>2.5899999999999999E-3</v>
      </c>
      <c r="CK50" s="3">
        <f t="shared" si="42"/>
        <v>2.5599999999999998E-3</v>
      </c>
      <c r="CL50" s="3">
        <f t="shared" si="43"/>
        <v>2.5300000000000001E-3</v>
      </c>
      <c r="CM50" s="3">
        <f t="shared" si="44"/>
        <v>2.5000000000000001E-3</v>
      </c>
      <c r="CN50" s="3">
        <v>2.47E-3</v>
      </c>
      <c r="CO50" s="3">
        <f t="shared" si="45"/>
        <v>2.457E-3</v>
      </c>
      <c r="CP50" s="3">
        <f t="shared" si="46"/>
        <v>2.444E-3</v>
      </c>
      <c r="CQ50" s="3">
        <f t="shared" si="47"/>
        <v>2.431E-3</v>
      </c>
      <c r="CR50" s="3">
        <f t="shared" si="48"/>
        <v>2.418E-3</v>
      </c>
      <c r="CS50" s="3">
        <f t="shared" si="49"/>
        <v>2.405E-3</v>
      </c>
      <c r="CT50" s="3">
        <f t="shared" si="50"/>
        <v>2.392E-3</v>
      </c>
      <c r="CU50" s="3">
        <f t="shared" si="51"/>
        <v>2.379E-3</v>
      </c>
      <c r="CV50" s="3">
        <f t="shared" si="52"/>
        <v>2.366E-3</v>
      </c>
      <c r="CW50" s="3">
        <f t="shared" si="53"/>
        <v>2.3530000000000001E-3</v>
      </c>
      <c r="CX50" s="3">
        <v>2.3400000000000001E-3</v>
      </c>
      <c r="CY50" s="3">
        <f t="shared" si="54"/>
        <v>2.3210000000000001E-3</v>
      </c>
      <c r="CZ50" s="3">
        <f t="shared" si="55"/>
        <v>2.3020000000000002E-3</v>
      </c>
      <c r="DA50" s="3">
        <f t="shared" si="56"/>
        <v>2.2829999999999999E-3</v>
      </c>
      <c r="DB50" s="3">
        <f t="shared" si="57"/>
        <v>2.264E-3</v>
      </c>
      <c r="DC50" s="3">
        <f t="shared" si="58"/>
        <v>2.245E-3</v>
      </c>
      <c r="DD50" s="3">
        <f t="shared" si="59"/>
        <v>2.2260000000000001E-3</v>
      </c>
      <c r="DE50" s="3">
        <f t="shared" si="60"/>
        <v>2.2070000000000002E-3</v>
      </c>
      <c r="DF50" s="3">
        <f t="shared" si="61"/>
        <v>2.1879999999999998E-3</v>
      </c>
      <c r="DG50" s="3">
        <f t="shared" si="62"/>
        <v>2.1689999999999999E-3</v>
      </c>
      <c r="DH50" s="3">
        <v>2.15E-3</v>
      </c>
      <c r="DI50" s="3">
        <f t="shared" si="63"/>
        <v>2.134E-3</v>
      </c>
      <c r="DJ50" s="3">
        <f t="shared" si="64"/>
        <v>2.1180000000000001E-3</v>
      </c>
      <c r="DK50" s="3">
        <f t="shared" si="65"/>
        <v>2.1020000000000001E-3</v>
      </c>
      <c r="DL50" s="3">
        <f t="shared" si="66"/>
        <v>2.0860000000000002E-3</v>
      </c>
      <c r="DM50" s="3">
        <f t="shared" si="67"/>
        <v>2.0699999999999998E-3</v>
      </c>
      <c r="DN50" s="3">
        <f t="shared" si="68"/>
        <v>2.0539999999999998E-3</v>
      </c>
      <c r="DO50" s="3">
        <f t="shared" si="69"/>
        <v>2.0379999999999999E-3</v>
      </c>
      <c r="DP50" s="3">
        <f t="shared" si="70"/>
        <v>2.0219999999999999E-3</v>
      </c>
      <c r="DQ50" s="3">
        <f t="shared" si="71"/>
        <v>2.006E-3</v>
      </c>
      <c r="DR50" s="3">
        <v>1.99E-3</v>
      </c>
      <c r="DS50" s="3">
        <f t="shared" si="72"/>
        <v>1.9750000000000002E-3</v>
      </c>
      <c r="DT50" s="3">
        <f t="shared" si="73"/>
        <v>1.9599999999999999E-3</v>
      </c>
      <c r="DU50" s="3">
        <f t="shared" si="74"/>
        <v>1.9450000000000001E-3</v>
      </c>
      <c r="DV50" s="3">
        <f t="shared" si="75"/>
        <v>1.9300000000000001E-3</v>
      </c>
      <c r="DW50" s="3">
        <f t="shared" si="76"/>
        <v>1.915E-3</v>
      </c>
      <c r="DX50" s="3">
        <f t="shared" si="77"/>
        <v>1.9E-3</v>
      </c>
      <c r="DY50" s="3">
        <f t="shared" si="78"/>
        <v>1.885E-3</v>
      </c>
      <c r="DZ50" s="3">
        <f t="shared" si="79"/>
        <v>1.8700000000000001E-3</v>
      </c>
      <c r="EA50" s="3">
        <f t="shared" si="80"/>
        <v>1.8550000000000001E-3</v>
      </c>
      <c r="EB50" s="3">
        <v>1.8400000000000001E-3</v>
      </c>
      <c r="EC50" s="3">
        <f t="shared" si="81"/>
        <v>1.8270000000000001E-3</v>
      </c>
      <c r="ED50" s="3">
        <f t="shared" si="82"/>
        <v>1.8140000000000001E-3</v>
      </c>
      <c r="EE50" s="3">
        <f t="shared" si="83"/>
        <v>1.8010000000000001E-3</v>
      </c>
      <c r="EF50" s="3">
        <f t="shared" si="84"/>
        <v>1.7880000000000001E-3</v>
      </c>
      <c r="EG50" s="3">
        <f t="shared" si="85"/>
        <v>1.7750000000000001E-3</v>
      </c>
      <c r="EH50" s="3">
        <f t="shared" si="86"/>
        <v>1.7619999999999999E-3</v>
      </c>
      <c r="EI50" s="3">
        <f t="shared" si="87"/>
        <v>1.7489999999999999E-3</v>
      </c>
      <c r="EJ50" s="3">
        <f t="shared" si="88"/>
        <v>1.7359999999999999E-3</v>
      </c>
      <c r="EK50" s="3">
        <f t="shared" si="89"/>
        <v>1.7229999999999999E-3</v>
      </c>
      <c r="EL50" s="3">
        <v>1.7099999999999999E-3</v>
      </c>
      <c r="EM50" s="3">
        <f t="shared" si="90"/>
        <v>1.6979999999999999E-3</v>
      </c>
      <c r="EN50" s="3">
        <f t="shared" si="91"/>
        <v>1.686E-3</v>
      </c>
      <c r="EO50" s="3">
        <f t="shared" si="92"/>
        <v>1.6739999999999999E-3</v>
      </c>
      <c r="EP50" s="3">
        <f t="shared" si="93"/>
        <v>1.6620000000000001E-3</v>
      </c>
      <c r="EQ50" s="3">
        <f t="shared" si="94"/>
        <v>1.65E-3</v>
      </c>
      <c r="ER50" s="3">
        <f t="shared" si="95"/>
        <v>1.6379999999999999E-3</v>
      </c>
      <c r="ES50" s="3">
        <f t="shared" si="96"/>
        <v>1.6260000000000001E-3</v>
      </c>
      <c r="ET50" s="3">
        <f t="shared" si="97"/>
        <v>1.614E-3</v>
      </c>
      <c r="EU50" s="3">
        <f t="shared" si="98"/>
        <v>1.6020000000000001E-3</v>
      </c>
      <c r="EV50" s="3">
        <v>1.5900000000000001E-3</v>
      </c>
    </row>
    <row r="51" spans="1:152" x14ac:dyDescent="0.25">
      <c r="A51">
        <v>48</v>
      </c>
      <c r="B51" s="3">
        <f>D51+(N51-D51)*-2/10</f>
        <v>1.1086E-2</v>
      </c>
      <c r="C51" s="3">
        <f>D51+(N51-D51)*-1/10</f>
        <v>1.1053E-2</v>
      </c>
      <c r="D51" s="3">
        <v>1.102E-2</v>
      </c>
      <c r="E51" s="3">
        <f>D51+(N51-D51)*1/10</f>
        <v>1.0987E-2</v>
      </c>
      <c r="F51" s="3">
        <f>D51+(N51-D51)*2/10</f>
        <v>1.0954E-2</v>
      </c>
      <c r="G51" s="3">
        <f>D51+(N51-D51)*3/10</f>
        <v>1.0921E-2</v>
      </c>
      <c r="H51" s="3">
        <f>D51+(N51-D51)*4/10</f>
        <v>1.0888E-2</v>
      </c>
      <c r="I51" s="3">
        <f>D51+(N51-D51)*5/10</f>
        <v>1.0855E-2</v>
      </c>
      <c r="J51" s="3">
        <f>D51+(N51-D51)*6/10</f>
        <v>1.0822E-2</v>
      </c>
      <c r="K51" s="3">
        <f>D51+(N51-D51)*7/10</f>
        <v>1.0789E-2</v>
      </c>
      <c r="L51" s="3">
        <f>D51+(N51-D51)*8/10</f>
        <v>1.0756E-2</v>
      </c>
      <c r="M51" s="3">
        <f>D51+(N51-D51)*9/10</f>
        <v>1.0723E-2</v>
      </c>
      <c r="N51" s="3">
        <v>1.069E-2</v>
      </c>
      <c r="O51" s="3">
        <f>N51+(X51-N51)*1/10</f>
        <v>1.0579E-2</v>
      </c>
      <c r="P51" s="3">
        <f>N51+(X51-N51)*2/10</f>
        <v>1.0468E-2</v>
      </c>
      <c r="Q51" s="3">
        <f>N51+(X51-N51)*3/10</f>
        <v>1.0357E-2</v>
      </c>
      <c r="R51" s="3">
        <f>N51+(X51-N51)*4/10</f>
        <v>1.0246E-2</v>
      </c>
      <c r="S51" s="3">
        <f>N51+(X51-N51)*5/10</f>
        <v>1.0135E-2</v>
      </c>
      <c r="T51" s="3">
        <f>N51+(X51-N51)*6/10</f>
        <v>1.0024E-2</v>
      </c>
      <c r="U51" s="3">
        <f>N51+(X51-N51)*7/10</f>
        <v>9.9129999999999999E-3</v>
      </c>
      <c r="V51" s="3">
        <f>N51+(X51-N51)*8/10</f>
        <v>9.8019999999999999E-3</v>
      </c>
      <c r="W51" s="3">
        <f>N51+(X51-N51)*9/10</f>
        <v>9.691E-3</v>
      </c>
      <c r="X51" s="3">
        <v>9.58E-3</v>
      </c>
      <c r="Y51" s="3">
        <f>X51+(AH51-X51)*1/10</f>
        <v>9.3810000000000004E-3</v>
      </c>
      <c r="Z51" s="3">
        <f>X51+(AH51-X51)*2/10</f>
        <v>9.1819999999999992E-3</v>
      </c>
      <c r="AA51" s="3">
        <f>X51+(AH51-X51)*3/10</f>
        <v>8.9829999999999997E-3</v>
      </c>
      <c r="AB51" s="3">
        <f>X51+(AH51-X51)*4/10</f>
        <v>8.7840000000000001E-3</v>
      </c>
      <c r="AC51" s="3">
        <f>X51+(AH51-X51)*5/10</f>
        <v>8.5850000000000006E-3</v>
      </c>
      <c r="AD51" s="3">
        <f>X51+(AH51-X51)*6/10</f>
        <v>8.3860000000000011E-3</v>
      </c>
      <c r="AE51" s="3">
        <f>X51+(AH51-X51)*7/10</f>
        <v>8.1869999999999998E-3</v>
      </c>
      <c r="AF51" s="3">
        <f>X51+(AH51-X51)*8/10</f>
        <v>7.9880000000000003E-3</v>
      </c>
      <c r="AG51" s="3">
        <f>X51+(AH51-X51)*9/10</f>
        <v>7.7890000000000008E-3</v>
      </c>
      <c r="AH51" s="3">
        <v>7.5900000000000004E-3</v>
      </c>
      <c r="AI51" s="3">
        <f>AH51+(AP51-AH51)*1/8</f>
        <v>7.3812500000000007E-3</v>
      </c>
      <c r="AJ51" s="3">
        <f>AH51+(AP51-AH51)*2/8</f>
        <v>7.1725000000000001E-3</v>
      </c>
      <c r="AK51" s="3">
        <f>AH51+(AP51-AH51)*3/8</f>
        <v>6.9637500000000003E-3</v>
      </c>
      <c r="AL51" s="3">
        <f>AH51+(AP51-AH51)*4/8</f>
        <v>6.7550000000000006E-3</v>
      </c>
      <c r="AM51" s="3">
        <f>AH51+(AP51-AH51)*5/8</f>
        <v>6.54625E-3</v>
      </c>
      <c r="AN51" s="3">
        <f>AH51+(AP51-AH51)*6/8</f>
        <v>6.3375000000000003E-3</v>
      </c>
      <c r="AO51" s="3">
        <f>AH51+(AP51-AH51)*7/8</f>
        <v>6.1287500000000005E-3</v>
      </c>
      <c r="AP51" s="3">
        <v>5.9199999999999999E-3</v>
      </c>
      <c r="AQ51" s="3">
        <f t="shared" si="0"/>
        <v>5.7939999999999997E-3</v>
      </c>
      <c r="AR51" s="3">
        <f t="shared" si="1"/>
        <v>5.6680000000000003E-3</v>
      </c>
      <c r="AS51" s="3">
        <f t="shared" si="2"/>
        <v>5.5420000000000001E-3</v>
      </c>
      <c r="AT51" s="3">
        <f t="shared" si="3"/>
        <v>5.4159999999999998E-3</v>
      </c>
      <c r="AU51" s="3">
        <f t="shared" si="4"/>
        <v>5.2899999999999996E-3</v>
      </c>
      <c r="AV51" s="3">
        <f t="shared" si="5"/>
        <v>5.1640000000000002E-3</v>
      </c>
      <c r="AW51" s="3">
        <f t="shared" si="6"/>
        <v>5.0379999999999999E-3</v>
      </c>
      <c r="AX51" s="3">
        <f t="shared" si="7"/>
        <v>4.9119999999999997E-3</v>
      </c>
      <c r="AY51" s="3">
        <f t="shared" si="8"/>
        <v>4.7860000000000003E-3</v>
      </c>
      <c r="AZ51" s="3">
        <v>4.6600000000000001E-3</v>
      </c>
      <c r="BA51" s="3">
        <f t="shared" si="9"/>
        <v>4.6610000000000002E-3</v>
      </c>
      <c r="BB51" s="3">
        <f t="shared" si="10"/>
        <v>4.6620000000000003E-3</v>
      </c>
      <c r="BC51" s="3">
        <f t="shared" si="11"/>
        <v>4.6629999999999996E-3</v>
      </c>
      <c r="BD51" s="3">
        <f t="shared" si="12"/>
        <v>4.6639999999999997E-3</v>
      </c>
      <c r="BE51" s="3">
        <f t="shared" si="13"/>
        <v>4.6649999999999999E-3</v>
      </c>
      <c r="BF51" s="3">
        <f t="shared" si="14"/>
        <v>4.666E-3</v>
      </c>
      <c r="BG51" s="3">
        <f t="shared" si="15"/>
        <v>4.6670000000000001E-3</v>
      </c>
      <c r="BH51" s="3">
        <f t="shared" si="16"/>
        <v>4.6679999999999994E-3</v>
      </c>
      <c r="BI51" s="3">
        <f t="shared" si="17"/>
        <v>4.6689999999999995E-3</v>
      </c>
      <c r="BJ51" s="3">
        <v>4.6699999999999997E-3</v>
      </c>
      <c r="BK51" s="3">
        <f t="shared" si="18"/>
        <v>4.5699999999999994E-3</v>
      </c>
      <c r="BL51" s="3">
        <f t="shared" si="19"/>
        <v>4.47E-3</v>
      </c>
      <c r="BM51" s="3">
        <f t="shared" si="20"/>
        <v>4.3699999999999998E-3</v>
      </c>
      <c r="BN51" s="3">
        <f t="shared" si="21"/>
        <v>4.2699999999999995E-3</v>
      </c>
      <c r="BO51" s="3">
        <f t="shared" si="22"/>
        <v>4.1700000000000001E-3</v>
      </c>
      <c r="BP51" s="3">
        <f t="shared" si="23"/>
        <v>4.0699999999999998E-3</v>
      </c>
      <c r="BQ51" s="3">
        <f t="shared" si="24"/>
        <v>3.9699999999999996E-3</v>
      </c>
      <c r="BR51" s="3">
        <f t="shared" si="25"/>
        <v>3.8700000000000002E-3</v>
      </c>
      <c r="BS51" s="3">
        <f t="shared" si="26"/>
        <v>3.7699999999999999E-3</v>
      </c>
      <c r="BT51" s="3">
        <v>3.6700000000000001E-3</v>
      </c>
      <c r="BU51" s="3">
        <f t="shared" si="27"/>
        <v>3.6060000000000003E-3</v>
      </c>
      <c r="BV51" s="3">
        <f t="shared" si="28"/>
        <v>3.542E-3</v>
      </c>
      <c r="BW51" s="3">
        <f t="shared" si="29"/>
        <v>3.4780000000000002E-3</v>
      </c>
      <c r="BX51" s="3">
        <f t="shared" si="30"/>
        <v>3.4139999999999999E-3</v>
      </c>
      <c r="BY51" s="3">
        <f t="shared" si="31"/>
        <v>3.3500000000000001E-3</v>
      </c>
      <c r="BZ51" s="3">
        <f t="shared" si="32"/>
        <v>3.2860000000000003E-3</v>
      </c>
      <c r="CA51" s="3">
        <f t="shared" si="33"/>
        <v>3.222E-3</v>
      </c>
      <c r="CB51" s="3">
        <f t="shared" si="34"/>
        <v>3.1580000000000002E-3</v>
      </c>
      <c r="CC51" s="3">
        <f t="shared" si="35"/>
        <v>3.0940000000000004E-3</v>
      </c>
      <c r="CD51" s="3">
        <v>3.0300000000000001E-3</v>
      </c>
      <c r="CE51" s="3">
        <f t="shared" si="36"/>
        <v>2.99E-3</v>
      </c>
      <c r="CF51" s="3">
        <f t="shared" si="37"/>
        <v>2.9499999999999999E-3</v>
      </c>
      <c r="CG51" s="3">
        <f t="shared" si="38"/>
        <v>2.9100000000000003E-3</v>
      </c>
      <c r="CH51" s="3">
        <f t="shared" si="39"/>
        <v>2.8700000000000002E-3</v>
      </c>
      <c r="CI51" s="3">
        <f t="shared" si="40"/>
        <v>2.8300000000000001E-3</v>
      </c>
      <c r="CJ51" s="3">
        <f t="shared" si="41"/>
        <v>2.7899999999999999E-3</v>
      </c>
      <c r="CK51" s="3">
        <f t="shared" si="42"/>
        <v>2.7499999999999998E-3</v>
      </c>
      <c r="CL51" s="3">
        <f t="shared" si="43"/>
        <v>2.7100000000000002E-3</v>
      </c>
      <c r="CM51" s="3">
        <f t="shared" si="44"/>
        <v>2.6700000000000001E-3</v>
      </c>
      <c r="CN51" s="3">
        <v>2.63E-3</v>
      </c>
      <c r="CO51" s="3">
        <f t="shared" si="45"/>
        <v>2.6150000000000001E-3</v>
      </c>
      <c r="CP51" s="3">
        <f t="shared" si="46"/>
        <v>2.5999999999999999E-3</v>
      </c>
      <c r="CQ51" s="3">
        <f t="shared" si="47"/>
        <v>2.5850000000000001E-3</v>
      </c>
      <c r="CR51" s="3">
        <f t="shared" si="48"/>
        <v>2.5699999999999998E-3</v>
      </c>
      <c r="CS51" s="3">
        <f t="shared" si="49"/>
        <v>2.555E-3</v>
      </c>
      <c r="CT51" s="3">
        <f t="shared" si="50"/>
        <v>2.5400000000000002E-3</v>
      </c>
      <c r="CU51" s="3">
        <f t="shared" si="51"/>
        <v>2.5249999999999999E-3</v>
      </c>
      <c r="CV51" s="3">
        <f t="shared" si="52"/>
        <v>2.5100000000000001E-3</v>
      </c>
      <c r="CW51" s="3">
        <f t="shared" si="53"/>
        <v>2.4949999999999998E-3</v>
      </c>
      <c r="CX51" s="3">
        <v>2.48E-3</v>
      </c>
      <c r="CY51" s="3">
        <f t="shared" si="54"/>
        <v>2.4599999999999999E-3</v>
      </c>
      <c r="CZ51" s="3">
        <f t="shared" si="55"/>
        <v>2.4399999999999999E-3</v>
      </c>
      <c r="DA51" s="3">
        <f t="shared" si="56"/>
        <v>2.4199999999999998E-3</v>
      </c>
      <c r="DB51" s="3">
        <f t="shared" si="57"/>
        <v>2.3999999999999998E-3</v>
      </c>
      <c r="DC51" s="3">
        <f t="shared" si="58"/>
        <v>2.3800000000000002E-3</v>
      </c>
      <c r="DD51" s="3">
        <f t="shared" si="59"/>
        <v>2.3600000000000001E-3</v>
      </c>
      <c r="DE51" s="3">
        <f t="shared" si="60"/>
        <v>2.3400000000000001E-3</v>
      </c>
      <c r="DF51" s="3">
        <f t="shared" si="61"/>
        <v>2.32E-3</v>
      </c>
      <c r="DG51" s="3">
        <f t="shared" si="62"/>
        <v>2.3E-3</v>
      </c>
      <c r="DH51" s="3">
        <v>2.2799999999999999E-3</v>
      </c>
      <c r="DI51" s="3">
        <f t="shared" si="63"/>
        <v>2.2620000000000001E-3</v>
      </c>
      <c r="DJ51" s="3">
        <f t="shared" si="64"/>
        <v>2.2439999999999999E-3</v>
      </c>
      <c r="DK51" s="3">
        <f t="shared" si="65"/>
        <v>2.2259999999999997E-3</v>
      </c>
      <c r="DL51" s="3">
        <f t="shared" si="66"/>
        <v>2.2079999999999999E-3</v>
      </c>
      <c r="DM51" s="3">
        <f t="shared" si="67"/>
        <v>2.1900000000000001E-3</v>
      </c>
      <c r="DN51" s="3">
        <f t="shared" si="68"/>
        <v>2.1719999999999999E-3</v>
      </c>
      <c r="DO51" s="3">
        <f t="shared" si="69"/>
        <v>2.1539999999999997E-3</v>
      </c>
      <c r="DP51" s="3">
        <f t="shared" si="70"/>
        <v>2.1359999999999999E-3</v>
      </c>
      <c r="DQ51" s="3">
        <f t="shared" si="71"/>
        <v>2.1180000000000001E-3</v>
      </c>
      <c r="DR51" s="3">
        <v>2.0999999999999999E-3</v>
      </c>
      <c r="DS51" s="3">
        <f t="shared" si="72"/>
        <v>2.0839999999999999E-3</v>
      </c>
      <c r="DT51" s="3">
        <f t="shared" si="73"/>
        <v>2.068E-3</v>
      </c>
      <c r="DU51" s="3">
        <f t="shared" si="74"/>
        <v>2.052E-3</v>
      </c>
      <c r="DV51" s="3">
        <f t="shared" si="75"/>
        <v>2.036E-3</v>
      </c>
      <c r="DW51" s="3">
        <f t="shared" si="76"/>
        <v>2.0200000000000001E-3</v>
      </c>
      <c r="DX51" s="3">
        <f t="shared" si="77"/>
        <v>2.0040000000000001E-3</v>
      </c>
      <c r="DY51" s="3">
        <f t="shared" si="78"/>
        <v>1.9880000000000002E-3</v>
      </c>
      <c r="DZ51" s="3">
        <f t="shared" si="79"/>
        <v>1.9720000000000002E-3</v>
      </c>
      <c r="EA51" s="3">
        <f t="shared" si="80"/>
        <v>1.9560000000000003E-3</v>
      </c>
      <c r="EB51" s="3">
        <v>1.9400000000000001E-3</v>
      </c>
      <c r="EC51" s="3">
        <f t="shared" si="81"/>
        <v>1.9270000000000001E-3</v>
      </c>
      <c r="ED51" s="3">
        <f t="shared" si="82"/>
        <v>1.9140000000000001E-3</v>
      </c>
      <c r="EE51" s="3">
        <f t="shared" si="83"/>
        <v>1.9010000000000001E-3</v>
      </c>
      <c r="EF51" s="3">
        <f t="shared" si="84"/>
        <v>1.8880000000000001E-3</v>
      </c>
      <c r="EG51" s="3">
        <f t="shared" si="85"/>
        <v>1.8749999999999999E-3</v>
      </c>
      <c r="EH51" s="3">
        <f t="shared" si="86"/>
        <v>1.8619999999999999E-3</v>
      </c>
      <c r="EI51" s="3">
        <f t="shared" si="87"/>
        <v>1.8489999999999999E-3</v>
      </c>
      <c r="EJ51" s="3">
        <f t="shared" si="88"/>
        <v>1.836E-3</v>
      </c>
      <c r="EK51" s="3">
        <f t="shared" si="89"/>
        <v>1.823E-3</v>
      </c>
      <c r="EL51" s="3">
        <v>1.81E-3</v>
      </c>
      <c r="EM51" s="3">
        <f t="shared" si="90"/>
        <v>1.797E-3</v>
      </c>
      <c r="EN51" s="3">
        <f t="shared" si="91"/>
        <v>1.784E-3</v>
      </c>
      <c r="EO51" s="3">
        <f t="shared" si="92"/>
        <v>1.771E-3</v>
      </c>
      <c r="EP51" s="3">
        <f t="shared" si="93"/>
        <v>1.758E-3</v>
      </c>
      <c r="EQ51" s="3">
        <f t="shared" si="94"/>
        <v>1.745E-3</v>
      </c>
      <c r="ER51" s="3">
        <f t="shared" si="95"/>
        <v>1.732E-3</v>
      </c>
      <c r="ES51" s="3">
        <f t="shared" si="96"/>
        <v>1.719E-3</v>
      </c>
      <c r="ET51" s="3">
        <f t="shared" si="97"/>
        <v>1.7060000000000001E-3</v>
      </c>
      <c r="EU51" s="3">
        <f t="shared" si="98"/>
        <v>1.6930000000000001E-3</v>
      </c>
      <c r="EV51" s="3">
        <v>1.6800000000000001E-3</v>
      </c>
    </row>
    <row r="52" spans="1:152" x14ac:dyDescent="0.25">
      <c r="A52">
        <v>49</v>
      </c>
      <c r="B52" s="3">
        <f>C52+(M52-C52)*-1/10</f>
        <v>1.1678999999999998E-2</v>
      </c>
      <c r="C52" s="3">
        <v>1.1639999999999999E-2</v>
      </c>
      <c r="D52" s="3">
        <f>C52+(M52-C52)*1/10</f>
        <v>1.1601E-2</v>
      </c>
      <c r="E52" s="3">
        <f>C52+(M52-C52)*2/10</f>
        <v>1.1561999999999999E-2</v>
      </c>
      <c r="F52" s="3">
        <f>C52+(M52-C52)*3/10</f>
        <v>1.1522999999999999E-2</v>
      </c>
      <c r="G52" s="3">
        <f>C52+(M52-C52)*4/10</f>
        <v>1.1483999999999999E-2</v>
      </c>
      <c r="H52" s="3">
        <f>C52+(M52-C52)*5/10</f>
        <v>1.1445E-2</v>
      </c>
      <c r="I52" s="3">
        <f>C52+(M52-C52)*6/10</f>
        <v>1.1405999999999999E-2</v>
      </c>
      <c r="J52" s="3">
        <f>C52+(M52-C52)*7/10</f>
        <v>1.1366999999999999E-2</v>
      </c>
      <c r="K52" s="3">
        <f>C52+(M52-C52)*8/10</f>
        <v>1.1328E-2</v>
      </c>
      <c r="L52" s="3">
        <f>C52+(M52-C52)*9/10</f>
        <v>1.1289E-2</v>
      </c>
      <c r="M52" s="3">
        <v>1.125E-2</v>
      </c>
      <c r="N52" s="3">
        <f>M52+(W52-M52)*1/10</f>
        <v>1.1145E-2</v>
      </c>
      <c r="O52" s="3">
        <f>M52+(W52-M52)*2/10</f>
        <v>1.1039999999999999E-2</v>
      </c>
      <c r="P52" s="3">
        <f>M52+(W52-M52)*3/10</f>
        <v>1.0935E-2</v>
      </c>
      <c r="Q52" s="3">
        <f>M52+(W52-M52)*4/10</f>
        <v>1.0829999999999999E-2</v>
      </c>
      <c r="R52" s="3">
        <f>M52+(W52-M52)*5/10</f>
        <v>1.0725E-2</v>
      </c>
      <c r="S52" s="3">
        <f>M52+(W52-M52)*6/10</f>
        <v>1.0620000000000001E-2</v>
      </c>
      <c r="T52" s="3">
        <f>M52+(W52-M52)*7/10</f>
        <v>1.0515E-2</v>
      </c>
      <c r="U52" s="3">
        <f>M52+(W52-M52)*8/10</f>
        <v>1.0410000000000001E-2</v>
      </c>
      <c r="V52" s="3">
        <f>M52+(W52-M52)*9/10</f>
        <v>1.0305E-2</v>
      </c>
      <c r="W52" s="3">
        <v>1.0200000000000001E-2</v>
      </c>
      <c r="X52" s="3">
        <f>W52+(AG52-W52)*1/10</f>
        <v>9.9970000000000007E-3</v>
      </c>
      <c r="Y52" s="3">
        <f>W52+(AG52-W52)*2/10</f>
        <v>9.7940000000000006E-3</v>
      </c>
      <c r="Z52" s="3">
        <f>W52+(AG52-W52)*3/10</f>
        <v>9.5910000000000006E-3</v>
      </c>
      <c r="AA52" s="3">
        <f>W52+(AG52-W52)*4/10</f>
        <v>9.3880000000000005E-3</v>
      </c>
      <c r="AB52" s="3">
        <f>W52+(AG52-W52)*5/10</f>
        <v>9.1850000000000005E-3</v>
      </c>
      <c r="AC52" s="3">
        <f>W52+(AG52-W52)*6/10</f>
        <v>8.9820000000000004E-3</v>
      </c>
      <c r="AD52" s="3">
        <f>W52+(AG52-W52)*7/10</f>
        <v>8.7790000000000003E-3</v>
      </c>
      <c r="AE52" s="3">
        <f>W52+(AG52-W52)*8/10</f>
        <v>8.5760000000000003E-3</v>
      </c>
      <c r="AF52" s="3">
        <f>W52+(AG52-W52)*9/10</f>
        <v>8.3730000000000002E-3</v>
      </c>
      <c r="AG52" s="3">
        <v>8.1700000000000002E-3</v>
      </c>
      <c r="AH52" s="3">
        <f>AG52+(AP52-AG52)*1/9</f>
        <v>7.9600000000000001E-3</v>
      </c>
      <c r="AI52" s="3">
        <f>AG52+(AP52-AG52)*2/9</f>
        <v>7.7499999999999999E-3</v>
      </c>
      <c r="AJ52" s="3">
        <f>AG52+(AP52-AG52)*3/9</f>
        <v>7.5399999999999998E-3</v>
      </c>
      <c r="AK52" s="3">
        <f>AG52+(AP52-AG52)*4/9</f>
        <v>7.3299999999999997E-3</v>
      </c>
      <c r="AL52" s="3">
        <f>AG52+(AP52-AG52)*5/9</f>
        <v>7.1200000000000005E-3</v>
      </c>
      <c r="AM52" s="3">
        <f>AG52+(AP52-AG52)*6/9</f>
        <v>6.9100000000000003E-3</v>
      </c>
      <c r="AN52" s="3">
        <f>AG52+(AP52-AG52)*7/9</f>
        <v>6.7000000000000002E-3</v>
      </c>
      <c r="AO52" s="3">
        <f>AG52+(AP52-AG52)*8/9</f>
        <v>6.4900000000000001E-3</v>
      </c>
      <c r="AP52" s="3">
        <v>6.28E-3</v>
      </c>
      <c r="AQ52" s="3">
        <f t="shared" si="0"/>
        <v>6.1460000000000004E-3</v>
      </c>
      <c r="AR52" s="3">
        <f t="shared" si="1"/>
        <v>6.012E-3</v>
      </c>
      <c r="AS52" s="3">
        <f t="shared" si="2"/>
        <v>5.8779999999999995E-3</v>
      </c>
      <c r="AT52" s="3">
        <f t="shared" si="3"/>
        <v>5.744E-3</v>
      </c>
      <c r="AU52" s="3">
        <f t="shared" si="4"/>
        <v>5.6100000000000004E-3</v>
      </c>
      <c r="AV52" s="3">
        <f t="shared" si="5"/>
        <v>5.476E-3</v>
      </c>
      <c r="AW52" s="3">
        <f t="shared" si="6"/>
        <v>5.3420000000000004E-3</v>
      </c>
      <c r="AX52" s="3">
        <f t="shared" si="7"/>
        <v>5.208E-3</v>
      </c>
      <c r="AY52" s="3">
        <f t="shared" si="8"/>
        <v>5.0740000000000004E-3</v>
      </c>
      <c r="AZ52" s="3">
        <v>4.9399999999999999E-3</v>
      </c>
      <c r="BA52" s="3">
        <f t="shared" si="9"/>
        <v>4.9329999999999999E-3</v>
      </c>
      <c r="BB52" s="3">
        <f t="shared" si="10"/>
        <v>4.9259999999999998E-3</v>
      </c>
      <c r="BC52" s="3">
        <f t="shared" si="11"/>
        <v>4.9189999999999998E-3</v>
      </c>
      <c r="BD52" s="3">
        <f t="shared" si="12"/>
        <v>4.9119999999999997E-3</v>
      </c>
      <c r="BE52" s="3">
        <f t="shared" si="13"/>
        <v>4.9049999999999996E-3</v>
      </c>
      <c r="BF52" s="3">
        <f t="shared" si="14"/>
        <v>4.8980000000000004E-3</v>
      </c>
      <c r="BG52" s="3">
        <f t="shared" si="15"/>
        <v>4.8910000000000004E-3</v>
      </c>
      <c r="BH52" s="3">
        <f t="shared" si="16"/>
        <v>4.8840000000000003E-3</v>
      </c>
      <c r="BI52" s="3">
        <f t="shared" si="17"/>
        <v>4.8770000000000003E-3</v>
      </c>
      <c r="BJ52" s="3">
        <v>4.8700000000000002E-3</v>
      </c>
      <c r="BK52" s="3">
        <f t="shared" si="18"/>
        <v>4.7629999999999999E-3</v>
      </c>
      <c r="BL52" s="3">
        <f t="shared" si="19"/>
        <v>4.6560000000000004E-3</v>
      </c>
      <c r="BM52" s="3">
        <f t="shared" si="20"/>
        <v>4.5490000000000001E-3</v>
      </c>
      <c r="BN52" s="3">
        <f t="shared" si="21"/>
        <v>4.4419999999999998E-3</v>
      </c>
      <c r="BO52" s="3">
        <f t="shared" si="22"/>
        <v>4.3350000000000003E-3</v>
      </c>
      <c r="BP52" s="3">
        <f t="shared" si="23"/>
        <v>4.228E-3</v>
      </c>
      <c r="BQ52" s="3">
        <f t="shared" si="24"/>
        <v>4.1209999999999997E-3</v>
      </c>
      <c r="BR52" s="3">
        <f t="shared" si="25"/>
        <v>4.0140000000000002E-3</v>
      </c>
      <c r="BS52" s="3">
        <f t="shared" si="26"/>
        <v>3.9069999999999999E-3</v>
      </c>
      <c r="BT52" s="3">
        <v>3.8E-3</v>
      </c>
      <c r="BU52" s="3">
        <f t="shared" si="27"/>
        <v>3.7429999999999998E-3</v>
      </c>
      <c r="BV52" s="3">
        <f t="shared" si="28"/>
        <v>3.686E-3</v>
      </c>
      <c r="BW52" s="3">
        <f t="shared" si="29"/>
        <v>3.6289999999999998E-3</v>
      </c>
      <c r="BX52" s="3">
        <f t="shared" si="30"/>
        <v>3.5720000000000001E-3</v>
      </c>
      <c r="BY52" s="3">
        <f t="shared" si="31"/>
        <v>3.5149999999999999E-3</v>
      </c>
      <c r="BZ52" s="3">
        <f t="shared" si="32"/>
        <v>3.4579999999999997E-3</v>
      </c>
      <c r="CA52" s="3">
        <f t="shared" si="33"/>
        <v>3.4009999999999999E-3</v>
      </c>
      <c r="CB52" s="3">
        <f t="shared" si="34"/>
        <v>3.3439999999999998E-3</v>
      </c>
      <c r="CC52" s="3">
        <f t="shared" si="35"/>
        <v>3.287E-3</v>
      </c>
      <c r="CD52" s="3">
        <v>3.2299999999999998E-3</v>
      </c>
      <c r="CE52" s="3">
        <f t="shared" si="36"/>
        <v>3.1969999999999998E-3</v>
      </c>
      <c r="CF52" s="3">
        <f t="shared" si="37"/>
        <v>3.1639999999999997E-3</v>
      </c>
      <c r="CG52" s="3">
        <f t="shared" si="38"/>
        <v>3.1309999999999997E-3</v>
      </c>
      <c r="CH52" s="3">
        <f t="shared" si="39"/>
        <v>3.0979999999999996E-3</v>
      </c>
      <c r="CI52" s="3">
        <f t="shared" si="40"/>
        <v>3.065E-3</v>
      </c>
      <c r="CJ52" s="3">
        <f t="shared" si="41"/>
        <v>3.032E-3</v>
      </c>
      <c r="CK52" s="3">
        <f t="shared" si="42"/>
        <v>2.9989999999999999E-3</v>
      </c>
      <c r="CL52" s="3">
        <f t="shared" si="43"/>
        <v>2.9659999999999999E-3</v>
      </c>
      <c r="CM52" s="3">
        <f t="shared" si="44"/>
        <v>2.9329999999999998E-3</v>
      </c>
      <c r="CN52" s="3">
        <v>2.8999999999999998E-3</v>
      </c>
      <c r="CO52" s="3">
        <f t="shared" si="45"/>
        <v>2.8739999999999998E-3</v>
      </c>
      <c r="CP52" s="3">
        <f t="shared" si="46"/>
        <v>2.8479999999999998E-3</v>
      </c>
      <c r="CQ52" s="3">
        <f t="shared" si="47"/>
        <v>2.8219999999999999E-3</v>
      </c>
      <c r="CR52" s="3">
        <f t="shared" si="48"/>
        <v>2.7959999999999999E-3</v>
      </c>
      <c r="CS52" s="3">
        <f t="shared" si="49"/>
        <v>2.7699999999999999E-3</v>
      </c>
      <c r="CT52" s="3">
        <f t="shared" si="50"/>
        <v>2.7439999999999999E-3</v>
      </c>
      <c r="CU52" s="3">
        <f t="shared" si="51"/>
        <v>2.7179999999999999E-3</v>
      </c>
      <c r="CV52" s="3">
        <f t="shared" si="52"/>
        <v>2.6919999999999999E-3</v>
      </c>
      <c r="CW52" s="3">
        <f t="shared" si="53"/>
        <v>2.666E-3</v>
      </c>
      <c r="CX52" s="3">
        <v>2.64E-3</v>
      </c>
      <c r="CY52" s="3">
        <f t="shared" si="54"/>
        <v>2.6180000000000001E-3</v>
      </c>
      <c r="CZ52" s="3">
        <f t="shared" si="55"/>
        <v>2.5959999999999998E-3</v>
      </c>
      <c r="DA52" s="3">
        <f t="shared" si="56"/>
        <v>2.5739999999999999E-3</v>
      </c>
      <c r="DB52" s="3">
        <f t="shared" si="57"/>
        <v>2.552E-3</v>
      </c>
      <c r="DC52" s="3">
        <f t="shared" si="58"/>
        <v>2.5300000000000001E-3</v>
      </c>
      <c r="DD52" s="3">
        <f t="shared" si="59"/>
        <v>2.5079999999999998E-3</v>
      </c>
      <c r="DE52" s="3">
        <f t="shared" si="60"/>
        <v>2.4859999999999999E-3</v>
      </c>
      <c r="DF52" s="3">
        <f t="shared" si="61"/>
        <v>2.464E-3</v>
      </c>
      <c r="DG52" s="3">
        <f t="shared" si="62"/>
        <v>2.4419999999999997E-3</v>
      </c>
      <c r="DH52" s="3">
        <v>2.4199999999999998E-3</v>
      </c>
      <c r="DI52" s="3">
        <f t="shared" si="63"/>
        <v>2.4009999999999999E-3</v>
      </c>
      <c r="DJ52" s="3">
        <f t="shared" si="64"/>
        <v>2.382E-3</v>
      </c>
      <c r="DK52" s="3">
        <f t="shared" si="65"/>
        <v>2.3630000000000001E-3</v>
      </c>
      <c r="DL52" s="3">
        <f t="shared" si="66"/>
        <v>2.3440000000000002E-3</v>
      </c>
      <c r="DM52" s="3">
        <f t="shared" si="67"/>
        <v>2.3249999999999998E-3</v>
      </c>
      <c r="DN52" s="3">
        <f t="shared" si="68"/>
        <v>2.3059999999999999E-3</v>
      </c>
      <c r="DO52" s="3">
        <f t="shared" si="69"/>
        <v>2.287E-3</v>
      </c>
      <c r="DP52" s="3">
        <f t="shared" si="70"/>
        <v>2.2680000000000001E-3</v>
      </c>
      <c r="DQ52" s="3">
        <f t="shared" si="71"/>
        <v>2.2490000000000001E-3</v>
      </c>
      <c r="DR52" s="3">
        <v>2.2300000000000002E-3</v>
      </c>
      <c r="DS52" s="3">
        <f t="shared" si="72"/>
        <v>2.2130000000000001E-3</v>
      </c>
      <c r="DT52" s="3">
        <f t="shared" si="73"/>
        <v>2.196E-3</v>
      </c>
      <c r="DU52" s="3">
        <f t="shared" si="74"/>
        <v>2.1790000000000004E-3</v>
      </c>
      <c r="DV52" s="3">
        <f t="shared" si="75"/>
        <v>2.1620000000000003E-3</v>
      </c>
      <c r="DW52" s="3">
        <f t="shared" si="76"/>
        <v>2.1450000000000002E-3</v>
      </c>
      <c r="DX52" s="3">
        <f t="shared" si="77"/>
        <v>2.1280000000000001E-3</v>
      </c>
      <c r="DY52" s="3">
        <f t="shared" si="78"/>
        <v>2.111E-3</v>
      </c>
      <c r="DZ52" s="3">
        <f t="shared" si="79"/>
        <v>2.0940000000000004E-3</v>
      </c>
      <c r="EA52" s="3">
        <f t="shared" si="80"/>
        <v>2.0770000000000003E-3</v>
      </c>
      <c r="EB52" s="3">
        <v>2.0600000000000002E-3</v>
      </c>
      <c r="EC52" s="3">
        <f t="shared" si="81"/>
        <v>2.0450000000000004E-3</v>
      </c>
      <c r="ED52" s="3">
        <f t="shared" si="82"/>
        <v>2.0300000000000001E-3</v>
      </c>
      <c r="EE52" s="3">
        <f t="shared" si="83"/>
        <v>2.0150000000000003E-3</v>
      </c>
      <c r="EF52" s="3">
        <f t="shared" si="84"/>
        <v>2E-3</v>
      </c>
      <c r="EG52" s="3">
        <f t="shared" si="85"/>
        <v>1.9850000000000002E-3</v>
      </c>
      <c r="EH52" s="3">
        <f t="shared" si="86"/>
        <v>1.97E-3</v>
      </c>
      <c r="EI52" s="3">
        <f t="shared" si="87"/>
        <v>1.9550000000000001E-3</v>
      </c>
      <c r="EJ52" s="3">
        <f t="shared" si="88"/>
        <v>1.9400000000000001E-3</v>
      </c>
      <c r="EK52" s="3">
        <f t="shared" si="89"/>
        <v>1.9250000000000001E-3</v>
      </c>
      <c r="EL52" s="3">
        <v>1.91E-3</v>
      </c>
      <c r="EM52" s="3">
        <f t="shared" si="90"/>
        <v>1.897E-3</v>
      </c>
      <c r="EN52" s="3">
        <f t="shared" si="91"/>
        <v>1.884E-3</v>
      </c>
      <c r="EO52" s="3">
        <f t="shared" si="92"/>
        <v>1.8710000000000001E-3</v>
      </c>
      <c r="EP52" s="3">
        <f t="shared" si="93"/>
        <v>1.8580000000000001E-3</v>
      </c>
      <c r="EQ52" s="3">
        <f t="shared" si="94"/>
        <v>1.8449999999999999E-3</v>
      </c>
      <c r="ER52" s="3">
        <f t="shared" si="95"/>
        <v>1.8319999999999999E-3</v>
      </c>
      <c r="ES52" s="3">
        <f t="shared" si="96"/>
        <v>1.8189999999999999E-3</v>
      </c>
      <c r="ET52" s="3">
        <f t="shared" si="97"/>
        <v>1.8059999999999999E-3</v>
      </c>
      <c r="EU52" s="3">
        <f t="shared" si="98"/>
        <v>1.7929999999999999E-3</v>
      </c>
      <c r="EV52" s="3">
        <v>1.7799999999999999E-3</v>
      </c>
    </row>
    <row r="53" spans="1:152" x14ac:dyDescent="0.25">
      <c r="A53">
        <v>50</v>
      </c>
      <c r="B53" s="3">
        <v>1.2330000000000001E-2</v>
      </c>
      <c r="C53" s="3">
        <f>B53+(L53-B53)*1/10</f>
        <v>1.2285000000000001E-2</v>
      </c>
      <c r="D53" s="3">
        <f>B53+(L53-B53)*2/10</f>
        <v>1.2240000000000001E-2</v>
      </c>
      <c r="E53" s="3">
        <f>B53+(L53-B53)*3/10</f>
        <v>1.2195000000000001E-2</v>
      </c>
      <c r="F53" s="3">
        <f>B53+(L53-B53)*4/10</f>
        <v>1.2150000000000001E-2</v>
      </c>
      <c r="G53" s="3">
        <f>B53+(L53-B53)*5/10</f>
        <v>1.2105000000000001E-2</v>
      </c>
      <c r="H53" s="3">
        <f>B53+(L53-B53)*6/10</f>
        <v>1.206E-2</v>
      </c>
      <c r="I53" s="3">
        <f>B53+(L53-B53)*7/10</f>
        <v>1.2015E-2</v>
      </c>
      <c r="J53" s="3">
        <f>B53+(L53-B53)*8/10</f>
        <v>1.197E-2</v>
      </c>
      <c r="K53" s="3">
        <f>B53+(L53-B53)*9/10</f>
        <v>1.1925E-2</v>
      </c>
      <c r="L53" s="3">
        <v>1.188E-2</v>
      </c>
      <c r="M53" s="3">
        <f>L53+(V53-L53)*1/10</f>
        <v>1.1780000000000001E-2</v>
      </c>
      <c r="N53" s="3">
        <f>L53+(V53-L53)*2/10</f>
        <v>1.1679999999999999E-2</v>
      </c>
      <c r="O53" s="3">
        <f>L53+(V53-L53)*3/10</f>
        <v>1.158E-2</v>
      </c>
      <c r="P53" s="3">
        <f>L53+(V53-L53)*4/10</f>
        <v>1.1480000000000001E-2</v>
      </c>
      <c r="Q53" s="3">
        <f>L53+(V53-L53)*5/10</f>
        <v>1.1380000000000001E-2</v>
      </c>
      <c r="R53" s="3">
        <f>L53+(V53-L53)*6/10</f>
        <v>1.128E-2</v>
      </c>
      <c r="S53" s="3">
        <f>L53+(V53-L53)*7/10</f>
        <v>1.1180000000000001E-2</v>
      </c>
      <c r="T53" s="3">
        <f>L53+(V53-L53)*8/10</f>
        <v>1.1080000000000001E-2</v>
      </c>
      <c r="U53" s="3">
        <f>L53+(V53-L53)*9/10</f>
        <v>1.098E-2</v>
      </c>
      <c r="V53" s="3">
        <v>1.0880000000000001E-2</v>
      </c>
      <c r="W53" s="3">
        <f>V53+(AF53-V53)*1/10</f>
        <v>1.0674000000000001E-2</v>
      </c>
      <c r="X53" s="3">
        <f>V53+(AF53-V53)*2/10</f>
        <v>1.0468E-2</v>
      </c>
      <c r="Y53" s="3">
        <f>V53+(AF53-V53)*3/10</f>
        <v>1.0262E-2</v>
      </c>
      <c r="Z53" s="3">
        <f>V53+(AF53-V53)*4/10</f>
        <v>1.0056000000000001E-2</v>
      </c>
      <c r="AA53" s="3">
        <f>V53+(AF53-V53)*5/10</f>
        <v>9.8500000000000011E-3</v>
      </c>
      <c r="AB53" s="3">
        <f>V53+(AF53-V53)*6/10</f>
        <v>9.6439999999999998E-3</v>
      </c>
      <c r="AC53" s="3">
        <f>V53+(AF53-V53)*7/10</f>
        <v>9.4380000000000002E-3</v>
      </c>
      <c r="AD53" s="3">
        <f>V53+(AF53-V53)*8/10</f>
        <v>9.2320000000000006E-3</v>
      </c>
      <c r="AE53" s="3">
        <f>V53+(AF53-V53)*9/10</f>
        <v>9.0259999999999993E-3</v>
      </c>
      <c r="AF53" s="3">
        <v>8.8199999999999997E-3</v>
      </c>
      <c r="AG53" s="3">
        <f>AF53+(AP53-AF53)*1/10</f>
        <v>8.5939999999999992E-3</v>
      </c>
      <c r="AH53" s="3">
        <f>AF53+(AP53-AF53)*2/10</f>
        <v>8.3680000000000004E-3</v>
      </c>
      <c r="AI53" s="3">
        <f>AF53+(AP53-AF53)*3/10</f>
        <v>8.1419999999999999E-3</v>
      </c>
      <c r="AJ53" s="3">
        <f>AF53+(AP53-AF53)*4/10</f>
        <v>7.9159999999999994E-3</v>
      </c>
      <c r="AK53" s="3">
        <f>AF53+(AP53-AF53)*5/10</f>
        <v>7.6899999999999998E-3</v>
      </c>
      <c r="AL53" s="3">
        <f>AF53+(AP53-AF53)*6/10</f>
        <v>7.4640000000000001E-3</v>
      </c>
      <c r="AM53" s="3">
        <f>AF53+(AP53-AF53)*7/10</f>
        <v>7.2379999999999996E-3</v>
      </c>
      <c r="AN53" s="3">
        <f>AF53+(AP53-AF53)*8/10</f>
        <v>7.012E-3</v>
      </c>
      <c r="AO53" s="3">
        <f>AF53+(AP53-AF53)*9/10</f>
        <v>6.7860000000000004E-3</v>
      </c>
      <c r="AP53" s="3">
        <v>6.5599999999999999E-3</v>
      </c>
      <c r="AQ53" s="3">
        <f t="shared" si="0"/>
        <v>6.4469999999999996E-3</v>
      </c>
      <c r="AR53" s="3">
        <f t="shared" si="1"/>
        <v>6.3340000000000002E-3</v>
      </c>
      <c r="AS53" s="3">
        <f t="shared" si="2"/>
        <v>6.221E-3</v>
      </c>
      <c r="AT53" s="3">
        <f t="shared" si="3"/>
        <v>6.1079999999999997E-3</v>
      </c>
      <c r="AU53" s="3">
        <f t="shared" si="4"/>
        <v>5.9950000000000003E-3</v>
      </c>
      <c r="AV53" s="3">
        <f t="shared" si="5"/>
        <v>5.8820000000000001E-3</v>
      </c>
      <c r="AW53" s="3">
        <f t="shared" si="6"/>
        <v>5.7689999999999998E-3</v>
      </c>
      <c r="AX53" s="3">
        <f t="shared" si="7"/>
        <v>5.6559999999999996E-3</v>
      </c>
      <c r="AY53" s="3">
        <f t="shared" si="8"/>
        <v>5.5430000000000002E-3</v>
      </c>
      <c r="AZ53" s="3">
        <v>5.4299999999999999E-3</v>
      </c>
      <c r="BA53" s="3">
        <f t="shared" si="9"/>
        <v>5.4149999999999997E-3</v>
      </c>
      <c r="BB53" s="3">
        <f t="shared" si="10"/>
        <v>5.4000000000000003E-3</v>
      </c>
      <c r="BC53" s="3">
        <f t="shared" si="11"/>
        <v>5.385E-3</v>
      </c>
      <c r="BD53" s="3">
        <f t="shared" si="12"/>
        <v>5.3699999999999998E-3</v>
      </c>
      <c r="BE53" s="3">
        <f t="shared" si="13"/>
        <v>5.3550000000000004E-3</v>
      </c>
      <c r="BF53" s="3">
        <f t="shared" si="14"/>
        <v>5.3400000000000001E-3</v>
      </c>
      <c r="BG53" s="3">
        <f t="shared" si="15"/>
        <v>5.3249999999999999E-3</v>
      </c>
      <c r="BH53" s="3">
        <f t="shared" si="16"/>
        <v>5.3099999999999996E-3</v>
      </c>
      <c r="BI53" s="3">
        <f t="shared" si="17"/>
        <v>5.2950000000000002E-3</v>
      </c>
      <c r="BJ53" s="3">
        <v>5.28E-3</v>
      </c>
      <c r="BK53" s="3">
        <f t="shared" si="18"/>
        <v>5.1700000000000001E-3</v>
      </c>
      <c r="BL53" s="3">
        <f t="shared" si="19"/>
        <v>5.0600000000000003E-3</v>
      </c>
      <c r="BM53" s="3">
        <f t="shared" si="20"/>
        <v>4.9499999999999995E-3</v>
      </c>
      <c r="BN53" s="3">
        <f t="shared" si="21"/>
        <v>4.8399999999999997E-3</v>
      </c>
      <c r="BO53" s="3">
        <f t="shared" si="22"/>
        <v>4.7299999999999998E-3</v>
      </c>
      <c r="BP53" s="3">
        <f t="shared" si="23"/>
        <v>4.62E-3</v>
      </c>
      <c r="BQ53" s="3">
        <f t="shared" si="24"/>
        <v>4.5100000000000001E-3</v>
      </c>
      <c r="BR53" s="3">
        <f t="shared" si="25"/>
        <v>4.3999999999999994E-3</v>
      </c>
      <c r="BS53" s="3">
        <f t="shared" si="26"/>
        <v>4.2899999999999995E-3</v>
      </c>
      <c r="BT53" s="3">
        <v>4.1799999999999997E-3</v>
      </c>
      <c r="BU53" s="3">
        <f t="shared" si="27"/>
        <v>4.1180000000000001E-3</v>
      </c>
      <c r="BV53" s="3">
        <f t="shared" si="28"/>
        <v>4.0559999999999997E-3</v>
      </c>
      <c r="BW53" s="3">
        <f t="shared" si="29"/>
        <v>3.9939999999999993E-3</v>
      </c>
      <c r="BX53" s="3">
        <f t="shared" si="30"/>
        <v>3.9319999999999997E-3</v>
      </c>
      <c r="BY53" s="3">
        <f t="shared" si="31"/>
        <v>3.8699999999999997E-3</v>
      </c>
      <c r="BZ53" s="3">
        <f t="shared" si="32"/>
        <v>3.8079999999999998E-3</v>
      </c>
      <c r="CA53" s="3">
        <f t="shared" si="33"/>
        <v>3.7459999999999998E-3</v>
      </c>
      <c r="CB53" s="3">
        <f t="shared" si="34"/>
        <v>3.6839999999999998E-3</v>
      </c>
      <c r="CC53" s="3">
        <f t="shared" si="35"/>
        <v>3.6219999999999998E-3</v>
      </c>
      <c r="CD53" s="3">
        <v>3.5599999999999998E-3</v>
      </c>
      <c r="CE53" s="3">
        <f t="shared" si="36"/>
        <v>3.519E-3</v>
      </c>
      <c r="CF53" s="3">
        <f t="shared" si="37"/>
        <v>3.4779999999999998E-3</v>
      </c>
      <c r="CG53" s="3">
        <f t="shared" si="38"/>
        <v>3.437E-3</v>
      </c>
      <c r="CH53" s="3">
        <f t="shared" si="39"/>
        <v>3.3959999999999997E-3</v>
      </c>
      <c r="CI53" s="3">
        <f t="shared" si="40"/>
        <v>3.3549999999999999E-3</v>
      </c>
      <c r="CJ53" s="3">
        <f t="shared" si="41"/>
        <v>3.3140000000000001E-3</v>
      </c>
      <c r="CK53" s="3">
        <f t="shared" si="42"/>
        <v>3.2729999999999999E-3</v>
      </c>
      <c r="CL53" s="3">
        <f t="shared" si="43"/>
        <v>3.2320000000000001E-3</v>
      </c>
      <c r="CM53" s="3">
        <f t="shared" si="44"/>
        <v>3.1909999999999998E-3</v>
      </c>
      <c r="CN53" s="3">
        <v>3.15E-3</v>
      </c>
      <c r="CO53" s="3">
        <f t="shared" si="45"/>
        <v>3.1159999999999998E-3</v>
      </c>
      <c r="CP53" s="3">
        <f t="shared" si="46"/>
        <v>3.0820000000000001E-3</v>
      </c>
      <c r="CQ53" s="3">
        <f t="shared" si="47"/>
        <v>3.0479999999999999E-3</v>
      </c>
      <c r="CR53" s="3">
        <f t="shared" si="48"/>
        <v>3.0140000000000002E-3</v>
      </c>
      <c r="CS53" s="3">
        <f t="shared" si="49"/>
        <v>2.98E-3</v>
      </c>
      <c r="CT53" s="3">
        <f t="shared" si="50"/>
        <v>2.9459999999999998E-3</v>
      </c>
      <c r="CU53" s="3">
        <f t="shared" si="51"/>
        <v>2.9120000000000001E-3</v>
      </c>
      <c r="CV53" s="3">
        <f t="shared" si="52"/>
        <v>2.8779999999999999E-3</v>
      </c>
      <c r="CW53" s="3">
        <f t="shared" si="53"/>
        <v>2.8440000000000002E-3</v>
      </c>
      <c r="CX53" s="3">
        <v>2.81E-3</v>
      </c>
      <c r="CY53" s="3">
        <f t="shared" si="54"/>
        <v>2.7859999999999998E-3</v>
      </c>
      <c r="CZ53" s="3">
        <f t="shared" si="55"/>
        <v>2.7620000000000001E-3</v>
      </c>
      <c r="DA53" s="3">
        <f t="shared" si="56"/>
        <v>2.738E-3</v>
      </c>
      <c r="DB53" s="3">
        <f t="shared" si="57"/>
        <v>2.7139999999999998E-3</v>
      </c>
      <c r="DC53" s="3">
        <f t="shared" si="58"/>
        <v>2.6899999999999997E-3</v>
      </c>
      <c r="DD53" s="3">
        <f t="shared" si="59"/>
        <v>2.666E-3</v>
      </c>
      <c r="DE53" s="3">
        <f t="shared" si="60"/>
        <v>2.6419999999999998E-3</v>
      </c>
      <c r="DF53" s="3">
        <f t="shared" si="61"/>
        <v>2.6179999999999997E-3</v>
      </c>
      <c r="DG53" s="3">
        <f t="shared" si="62"/>
        <v>2.594E-3</v>
      </c>
      <c r="DH53" s="3">
        <v>2.5699999999999998E-3</v>
      </c>
      <c r="DI53" s="3">
        <f t="shared" si="63"/>
        <v>2.5499999999999997E-3</v>
      </c>
      <c r="DJ53" s="3">
        <f t="shared" si="64"/>
        <v>2.5299999999999997E-3</v>
      </c>
      <c r="DK53" s="3">
        <f t="shared" si="65"/>
        <v>2.5100000000000001E-3</v>
      </c>
      <c r="DL53" s="3">
        <f t="shared" si="66"/>
        <v>2.49E-3</v>
      </c>
      <c r="DM53" s="3">
        <f t="shared" si="67"/>
        <v>2.47E-3</v>
      </c>
      <c r="DN53" s="3">
        <f t="shared" si="68"/>
        <v>2.4499999999999999E-3</v>
      </c>
      <c r="DO53" s="3">
        <f t="shared" si="69"/>
        <v>2.4299999999999999E-3</v>
      </c>
      <c r="DP53" s="3">
        <f t="shared" si="70"/>
        <v>2.4100000000000002E-3</v>
      </c>
      <c r="DQ53" s="3">
        <f t="shared" si="71"/>
        <v>2.3900000000000002E-3</v>
      </c>
      <c r="DR53" s="3">
        <v>2.3700000000000001E-3</v>
      </c>
      <c r="DS53" s="3">
        <f t="shared" si="72"/>
        <v>2.3530000000000001E-3</v>
      </c>
      <c r="DT53" s="3">
        <f t="shared" si="73"/>
        <v>2.336E-3</v>
      </c>
      <c r="DU53" s="3">
        <f t="shared" si="74"/>
        <v>2.3190000000000003E-3</v>
      </c>
      <c r="DV53" s="3">
        <f t="shared" si="75"/>
        <v>2.3020000000000002E-3</v>
      </c>
      <c r="DW53" s="3">
        <f t="shared" si="76"/>
        <v>2.2850000000000001E-3</v>
      </c>
      <c r="DX53" s="3">
        <f t="shared" si="77"/>
        <v>2.2680000000000001E-3</v>
      </c>
      <c r="DY53" s="3">
        <f t="shared" si="78"/>
        <v>2.251E-3</v>
      </c>
      <c r="DZ53" s="3">
        <f t="shared" si="79"/>
        <v>2.2340000000000003E-3</v>
      </c>
      <c r="EA53" s="3">
        <f t="shared" si="80"/>
        <v>2.2170000000000002E-3</v>
      </c>
      <c r="EB53" s="3">
        <v>2.2000000000000001E-3</v>
      </c>
      <c r="EC53" s="3">
        <f t="shared" si="81"/>
        <v>2.1840000000000002E-3</v>
      </c>
      <c r="ED53" s="3">
        <f t="shared" si="82"/>
        <v>2.1680000000000002E-3</v>
      </c>
      <c r="EE53" s="3">
        <f t="shared" si="83"/>
        <v>2.1520000000000003E-3</v>
      </c>
      <c r="EF53" s="3">
        <f t="shared" si="84"/>
        <v>2.1360000000000003E-3</v>
      </c>
      <c r="EG53" s="3">
        <f t="shared" si="85"/>
        <v>2.1200000000000004E-3</v>
      </c>
      <c r="EH53" s="3">
        <f t="shared" si="86"/>
        <v>2.104E-3</v>
      </c>
      <c r="EI53" s="3">
        <f t="shared" si="87"/>
        <v>2.088E-3</v>
      </c>
      <c r="EJ53" s="3">
        <f t="shared" si="88"/>
        <v>2.0720000000000001E-3</v>
      </c>
      <c r="EK53" s="3">
        <f t="shared" si="89"/>
        <v>2.0560000000000001E-3</v>
      </c>
      <c r="EL53" s="3">
        <v>2.0400000000000001E-3</v>
      </c>
      <c r="EM53" s="3">
        <f t="shared" si="90"/>
        <v>2.026E-3</v>
      </c>
      <c r="EN53" s="3">
        <f t="shared" si="91"/>
        <v>2.0119999999999999E-3</v>
      </c>
      <c r="EO53" s="3">
        <f t="shared" si="92"/>
        <v>1.9980000000000002E-3</v>
      </c>
      <c r="EP53" s="3">
        <f t="shared" si="93"/>
        <v>1.9840000000000001E-3</v>
      </c>
      <c r="EQ53" s="3">
        <f t="shared" si="94"/>
        <v>1.97E-3</v>
      </c>
      <c r="ER53" s="3">
        <f t="shared" si="95"/>
        <v>1.9560000000000003E-3</v>
      </c>
      <c r="ES53" s="3">
        <f t="shared" si="96"/>
        <v>1.9420000000000001E-3</v>
      </c>
      <c r="ET53" s="3">
        <f t="shared" si="97"/>
        <v>1.928E-3</v>
      </c>
      <c r="EU53" s="3">
        <f t="shared" si="98"/>
        <v>1.9139999999999999E-3</v>
      </c>
      <c r="EV53" s="3">
        <v>1.9E-3</v>
      </c>
    </row>
    <row r="54" spans="1:152" x14ac:dyDescent="0.25">
      <c r="A54">
        <v>51</v>
      </c>
      <c r="B54" s="3">
        <f>K54+(U54-K54)*-9/10</f>
        <v>1.3454000000000001E-2</v>
      </c>
      <c r="C54" s="3">
        <f>K54+(U54-K54)*-8/10</f>
        <v>1.3358000000000002E-2</v>
      </c>
      <c r="D54" s="3">
        <f>K54+(U54-K54)*-7/10</f>
        <v>1.3262000000000001E-2</v>
      </c>
      <c r="E54" s="3">
        <f>K54+(U54-K54)*-6/10</f>
        <v>1.3166000000000001E-2</v>
      </c>
      <c r="F54" s="3">
        <f>K54+(U54-K54)*-5/10</f>
        <v>1.3070000000000002E-2</v>
      </c>
      <c r="G54" s="3">
        <f>K54+(U54-K54)*-4/10</f>
        <v>1.2974000000000001E-2</v>
      </c>
      <c r="H54" s="3">
        <f>K54+(U54-K54)*-3/10</f>
        <v>1.2878000000000001E-2</v>
      </c>
      <c r="I54" s="3">
        <f>K54+(U54-K54)*-2/10</f>
        <v>1.2782E-2</v>
      </c>
      <c r="J54" s="3">
        <f>K54+(U54-K54)*-1/10</f>
        <v>1.2686000000000001E-2</v>
      </c>
      <c r="K54" s="3">
        <v>1.259E-2</v>
      </c>
      <c r="L54" s="3">
        <f>K54+(U54-K54)*1/10</f>
        <v>1.2494E-2</v>
      </c>
      <c r="M54" s="3">
        <f>K54+(U54-K54)*2/10</f>
        <v>1.2398000000000001E-2</v>
      </c>
      <c r="N54" s="3">
        <f>K54+(U54-K54)*3/10</f>
        <v>1.2302E-2</v>
      </c>
      <c r="O54" s="3">
        <f>K54+(U54-K54)*4/10</f>
        <v>1.2206E-2</v>
      </c>
      <c r="P54" s="3">
        <f>K54+(U54-K54)*5/10</f>
        <v>1.2109999999999999E-2</v>
      </c>
      <c r="Q54" s="3">
        <f>K54+(U54-K54)*6/10</f>
        <v>1.2014E-2</v>
      </c>
      <c r="R54" s="3">
        <f>K54+(U54-K54)*7/10</f>
        <v>1.1918E-2</v>
      </c>
      <c r="S54" s="3">
        <f>K54+(U54-K54)*8/10</f>
        <v>1.1821999999999999E-2</v>
      </c>
      <c r="T54" s="3">
        <f>K54+(U54-K54)*9/10</f>
        <v>1.1726E-2</v>
      </c>
      <c r="U54" s="3">
        <v>1.163E-2</v>
      </c>
      <c r="V54" s="3">
        <f>U54+(AE54-U54)*1/10</f>
        <v>1.1419E-2</v>
      </c>
      <c r="W54" s="3">
        <f>U54+(AE54-U54)*2/10</f>
        <v>1.1207999999999999E-2</v>
      </c>
      <c r="X54" s="3">
        <f>U54+(AE54-U54)*3/10</f>
        <v>1.0997E-2</v>
      </c>
      <c r="Y54" s="3">
        <f>U54+(AE54-U54)*4/10</f>
        <v>1.0786E-2</v>
      </c>
      <c r="Z54" s="3">
        <f>U54+(AE54-U54)*5/10</f>
        <v>1.0575000000000001E-2</v>
      </c>
      <c r="AA54" s="3">
        <f>U54+(AE54-U54)*6/10</f>
        <v>1.0364E-2</v>
      </c>
      <c r="AB54" s="3">
        <f>U54+(AE54-U54)*7/10</f>
        <v>1.0153000000000001E-2</v>
      </c>
      <c r="AC54" s="3">
        <f>U54+(AE54-U54)*8/10</f>
        <v>9.9420000000000012E-3</v>
      </c>
      <c r="AD54" s="3">
        <f>U54+(AE54-U54)*9/10</f>
        <v>9.7310000000000001E-3</v>
      </c>
      <c r="AE54" s="3">
        <v>9.5200000000000007E-3</v>
      </c>
      <c r="AF54" s="3">
        <f>AE54+(AO54-AE54)*1/10</f>
        <v>9.2790000000000008E-3</v>
      </c>
      <c r="AG54" s="3">
        <f>AE54+(AO54-AE54)*2/10</f>
        <v>9.0380000000000009E-3</v>
      </c>
      <c r="AH54" s="3">
        <f>AE54+(AO54-AE54)*3/10</f>
        <v>8.797000000000001E-3</v>
      </c>
      <c r="AI54" s="3">
        <f>AE54+(AO54-AE54)*4/10</f>
        <v>8.5560000000000011E-3</v>
      </c>
      <c r="AJ54" s="3">
        <f>AE54+(AO54-AE54)*5/10</f>
        <v>8.3149999999999995E-3</v>
      </c>
      <c r="AK54" s="3">
        <f>AE54+(AO54-AE54)*6/10</f>
        <v>8.0739999999999996E-3</v>
      </c>
      <c r="AL54" s="3">
        <f>AE54+(AO54-AE54)*7/10</f>
        <v>7.8329999999999997E-3</v>
      </c>
      <c r="AM54" s="3">
        <f>AE54+(AO54-AE54)*8/10</f>
        <v>7.5919999999999998E-3</v>
      </c>
      <c r="AN54" s="3">
        <f>AE54+(AO54-AE54)*9/10</f>
        <v>7.3509999999999999E-3</v>
      </c>
      <c r="AO54" s="3">
        <v>7.11E-3</v>
      </c>
      <c r="AP54" s="3">
        <v>7.2700000000000004E-3</v>
      </c>
      <c r="AQ54" s="3">
        <f t="shared" si="0"/>
        <v>7.1310000000000002E-3</v>
      </c>
      <c r="AR54" s="3">
        <f t="shared" si="1"/>
        <v>6.992E-3</v>
      </c>
      <c r="AS54" s="3">
        <f t="shared" si="2"/>
        <v>6.8530000000000006E-3</v>
      </c>
      <c r="AT54" s="3">
        <f t="shared" si="3"/>
        <v>6.7140000000000003E-3</v>
      </c>
      <c r="AU54" s="3">
        <f t="shared" si="4"/>
        <v>6.5750000000000001E-3</v>
      </c>
      <c r="AV54" s="3">
        <f t="shared" si="5"/>
        <v>6.4359999999999999E-3</v>
      </c>
      <c r="AW54" s="3">
        <f t="shared" si="6"/>
        <v>6.2969999999999996E-3</v>
      </c>
      <c r="AX54" s="3">
        <f t="shared" si="7"/>
        <v>6.1580000000000003E-3</v>
      </c>
      <c r="AY54" s="3">
        <f t="shared" si="8"/>
        <v>6.019E-3</v>
      </c>
      <c r="AZ54" s="3">
        <v>5.8799999999999998E-3</v>
      </c>
      <c r="BA54" s="3">
        <f t="shared" si="9"/>
        <v>5.8479999999999999E-3</v>
      </c>
      <c r="BB54" s="3">
        <f t="shared" si="10"/>
        <v>5.816E-3</v>
      </c>
      <c r="BC54" s="3">
        <f t="shared" si="11"/>
        <v>5.7840000000000001E-3</v>
      </c>
      <c r="BD54" s="3">
        <f t="shared" si="12"/>
        <v>5.7520000000000002E-3</v>
      </c>
      <c r="BE54" s="3">
        <f t="shared" si="13"/>
        <v>5.7199999999999994E-3</v>
      </c>
      <c r="BF54" s="3">
        <f t="shared" si="14"/>
        <v>5.6879999999999995E-3</v>
      </c>
      <c r="BG54" s="3">
        <f t="shared" si="15"/>
        <v>5.6559999999999996E-3</v>
      </c>
      <c r="BH54" s="3">
        <f t="shared" si="16"/>
        <v>5.6239999999999997E-3</v>
      </c>
      <c r="BI54" s="3">
        <f t="shared" si="17"/>
        <v>5.5919999999999997E-3</v>
      </c>
      <c r="BJ54" s="3">
        <v>5.5599999999999998E-3</v>
      </c>
      <c r="BK54" s="3">
        <f t="shared" si="18"/>
        <v>5.45E-3</v>
      </c>
      <c r="BL54" s="3">
        <f t="shared" si="19"/>
        <v>5.3400000000000001E-3</v>
      </c>
      <c r="BM54" s="3">
        <f t="shared" si="20"/>
        <v>5.2300000000000003E-3</v>
      </c>
      <c r="BN54" s="3">
        <f t="shared" si="21"/>
        <v>5.1200000000000004E-3</v>
      </c>
      <c r="BO54" s="3">
        <f t="shared" si="22"/>
        <v>5.0100000000000006E-3</v>
      </c>
      <c r="BP54" s="3">
        <f t="shared" si="23"/>
        <v>4.8999999999999998E-3</v>
      </c>
      <c r="BQ54" s="3">
        <f t="shared" si="24"/>
        <v>4.79E-3</v>
      </c>
      <c r="BR54" s="3">
        <f t="shared" si="25"/>
        <v>4.6800000000000001E-3</v>
      </c>
      <c r="BS54" s="3">
        <f t="shared" si="26"/>
        <v>4.5700000000000003E-3</v>
      </c>
      <c r="BT54" s="3">
        <v>4.4600000000000004E-3</v>
      </c>
      <c r="BU54" s="3">
        <f t="shared" si="27"/>
        <v>4.3950000000000005E-3</v>
      </c>
      <c r="BV54" s="3">
        <f t="shared" si="28"/>
        <v>4.3300000000000005E-3</v>
      </c>
      <c r="BW54" s="3">
        <f t="shared" si="29"/>
        <v>4.2650000000000006E-3</v>
      </c>
      <c r="BX54" s="3">
        <f t="shared" si="30"/>
        <v>4.2000000000000006E-3</v>
      </c>
      <c r="BY54" s="3">
        <f t="shared" si="31"/>
        <v>4.1349999999999998E-3</v>
      </c>
      <c r="BZ54" s="3">
        <f t="shared" si="32"/>
        <v>4.0699999999999998E-3</v>
      </c>
      <c r="CA54" s="3">
        <f t="shared" si="33"/>
        <v>4.0049999999999999E-3</v>
      </c>
      <c r="CB54" s="3">
        <f t="shared" si="34"/>
        <v>3.9399999999999999E-3</v>
      </c>
      <c r="CC54" s="3">
        <f t="shared" si="35"/>
        <v>3.875E-3</v>
      </c>
      <c r="CD54" s="3">
        <v>3.81E-3</v>
      </c>
      <c r="CE54" s="3">
        <f t="shared" si="36"/>
        <v>3.7790000000000002E-3</v>
      </c>
      <c r="CF54" s="3">
        <f t="shared" si="37"/>
        <v>3.748E-3</v>
      </c>
      <c r="CG54" s="3">
        <f t="shared" si="38"/>
        <v>3.7169999999999998E-3</v>
      </c>
      <c r="CH54" s="3">
        <f t="shared" si="39"/>
        <v>3.686E-3</v>
      </c>
      <c r="CI54" s="3">
        <f t="shared" si="40"/>
        <v>3.6550000000000003E-3</v>
      </c>
      <c r="CJ54" s="3">
        <f t="shared" si="41"/>
        <v>3.6240000000000001E-3</v>
      </c>
      <c r="CK54" s="3">
        <f t="shared" si="42"/>
        <v>3.5929999999999998E-3</v>
      </c>
      <c r="CL54" s="3">
        <f t="shared" si="43"/>
        <v>3.5620000000000001E-3</v>
      </c>
      <c r="CM54" s="3">
        <f t="shared" si="44"/>
        <v>3.5310000000000003E-3</v>
      </c>
      <c r="CN54" s="3">
        <v>3.5000000000000001E-3</v>
      </c>
      <c r="CO54" s="3">
        <f t="shared" si="45"/>
        <v>3.4510000000000001E-3</v>
      </c>
      <c r="CP54" s="3">
        <f t="shared" si="46"/>
        <v>3.4020000000000001E-3</v>
      </c>
      <c r="CQ54" s="3">
        <f t="shared" si="47"/>
        <v>3.3530000000000001E-3</v>
      </c>
      <c r="CR54" s="3">
        <f t="shared" si="48"/>
        <v>3.3040000000000001E-3</v>
      </c>
      <c r="CS54" s="3">
        <f t="shared" si="49"/>
        <v>3.2550000000000001E-3</v>
      </c>
      <c r="CT54" s="3">
        <f t="shared" si="50"/>
        <v>3.2060000000000001E-3</v>
      </c>
      <c r="CU54" s="3">
        <f t="shared" si="51"/>
        <v>3.1570000000000001E-3</v>
      </c>
      <c r="CV54" s="3">
        <f t="shared" si="52"/>
        <v>3.1080000000000001E-3</v>
      </c>
      <c r="CW54" s="3">
        <f t="shared" si="53"/>
        <v>3.0590000000000001E-3</v>
      </c>
      <c r="CX54" s="3">
        <v>3.0100000000000001E-3</v>
      </c>
      <c r="CY54" s="3">
        <f t="shared" si="54"/>
        <v>2.9850000000000002E-3</v>
      </c>
      <c r="CZ54" s="3">
        <f t="shared" si="55"/>
        <v>2.96E-3</v>
      </c>
      <c r="DA54" s="3">
        <f t="shared" si="56"/>
        <v>2.9350000000000001E-3</v>
      </c>
      <c r="DB54" s="3">
        <f t="shared" si="57"/>
        <v>2.9099999999999998E-3</v>
      </c>
      <c r="DC54" s="3">
        <f t="shared" si="58"/>
        <v>2.885E-3</v>
      </c>
      <c r="DD54" s="3">
        <f t="shared" si="59"/>
        <v>2.8600000000000001E-3</v>
      </c>
      <c r="DE54" s="3">
        <f t="shared" si="60"/>
        <v>2.8349999999999998E-3</v>
      </c>
      <c r="DF54" s="3">
        <f t="shared" si="61"/>
        <v>2.81E-3</v>
      </c>
      <c r="DG54" s="3">
        <f t="shared" si="62"/>
        <v>2.7849999999999997E-3</v>
      </c>
      <c r="DH54" s="3">
        <v>2.7599999999999999E-3</v>
      </c>
      <c r="DI54" s="3">
        <f t="shared" si="63"/>
        <v>2.7390000000000001E-3</v>
      </c>
      <c r="DJ54" s="3">
        <f t="shared" si="64"/>
        <v>2.7179999999999999E-3</v>
      </c>
      <c r="DK54" s="3">
        <f t="shared" si="65"/>
        <v>2.6969999999999997E-3</v>
      </c>
      <c r="DL54" s="3">
        <f t="shared" si="66"/>
        <v>2.676E-3</v>
      </c>
      <c r="DM54" s="3">
        <f t="shared" si="67"/>
        <v>2.6550000000000002E-3</v>
      </c>
      <c r="DN54" s="3">
        <f t="shared" si="68"/>
        <v>2.6340000000000001E-3</v>
      </c>
      <c r="DO54" s="3">
        <f t="shared" si="69"/>
        <v>2.6129999999999999E-3</v>
      </c>
      <c r="DP54" s="3">
        <f t="shared" si="70"/>
        <v>2.5920000000000001E-3</v>
      </c>
      <c r="DQ54" s="3">
        <f t="shared" si="71"/>
        <v>2.5710000000000004E-3</v>
      </c>
      <c r="DR54" s="3">
        <v>2.5500000000000002E-3</v>
      </c>
      <c r="DS54" s="3">
        <f t="shared" si="72"/>
        <v>2.5310000000000003E-3</v>
      </c>
      <c r="DT54" s="3">
        <f t="shared" si="73"/>
        <v>2.5120000000000003E-3</v>
      </c>
      <c r="DU54" s="3">
        <f t="shared" si="74"/>
        <v>2.493E-3</v>
      </c>
      <c r="DV54" s="3">
        <f t="shared" si="75"/>
        <v>2.4740000000000001E-3</v>
      </c>
      <c r="DW54" s="3">
        <f t="shared" si="76"/>
        <v>2.4550000000000002E-3</v>
      </c>
      <c r="DX54" s="3">
        <f t="shared" si="77"/>
        <v>2.4360000000000002E-3</v>
      </c>
      <c r="DY54" s="3">
        <f t="shared" si="78"/>
        <v>2.4170000000000003E-3</v>
      </c>
      <c r="DZ54" s="3">
        <f t="shared" si="79"/>
        <v>2.398E-3</v>
      </c>
      <c r="EA54" s="3">
        <f t="shared" si="80"/>
        <v>2.379E-3</v>
      </c>
      <c r="EB54" s="3">
        <v>2.3600000000000001E-3</v>
      </c>
      <c r="EC54" s="3">
        <f t="shared" si="81"/>
        <v>2.343E-3</v>
      </c>
      <c r="ED54" s="3">
        <f t="shared" si="82"/>
        <v>2.3259999999999999E-3</v>
      </c>
      <c r="EE54" s="3">
        <f t="shared" si="83"/>
        <v>2.3090000000000003E-3</v>
      </c>
      <c r="EF54" s="3">
        <f t="shared" si="84"/>
        <v>2.2920000000000002E-3</v>
      </c>
      <c r="EG54" s="3">
        <f t="shared" si="85"/>
        <v>2.2750000000000001E-3</v>
      </c>
      <c r="EH54" s="3">
        <f t="shared" si="86"/>
        <v>2.258E-3</v>
      </c>
      <c r="EI54" s="3">
        <f t="shared" si="87"/>
        <v>2.2409999999999999E-3</v>
      </c>
      <c r="EJ54" s="3">
        <f t="shared" si="88"/>
        <v>2.2240000000000003E-3</v>
      </c>
      <c r="EK54" s="3">
        <f t="shared" si="89"/>
        <v>2.2070000000000002E-3</v>
      </c>
      <c r="EL54" s="3">
        <v>2.1900000000000001E-3</v>
      </c>
      <c r="EM54" s="3">
        <f t="shared" si="90"/>
        <v>2.1750000000000003E-3</v>
      </c>
      <c r="EN54" s="3">
        <f t="shared" si="91"/>
        <v>2.16E-3</v>
      </c>
      <c r="EO54" s="3">
        <f t="shared" si="92"/>
        <v>2.1450000000000002E-3</v>
      </c>
      <c r="EP54" s="3">
        <f t="shared" si="93"/>
        <v>2.1299999999999999E-3</v>
      </c>
      <c r="EQ54" s="3">
        <f t="shared" si="94"/>
        <v>2.1150000000000001E-3</v>
      </c>
      <c r="ER54" s="3">
        <f t="shared" si="95"/>
        <v>2.1000000000000003E-3</v>
      </c>
      <c r="ES54" s="3">
        <f t="shared" si="96"/>
        <v>2.085E-3</v>
      </c>
      <c r="ET54" s="3">
        <f t="shared" si="97"/>
        <v>2.0700000000000002E-3</v>
      </c>
      <c r="EU54" s="3">
        <f t="shared" si="98"/>
        <v>2.055E-3</v>
      </c>
      <c r="EV54" s="3">
        <v>2.0400000000000001E-3</v>
      </c>
    </row>
    <row r="55" spans="1:152" x14ac:dyDescent="0.25">
      <c r="A55">
        <v>52</v>
      </c>
      <c r="B55" s="3">
        <f>J55+(T55-J55)*-8/10</f>
        <v>1.4147999999999999E-2</v>
      </c>
      <c r="C55" s="3">
        <f>J55+(T55-J55)*-7/10</f>
        <v>1.4051999999999999E-2</v>
      </c>
      <c r="D55" s="3">
        <f>J55+(T55-J55)*-6/10</f>
        <v>1.3956E-2</v>
      </c>
      <c r="E55" s="3">
        <f>J55+(T55-J55)*-5/10</f>
        <v>1.3859999999999999E-2</v>
      </c>
      <c r="F55" s="3">
        <f>J55+(T55-J55)*-4/10</f>
        <v>1.3763999999999998E-2</v>
      </c>
      <c r="G55" s="3">
        <f>J55+(T55-J55)*-3/10</f>
        <v>1.3668E-2</v>
      </c>
      <c r="H55" s="3">
        <f>J55+(T55-J55)*-2/10</f>
        <v>1.3571999999999999E-2</v>
      </c>
      <c r="I55" s="3">
        <f>J55+(T55-J55)*-1/10</f>
        <v>1.3476E-2</v>
      </c>
      <c r="J55" s="3">
        <v>1.338E-2</v>
      </c>
      <c r="K55" s="3">
        <f>J55+(T55-J55)*1/10</f>
        <v>1.3283999999999999E-2</v>
      </c>
      <c r="L55" s="3">
        <f>J55+(T55-J55)*2/10</f>
        <v>1.3188E-2</v>
      </c>
      <c r="M55" s="3">
        <f>J55+(T55-J55)*3/10</f>
        <v>1.3091999999999999E-2</v>
      </c>
      <c r="N55" s="3">
        <f>J55+(T55-J55)*4/10</f>
        <v>1.2996000000000001E-2</v>
      </c>
      <c r="O55" s="3">
        <f>J55+(T55-J55)*5/10</f>
        <v>1.29E-2</v>
      </c>
      <c r="P55" s="3">
        <f>J55+(T55-J55)*6/10</f>
        <v>1.2803999999999999E-2</v>
      </c>
      <c r="Q55" s="3">
        <f>J55+(T55-J55)*7/10</f>
        <v>1.2708000000000001E-2</v>
      </c>
      <c r="R55" s="3">
        <f>J55+(T55-J55)*8/10</f>
        <v>1.2612E-2</v>
      </c>
      <c r="S55" s="3">
        <f>J55+(T55-J55)*9/10</f>
        <v>1.2516000000000001E-2</v>
      </c>
      <c r="T55" s="3">
        <v>1.242E-2</v>
      </c>
      <c r="U55" s="3">
        <f>T55+(AD55-T55)*1/10</f>
        <v>1.2202000000000001E-2</v>
      </c>
      <c r="V55" s="3">
        <f>T55+(AD55-T55)*2/10</f>
        <v>1.1984E-2</v>
      </c>
      <c r="W55" s="3">
        <f>T55+(AD55-T55)*3/10</f>
        <v>1.1766E-2</v>
      </c>
      <c r="X55" s="3">
        <f>T55+(AD55-T55)*4/10</f>
        <v>1.1548000000000001E-2</v>
      </c>
      <c r="Y55" s="3">
        <f>T55+(AD55-T55)*5/10</f>
        <v>1.133E-2</v>
      </c>
      <c r="Z55" s="3">
        <f>T55+(AD55-T55)*6/10</f>
        <v>1.1112E-2</v>
      </c>
      <c r="AA55" s="3">
        <f>T55+(AD55-T55)*7/10</f>
        <v>1.0894000000000001E-2</v>
      </c>
      <c r="AB55" s="3">
        <f>T55+(AD55-T55)*8/10</f>
        <v>1.0676000000000001E-2</v>
      </c>
      <c r="AC55" s="3">
        <f>T55+(AD55-T55)*9/10</f>
        <v>1.0458E-2</v>
      </c>
      <c r="AD55" s="3">
        <v>1.0240000000000001E-2</v>
      </c>
      <c r="AE55" s="3">
        <f>AD55+(AN55-AD55)*1/10</f>
        <v>9.9830000000000006E-3</v>
      </c>
      <c r="AF55" s="3">
        <f>AD55+(AN55-AD55)*2/10</f>
        <v>9.7260000000000003E-3</v>
      </c>
      <c r="AG55" s="3">
        <f>AD55+(AN55-AD55)*3/10</f>
        <v>9.469E-3</v>
      </c>
      <c r="AH55" s="3">
        <f>AD55+(AN55-AD55)*4/10</f>
        <v>9.2119999999999997E-3</v>
      </c>
      <c r="AI55" s="3">
        <f>AD55+(AN55-AD55)*5/10</f>
        <v>8.9550000000000012E-3</v>
      </c>
      <c r="AJ55" s="3">
        <f>AD55+(AN55-AD55)*6/10</f>
        <v>8.6980000000000009E-3</v>
      </c>
      <c r="AK55" s="3">
        <f>AD55+(AN55-AD55)*7/10</f>
        <v>8.4410000000000006E-3</v>
      </c>
      <c r="AL55" s="3">
        <f>AD55+(AN55-AD55)*8/10</f>
        <v>8.1840000000000003E-3</v>
      </c>
      <c r="AM55" s="3">
        <f>AD55+(AN55-AD55)*9/10</f>
        <v>7.927E-3</v>
      </c>
      <c r="AN55" s="3">
        <v>7.6699999999999997E-3</v>
      </c>
      <c r="AO55" s="3">
        <f>AN55+(AP55-AN55)/2</f>
        <v>7.6600000000000001E-3</v>
      </c>
      <c r="AP55" s="3">
        <v>7.6499999999999997E-3</v>
      </c>
      <c r="AQ55" s="3">
        <f t="shared" si="0"/>
        <v>7.5230000000000002E-3</v>
      </c>
      <c r="AR55" s="3">
        <f t="shared" si="1"/>
        <v>7.3959999999999998E-3</v>
      </c>
      <c r="AS55" s="3">
        <f t="shared" si="2"/>
        <v>7.2689999999999994E-3</v>
      </c>
      <c r="AT55" s="3">
        <f t="shared" si="3"/>
        <v>7.1419999999999999E-3</v>
      </c>
      <c r="AU55" s="3">
        <f t="shared" si="4"/>
        <v>7.0150000000000004E-3</v>
      </c>
      <c r="AV55" s="3">
        <f t="shared" si="5"/>
        <v>6.888E-3</v>
      </c>
      <c r="AW55" s="3">
        <f t="shared" si="6"/>
        <v>6.7610000000000005E-3</v>
      </c>
      <c r="AX55" s="3">
        <f t="shared" si="7"/>
        <v>6.6340000000000001E-3</v>
      </c>
      <c r="AY55" s="3">
        <f t="shared" si="8"/>
        <v>6.5070000000000006E-3</v>
      </c>
      <c r="AZ55" s="3">
        <v>6.3800000000000003E-3</v>
      </c>
      <c r="BA55" s="3">
        <f t="shared" si="9"/>
        <v>6.319E-3</v>
      </c>
      <c r="BB55" s="3">
        <f t="shared" si="10"/>
        <v>6.2580000000000005E-3</v>
      </c>
      <c r="BC55" s="3">
        <f t="shared" si="11"/>
        <v>6.1970000000000003E-3</v>
      </c>
      <c r="BD55" s="3">
        <f t="shared" si="12"/>
        <v>6.136E-3</v>
      </c>
      <c r="BE55" s="3">
        <f t="shared" si="13"/>
        <v>6.0750000000000005E-3</v>
      </c>
      <c r="BF55" s="3">
        <f t="shared" si="14"/>
        <v>6.0140000000000002E-3</v>
      </c>
      <c r="BG55" s="3">
        <f t="shared" si="15"/>
        <v>5.953E-3</v>
      </c>
      <c r="BH55" s="3">
        <f t="shared" si="16"/>
        <v>5.8919999999999997E-3</v>
      </c>
      <c r="BI55" s="3">
        <f t="shared" si="17"/>
        <v>5.8310000000000002E-3</v>
      </c>
      <c r="BJ55" s="3">
        <v>5.77E-3</v>
      </c>
      <c r="BK55" s="3">
        <f t="shared" si="18"/>
        <v>5.6600000000000001E-3</v>
      </c>
      <c r="BL55" s="3">
        <f t="shared" si="19"/>
        <v>5.5500000000000002E-3</v>
      </c>
      <c r="BM55" s="3">
        <f t="shared" si="20"/>
        <v>5.4399999999999995E-3</v>
      </c>
      <c r="BN55" s="3">
        <f t="shared" si="21"/>
        <v>5.3299999999999997E-3</v>
      </c>
      <c r="BO55" s="3">
        <f t="shared" si="22"/>
        <v>5.2199999999999998E-3</v>
      </c>
      <c r="BP55" s="3">
        <f t="shared" si="23"/>
        <v>5.11E-3</v>
      </c>
      <c r="BQ55" s="3">
        <f t="shared" si="24"/>
        <v>5.0000000000000001E-3</v>
      </c>
      <c r="BR55" s="3">
        <f t="shared" si="25"/>
        <v>4.8899999999999994E-3</v>
      </c>
      <c r="BS55" s="3">
        <f t="shared" si="26"/>
        <v>4.7799999999999995E-3</v>
      </c>
      <c r="BT55" s="3">
        <v>4.6699999999999997E-3</v>
      </c>
      <c r="BU55" s="3">
        <f t="shared" si="27"/>
        <v>4.6159999999999994E-3</v>
      </c>
      <c r="BV55" s="3">
        <f t="shared" si="28"/>
        <v>4.5620000000000001E-3</v>
      </c>
      <c r="BW55" s="3">
        <f t="shared" si="29"/>
        <v>4.5079999999999999E-3</v>
      </c>
      <c r="BX55" s="3">
        <f t="shared" si="30"/>
        <v>4.4539999999999996E-3</v>
      </c>
      <c r="BY55" s="3">
        <f t="shared" si="31"/>
        <v>4.3999999999999994E-3</v>
      </c>
      <c r="BZ55" s="3">
        <f t="shared" si="32"/>
        <v>4.346E-3</v>
      </c>
      <c r="CA55" s="3">
        <f t="shared" si="33"/>
        <v>4.2919999999999998E-3</v>
      </c>
      <c r="CB55" s="3">
        <f t="shared" si="34"/>
        <v>4.2379999999999996E-3</v>
      </c>
      <c r="CC55" s="3">
        <f t="shared" si="35"/>
        <v>4.1840000000000002E-3</v>
      </c>
      <c r="CD55" s="3">
        <v>4.13E-3</v>
      </c>
      <c r="CE55" s="3">
        <f t="shared" si="36"/>
        <v>4.0809999999999996E-3</v>
      </c>
      <c r="CF55" s="3">
        <f t="shared" si="37"/>
        <v>4.032E-3</v>
      </c>
      <c r="CG55" s="3">
        <f t="shared" si="38"/>
        <v>3.9830000000000004E-3</v>
      </c>
      <c r="CH55" s="3">
        <f t="shared" si="39"/>
        <v>3.934E-3</v>
      </c>
      <c r="CI55" s="3">
        <f t="shared" si="40"/>
        <v>3.885E-3</v>
      </c>
      <c r="CJ55" s="3">
        <f t="shared" si="41"/>
        <v>3.836E-3</v>
      </c>
      <c r="CK55" s="3">
        <f t="shared" si="42"/>
        <v>3.787E-3</v>
      </c>
      <c r="CL55" s="3">
        <f t="shared" si="43"/>
        <v>3.738E-3</v>
      </c>
      <c r="CM55" s="3">
        <f t="shared" si="44"/>
        <v>3.689E-3</v>
      </c>
      <c r="CN55" s="3">
        <v>3.64E-3</v>
      </c>
      <c r="CO55" s="3">
        <f t="shared" si="45"/>
        <v>3.6020000000000002E-3</v>
      </c>
      <c r="CP55" s="3">
        <f t="shared" si="46"/>
        <v>3.5639999999999999E-3</v>
      </c>
      <c r="CQ55" s="3">
        <f t="shared" si="47"/>
        <v>3.5260000000000001E-3</v>
      </c>
      <c r="CR55" s="3">
        <f t="shared" si="48"/>
        <v>3.4879999999999998E-3</v>
      </c>
      <c r="CS55" s="3">
        <f t="shared" si="49"/>
        <v>3.4499999999999999E-3</v>
      </c>
      <c r="CT55" s="3">
        <f t="shared" si="50"/>
        <v>3.4120000000000001E-3</v>
      </c>
      <c r="CU55" s="3">
        <f t="shared" si="51"/>
        <v>3.3739999999999998E-3</v>
      </c>
      <c r="CV55" s="3">
        <f t="shared" si="52"/>
        <v>3.336E-3</v>
      </c>
      <c r="CW55" s="3">
        <f t="shared" si="53"/>
        <v>3.2979999999999997E-3</v>
      </c>
      <c r="CX55" s="3">
        <v>3.2599999999999999E-3</v>
      </c>
      <c r="CY55" s="3">
        <f t="shared" si="54"/>
        <v>3.2329999999999998E-3</v>
      </c>
      <c r="CZ55" s="3">
        <f t="shared" si="55"/>
        <v>3.2060000000000001E-3</v>
      </c>
      <c r="DA55" s="3">
        <f t="shared" si="56"/>
        <v>3.179E-3</v>
      </c>
      <c r="DB55" s="3">
        <f t="shared" si="57"/>
        <v>3.1519999999999999E-3</v>
      </c>
      <c r="DC55" s="3">
        <f t="shared" si="58"/>
        <v>3.1250000000000002E-3</v>
      </c>
      <c r="DD55" s="3">
        <f t="shared" si="59"/>
        <v>3.0980000000000001E-3</v>
      </c>
      <c r="DE55" s="3">
        <f t="shared" si="60"/>
        <v>3.0709999999999999E-3</v>
      </c>
      <c r="DF55" s="3">
        <f t="shared" si="61"/>
        <v>3.0439999999999998E-3</v>
      </c>
      <c r="DG55" s="3">
        <f t="shared" si="62"/>
        <v>3.0170000000000002E-3</v>
      </c>
      <c r="DH55" s="3">
        <v>2.99E-3</v>
      </c>
      <c r="DI55" s="3">
        <f t="shared" si="63"/>
        <v>2.967E-3</v>
      </c>
      <c r="DJ55" s="3">
        <f t="shared" si="64"/>
        <v>2.944E-3</v>
      </c>
      <c r="DK55" s="3">
        <f t="shared" si="65"/>
        <v>2.921E-3</v>
      </c>
      <c r="DL55" s="3">
        <f t="shared" si="66"/>
        <v>2.898E-3</v>
      </c>
      <c r="DM55" s="3">
        <f t="shared" si="67"/>
        <v>2.875E-3</v>
      </c>
      <c r="DN55" s="3">
        <f t="shared" si="68"/>
        <v>2.8519999999999999E-3</v>
      </c>
      <c r="DO55" s="3">
        <f t="shared" si="69"/>
        <v>2.8289999999999999E-3</v>
      </c>
      <c r="DP55" s="3">
        <f t="shared" si="70"/>
        <v>2.8059999999999999E-3</v>
      </c>
      <c r="DQ55" s="3">
        <f t="shared" si="71"/>
        <v>2.7829999999999999E-3</v>
      </c>
      <c r="DR55" s="3">
        <v>2.7599999999999999E-3</v>
      </c>
      <c r="DS55" s="3">
        <f t="shared" si="72"/>
        <v>2.7390000000000001E-3</v>
      </c>
      <c r="DT55" s="3">
        <f t="shared" si="73"/>
        <v>2.7179999999999999E-3</v>
      </c>
      <c r="DU55" s="3">
        <f t="shared" si="74"/>
        <v>2.6969999999999997E-3</v>
      </c>
      <c r="DV55" s="3">
        <f t="shared" si="75"/>
        <v>2.676E-3</v>
      </c>
      <c r="DW55" s="3">
        <f t="shared" si="76"/>
        <v>2.6550000000000002E-3</v>
      </c>
      <c r="DX55" s="3">
        <f t="shared" si="77"/>
        <v>2.6340000000000001E-3</v>
      </c>
      <c r="DY55" s="3">
        <f t="shared" si="78"/>
        <v>2.6129999999999999E-3</v>
      </c>
      <c r="DZ55" s="3">
        <f t="shared" si="79"/>
        <v>2.5920000000000001E-3</v>
      </c>
      <c r="EA55" s="3">
        <f t="shared" si="80"/>
        <v>2.5710000000000004E-3</v>
      </c>
      <c r="EB55" s="3">
        <v>2.5500000000000002E-3</v>
      </c>
      <c r="EC55" s="3">
        <f t="shared" si="81"/>
        <v>2.5320000000000004E-3</v>
      </c>
      <c r="ED55" s="3">
        <f t="shared" si="82"/>
        <v>2.5140000000000002E-3</v>
      </c>
      <c r="EE55" s="3">
        <f t="shared" si="83"/>
        <v>2.496E-3</v>
      </c>
      <c r="EF55" s="3">
        <f t="shared" si="84"/>
        <v>2.4780000000000002E-3</v>
      </c>
      <c r="EG55" s="3">
        <f t="shared" si="85"/>
        <v>2.4600000000000004E-3</v>
      </c>
      <c r="EH55" s="3">
        <f t="shared" si="86"/>
        <v>2.4420000000000002E-3</v>
      </c>
      <c r="EI55" s="3">
        <f t="shared" si="87"/>
        <v>2.4239999999999999E-3</v>
      </c>
      <c r="EJ55" s="3">
        <f t="shared" si="88"/>
        <v>2.4060000000000002E-3</v>
      </c>
      <c r="EK55" s="3">
        <f t="shared" si="89"/>
        <v>2.3880000000000004E-3</v>
      </c>
      <c r="EL55" s="3">
        <v>2.3700000000000001E-3</v>
      </c>
      <c r="EM55" s="3">
        <f t="shared" si="90"/>
        <v>2.3540000000000002E-3</v>
      </c>
      <c r="EN55" s="3">
        <f t="shared" si="91"/>
        <v>2.3380000000000002E-3</v>
      </c>
      <c r="EO55" s="3">
        <f t="shared" si="92"/>
        <v>2.3220000000000003E-3</v>
      </c>
      <c r="EP55" s="3">
        <f t="shared" si="93"/>
        <v>2.3060000000000003E-3</v>
      </c>
      <c r="EQ55" s="3">
        <f t="shared" si="94"/>
        <v>2.2900000000000004E-3</v>
      </c>
      <c r="ER55" s="3">
        <f t="shared" si="95"/>
        <v>2.274E-3</v>
      </c>
      <c r="ES55" s="3">
        <f t="shared" si="96"/>
        <v>2.258E-3</v>
      </c>
      <c r="ET55" s="3">
        <f t="shared" si="97"/>
        <v>2.2420000000000001E-3</v>
      </c>
      <c r="EU55" s="3">
        <f t="shared" si="98"/>
        <v>2.2260000000000001E-3</v>
      </c>
      <c r="EV55" s="3">
        <v>2.2100000000000002E-3</v>
      </c>
    </row>
    <row r="56" spans="1:152" x14ac:dyDescent="0.25">
      <c r="A56">
        <v>53</v>
      </c>
      <c r="B56" s="3">
        <f>I56+(S56-I56)*-7/10</f>
        <v>1.4990999999999999E-2</v>
      </c>
      <c r="C56" s="3">
        <f>I56+(S56-I56)*-6/10</f>
        <v>1.4888E-2</v>
      </c>
      <c r="D56" s="3">
        <f>I56+(S56-I56)*-5/10</f>
        <v>1.4785E-2</v>
      </c>
      <c r="E56" s="3">
        <f>I56+(S56-I56)*-4/10</f>
        <v>1.4681999999999999E-2</v>
      </c>
      <c r="F56" s="3">
        <f>I56+(S56-I56)*-3/10</f>
        <v>1.4579E-2</v>
      </c>
      <c r="G56" s="3">
        <f>I56+(S56-I56)*-2/10</f>
        <v>1.4475999999999999E-2</v>
      </c>
      <c r="H56" s="3">
        <f>I56+(S56-I56)*-1/10</f>
        <v>1.4373E-2</v>
      </c>
      <c r="I56" s="3">
        <v>1.427E-2</v>
      </c>
      <c r="J56" s="3">
        <f>I56+(S56-I56)*1/10</f>
        <v>1.4166999999999999E-2</v>
      </c>
      <c r="K56" s="3">
        <f>I56+(S56-I56)*2/10</f>
        <v>1.4064E-2</v>
      </c>
      <c r="L56" s="3">
        <f>I56+(S56-I56)*3/10</f>
        <v>1.3960999999999999E-2</v>
      </c>
      <c r="M56" s="3">
        <f>I56+(S56-I56)*4/10</f>
        <v>1.3858000000000001E-2</v>
      </c>
      <c r="N56" s="3">
        <f>I56+(S56-I56)*5/10</f>
        <v>1.3755E-2</v>
      </c>
      <c r="O56" s="3">
        <f>I56+(S56-I56)*6/10</f>
        <v>1.3651999999999999E-2</v>
      </c>
      <c r="P56" s="3">
        <f>I56+(S56-I56)*7/10</f>
        <v>1.3549E-2</v>
      </c>
      <c r="Q56" s="3">
        <f>I56+(S56-I56)*8/10</f>
        <v>1.3446E-2</v>
      </c>
      <c r="R56" s="3">
        <f>I56+(S56-I56)*9/10</f>
        <v>1.3343000000000001E-2</v>
      </c>
      <c r="S56" s="3">
        <v>1.324E-2</v>
      </c>
      <c r="T56" s="3">
        <f>S56+(AC56-S56)*1/10</f>
        <v>1.3014E-2</v>
      </c>
      <c r="U56" s="3">
        <f>S56+(AC56-S56)*2/10</f>
        <v>1.2788000000000001E-2</v>
      </c>
      <c r="V56" s="3">
        <f>S56+(AC56-S56)*3/10</f>
        <v>1.2562E-2</v>
      </c>
      <c r="W56" s="3">
        <f>S56+(AC56-S56)*4/10</f>
        <v>1.2336E-2</v>
      </c>
      <c r="X56" s="3">
        <f>S56+(AC56-S56)*5/10</f>
        <v>1.2109999999999999E-2</v>
      </c>
      <c r="Y56" s="3">
        <f>S56+(AC56-S56)*6/10</f>
        <v>1.1884E-2</v>
      </c>
      <c r="Z56" s="3">
        <f>S56+(AC56-S56)*7/10</f>
        <v>1.1658E-2</v>
      </c>
      <c r="AA56" s="3">
        <f>S56+(AC56-S56)*8/10</f>
        <v>1.1431999999999999E-2</v>
      </c>
      <c r="AB56" s="3">
        <f>S56+(AC56-S56)*9/10</f>
        <v>1.1206000000000001E-2</v>
      </c>
      <c r="AC56" s="3">
        <v>1.098E-2</v>
      </c>
      <c r="AD56" s="3">
        <f>AC56+(AM56-AC56)*1/10</f>
        <v>1.0707E-2</v>
      </c>
      <c r="AE56" s="3">
        <f>AC56+(AM56-AC56)*2/10</f>
        <v>1.0434000000000001E-2</v>
      </c>
      <c r="AF56" s="3">
        <f>AC56+(AM56-AC56)*3/10</f>
        <v>1.0161E-2</v>
      </c>
      <c r="AG56" s="3">
        <f>AC56+(AM56-AC56)*4/10</f>
        <v>9.888000000000001E-3</v>
      </c>
      <c r="AH56" s="3">
        <f>AC56+(AM56-AC56)*5/10</f>
        <v>9.6150000000000003E-3</v>
      </c>
      <c r="AI56" s="3">
        <f>AC56+(AM56-AC56)*6/10</f>
        <v>9.3419999999999996E-3</v>
      </c>
      <c r="AJ56" s="3">
        <f>AC56+(AM56-AC56)*7/10</f>
        <v>9.0690000000000007E-3</v>
      </c>
      <c r="AK56" s="3">
        <f>AC56+(AM56-AC56)*8/10</f>
        <v>8.796E-3</v>
      </c>
      <c r="AL56" s="3">
        <f>AC56+(AM56-AC56)*9/10</f>
        <v>8.5229999999999993E-3</v>
      </c>
      <c r="AM56" s="3">
        <v>8.2500000000000004E-3</v>
      </c>
      <c r="AN56" s="3">
        <f>AM56+(AP56-AM56)*1/3</f>
        <v>8.1833333333333341E-3</v>
      </c>
      <c r="AO56" s="3">
        <f>AM56+(AP56-AM56)*2/3</f>
        <v>8.1166666666666661E-3</v>
      </c>
      <c r="AP56" s="3">
        <v>8.0499999999999999E-3</v>
      </c>
      <c r="AQ56" s="3">
        <f t="shared" si="0"/>
        <v>7.9299999999999995E-3</v>
      </c>
      <c r="AR56" s="3">
        <f t="shared" si="1"/>
        <v>7.8100000000000001E-3</v>
      </c>
      <c r="AS56" s="3">
        <f t="shared" si="2"/>
        <v>7.6899999999999998E-3</v>
      </c>
      <c r="AT56" s="3">
        <f t="shared" si="3"/>
        <v>7.5700000000000003E-3</v>
      </c>
      <c r="AU56" s="3">
        <f t="shared" si="4"/>
        <v>7.45E-3</v>
      </c>
      <c r="AV56" s="3">
        <f t="shared" si="5"/>
        <v>7.3299999999999997E-3</v>
      </c>
      <c r="AW56" s="3">
        <f t="shared" si="6"/>
        <v>7.2100000000000003E-3</v>
      </c>
      <c r="AX56" s="3">
        <f t="shared" si="7"/>
        <v>7.0899999999999999E-3</v>
      </c>
      <c r="AY56" s="3">
        <f t="shared" si="8"/>
        <v>6.9700000000000005E-3</v>
      </c>
      <c r="AZ56" s="3">
        <v>6.8500000000000002E-3</v>
      </c>
      <c r="BA56" s="3">
        <f t="shared" si="9"/>
        <v>6.7889999999999999E-3</v>
      </c>
      <c r="BB56" s="3">
        <f t="shared" si="10"/>
        <v>6.7280000000000005E-3</v>
      </c>
      <c r="BC56" s="3">
        <f t="shared" si="11"/>
        <v>6.6670000000000002E-3</v>
      </c>
      <c r="BD56" s="3">
        <f t="shared" si="12"/>
        <v>6.6059999999999999E-3</v>
      </c>
      <c r="BE56" s="3">
        <f t="shared" si="13"/>
        <v>6.5450000000000005E-3</v>
      </c>
      <c r="BF56" s="3">
        <f t="shared" si="14"/>
        <v>6.4840000000000002E-3</v>
      </c>
      <c r="BG56" s="3">
        <f t="shared" si="15"/>
        <v>6.4229999999999999E-3</v>
      </c>
      <c r="BH56" s="3">
        <f t="shared" si="16"/>
        <v>6.3619999999999996E-3</v>
      </c>
      <c r="BI56" s="3">
        <f t="shared" si="17"/>
        <v>6.3010000000000002E-3</v>
      </c>
      <c r="BJ56" s="3">
        <v>6.2399999999999999E-3</v>
      </c>
      <c r="BK56" s="3">
        <f t="shared" si="18"/>
        <v>6.1339999999999997E-3</v>
      </c>
      <c r="BL56" s="3">
        <f t="shared" si="19"/>
        <v>6.0279999999999995E-3</v>
      </c>
      <c r="BM56" s="3">
        <f t="shared" si="20"/>
        <v>5.9220000000000002E-3</v>
      </c>
      <c r="BN56" s="3">
        <f t="shared" si="21"/>
        <v>5.816E-3</v>
      </c>
      <c r="BO56" s="3">
        <f t="shared" si="22"/>
        <v>5.7099999999999998E-3</v>
      </c>
      <c r="BP56" s="3">
        <f t="shared" si="23"/>
        <v>5.6039999999999996E-3</v>
      </c>
      <c r="BQ56" s="3">
        <f t="shared" si="24"/>
        <v>5.4979999999999994E-3</v>
      </c>
      <c r="BR56" s="3">
        <f t="shared" si="25"/>
        <v>5.3920000000000001E-3</v>
      </c>
      <c r="BS56" s="3">
        <f t="shared" si="26"/>
        <v>5.2859999999999999E-3</v>
      </c>
      <c r="BT56" s="3">
        <v>5.1799999999999997E-3</v>
      </c>
      <c r="BU56" s="3">
        <f t="shared" si="27"/>
        <v>5.1149999999999998E-3</v>
      </c>
      <c r="BV56" s="3">
        <f t="shared" si="28"/>
        <v>5.0499999999999998E-3</v>
      </c>
      <c r="BW56" s="3">
        <f t="shared" si="29"/>
        <v>4.9849999999999998E-3</v>
      </c>
      <c r="BX56" s="3">
        <f t="shared" si="30"/>
        <v>4.9199999999999999E-3</v>
      </c>
      <c r="BY56" s="3">
        <f t="shared" si="31"/>
        <v>4.8549999999999999E-3</v>
      </c>
      <c r="BZ56" s="3">
        <f t="shared" si="32"/>
        <v>4.79E-3</v>
      </c>
      <c r="CA56" s="3">
        <f t="shared" si="33"/>
        <v>4.725E-3</v>
      </c>
      <c r="CB56" s="3">
        <f t="shared" si="34"/>
        <v>4.6600000000000001E-3</v>
      </c>
      <c r="CC56" s="3">
        <f t="shared" si="35"/>
        <v>4.5950000000000001E-3</v>
      </c>
      <c r="CD56" s="3">
        <v>4.5300000000000002E-3</v>
      </c>
      <c r="CE56" s="3">
        <f t="shared" si="36"/>
        <v>4.4720000000000003E-3</v>
      </c>
      <c r="CF56" s="3">
        <f t="shared" si="37"/>
        <v>4.4140000000000004E-3</v>
      </c>
      <c r="CG56" s="3">
        <f t="shared" si="38"/>
        <v>4.3560000000000005E-3</v>
      </c>
      <c r="CH56" s="3">
        <f t="shared" si="39"/>
        <v>4.2980000000000006E-3</v>
      </c>
      <c r="CI56" s="3">
        <f t="shared" si="40"/>
        <v>4.2400000000000007E-3</v>
      </c>
      <c r="CJ56" s="3">
        <f t="shared" si="41"/>
        <v>4.182E-3</v>
      </c>
      <c r="CK56" s="3">
        <f t="shared" si="42"/>
        <v>4.1240000000000001E-3</v>
      </c>
      <c r="CL56" s="3">
        <f t="shared" si="43"/>
        <v>4.0660000000000002E-3</v>
      </c>
      <c r="CM56" s="3">
        <f t="shared" si="44"/>
        <v>4.0080000000000003E-3</v>
      </c>
      <c r="CN56" s="3">
        <v>3.9500000000000004E-3</v>
      </c>
      <c r="CO56" s="3">
        <f t="shared" si="45"/>
        <v>3.9100000000000003E-3</v>
      </c>
      <c r="CP56" s="3">
        <f t="shared" si="46"/>
        <v>3.8700000000000002E-3</v>
      </c>
      <c r="CQ56" s="3">
        <f t="shared" si="47"/>
        <v>3.8300000000000005E-3</v>
      </c>
      <c r="CR56" s="3">
        <f t="shared" si="48"/>
        <v>3.7900000000000004E-3</v>
      </c>
      <c r="CS56" s="3">
        <f t="shared" si="49"/>
        <v>3.7500000000000003E-3</v>
      </c>
      <c r="CT56" s="3">
        <f t="shared" si="50"/>
        <v>3.7100000000000002E-3</v>
      </c>
      <c r="CU56" s="3">
        <f t="shared" si="51"/>
        <v>3.6700000000000001E-3</v>
      </c>
      <c r="CV56" s="3">
        <f t="shared" si="52"/>
        <v>3.6300000000000004E-3</v>
      </c>
      <c r="CW56" s="3">
        <f t="shared" si="53"/>
        <v>3.5900000000000003E-3</v>
      </c>
      <c r="CX56" s="3">
        <v>3.5500000000000002E-3</v>
      </c>
      <c r="CY56" s="3">
        <f t="shared" si="54"/>
        <v>3.5210000000000003E-3</v>
      </c>
      <c r="CZ56" s="3">
        <f t="shared" si="55"/>
        <v>3.4920000000000003E-3</v>
      </c>
      <c r="DA56" s="3">
        <f t="shared" si="56"/>
        <v>3.4629999999999999E-3</v>
      </c>
      <c r="DB56" s="3">
        <f t="shared" si="57"/>
        <v>3.434E-3</v>
      </c>
      <c r="DC56" s="3">
        <f t="shared" si="58"/>
        <v>3.405E-3</v>
      </c>
      <c r="DD56" s="3">
        <f t="shared" si="59"/>
        <v>3.3760000000000001E-3</v>
      </c>
      <c r="DE56" s="3">
        <f t="shared" si="60"/>
        <v>3.3470000000000001E-3</v>
      </c>
      <c r="DF56" s="3">
        <f t="shared" si="61"/>
        <v>3.3179999999999998E-3</v>
      </c>
      <c r="DG56" s="3">
        <f t="shared" si="62"/>
        <v>3.2889999999999998E-3</v>
      </c>
      <c r="DH56" s="3">
        <v>3.2599999999999999E-3</v>
      </c>
      <c r="DI56" s="3">
        <f t="shared" si="63"/>
        <v>3.235E-3</v>
      </c>
      <c r="DJ56" s="3">
        <f t="shared" si="64"/>
        <v>3.2099999999999997E-3</v>
      </c>
      <c r="DK56" s="3">
        <f t="shared" si="65"/>
        <v>3.1849999999999999E-3</v>
      </c>
      <c r="DL56" s="3">
        <f t="shared" si="66"/>
        <v>3.16E-3</v>
      </c>
      <c r="DM56" s="3">
        <f t="shared" si="67"/>
        <v>3.1349999999999998E-3</v>
      </c>
      <c r="DN56" s="3">
        <f t="shared" si="68"/>
        <v>3.1099999999999999E-3</v>
      </c>
      <c r="DO56" s="3">
        <f t="shared" si="69"/>
        <v>3.0850000000000001E-3</v>
      </c>
      <c r="DP56" s="3">
        <f t="shared" si="70"/>
        <v>3.0600000000000002E-3</v>
      </c>
      <c r="DQ56" s="3">
        <f t="shared" si="71"/>
        <v>3.0349999999999999E-3</v>
      </c>
      <c r="DR56" s="3">
        <v>3.0100000000000001E-3</v>
      </c>
      <c r="DS56" s="3">
        <f t="shared" si="72"/>
        <v>2.9870000000000001E-3</v>
      </c>
      <c r="DT56" s="3">
        <f t="shared" si="73"/>
        <v>2.9640000000000001E-3</v>
      </c>
      <c r="DU56" s="3">
        <f t="shared" si="74"/>
        <v>2.941E-3</v>
      </c>
      <c r="DV56" s="3">
        <f t="shared" si="75"/>
        <v>2.918E-3</v>
      </c>
      <c r="DW56" s="3">
        <f t="shared" si="76"/>
        <v>2.895E-3</v>
      </c>
      <c r="DX56" s="3">
        <f t="shared" si="77"/>
        <v>2.872E-3</v>
      </c>
      <c r="DY56" s="3">
        <f t="shared" si="78"/>
        <v>2.849E-3</v>
      </c>
      <c r="DZ56" s="3">
        <f t="shared" si="79"/>
        <v>2.826E-3</v>
      </c>
      <c r="EA56" s="3">
        <f t="shared" si="80"/>
        <v>2.8029999999999999E-3</v>
      </c>
      <c r="EB56" s="3">
        <v>2.7799999999999999E-3</v>
      </c>
      <c r="EC56" s="3">
        <f t="shared" si="81"/>
        <v>2.761E-3</v>
      </c>
      <c r="ED56" s="3">
        <f t="shared" si="82"/>
        <v>2.7420000000000001E-3</v>
      </c>
      <c r="EE56" s="3">
        <f t="shared" si="83"/>
        <v>2.7229999999999997E-3</v>
      </c>
      <c r="EF56" s="3">
        <f t="shared" si="84"/>
        <v>2.7039999999999998E-3</v>
      </c>
      <c r="EG56" s="3">
        <f t="shared" si="85"/>
        <v>2.6849999999999999E-3</v>
      </c>
      <c r="EH56" s="3">
        <f t="shared" si="86"/>
        <v>2.666E-3</v>
      </c>
      <c r="EI56" s="3">
        <f t="shared" si="87"/>
        <v>2.647E-3</v>
      </c>
      <c r="EJ56" s="3">
        <f t="shared" si="88"/>
        <v>2.6279999999999997E-3</v>
      </c>
      <c r="EK56" s="3">
        <f t="shared" si="89"/>
        <v>2.6089999999999998E-3</v>
      </c>
      <c r="EL56" s="3">
        <v>2.5899999999999999E-3</v>
      </c>
      <c r="EM56" s="3">
        <f t="shared" si="90"/>
        <v>2.5719999999999996E-3</v>
      </c>
      <c r="EN56" s="3">
        <f t="shared" si="91"/>
        <v>2.5539999999999998E-3</v>
      </c>
      <c r="EO56" s="3">
        <f t="shared" si="92"/>
        <v>2.5360000000000001E-3</v>
      </c>
      <c r="EP56" s="3">
        <f t="shared" si="93"/>
        <v>2.5179999999999998E-3</v>
      </c>
      <c r="EQ56" s="3">
        <f t="shared" si="94"/>
        <v>2.4999999999999996E-3</v>
      </c>
      <c r="ER56" s="3">
        <f t="shared" si="95"/>
        <v>2.4819999999999998E-3</v>
      </c>
      <c r="ES56" s="3">
        <f t="shared" si="96"/>
        <v>2.464E-3</v>
      </c>
      <c r="ET56" s="3">
        <f t="shared" si="97"/>
        <v>2.4459999999999998E-3</v>
      </c>
      <c r="EU56" s="3">
        <f t="shared" si="98"/>
        <v>2.4279999999999996E-3</v>
      </c>
      <c r="EV56" s="3">
        <v>2.4099999999999998E-3</v>
      </c>
    </row>
    <row r="57" spans="1:152" x14ac:dyDescent="0.25">
      <c r="A57">
        <v>54</v>
      </c>
      <c r="B57" s="3">
        <f>H57+(R57-H57)*-6/10</f>
        <v>1.5927999999999998E-2</v>
      </c>
      <c r="C57" s="3">
        <f>H57+(R57-H57)*-5/10</f>
        <v>1.5814999999999999E-2</v>
      </c>
      <c r="D57" s="3">
        <f>H57+(R57-H57)*-4/10</f>
        <v>1.5702000000000001E-2</v>
      </c>
      <c r="E57" s="3">
        <f>H57+(R57-H57)*-3/10</f>
        <v>1.5588999999999999E-2</v>
      </c>
      <c r="F57" s="3">
        <f>H57+(R57-H57)*-2/10</f>
        <v>1.5476E-2</v>
      </c>
      <c r="G57" s="3">
        <f>H57+(R57-H57)*-1/10</f>
        <v>1.5363E-2</v>
      </c>
      <c r="H57" s="3">
        <v>1.525E-2</v>
      </c>
      <c r="I57" s="3">
        <f>H57+(R57-H57)*1/10</f>
        <v>1.5136999999999999E-2</v>
      </c>
      <c r="J57" s="3">
        <f>H57+(R57-H57)*2/10</f>
        <v>1.5023999999999999E-2</v>
      </c>
      <c r="K57" s="3">
        <f>H57+(R57-H57)*3/10</f>
        <v>1.4911000000000001E-2</v>
      </c>
      <c r="L57" s="3">
        <f>H57+(R57-H57)*4/10</f>
        <v>1.4798E-2</v>
      </c>
      <c r="M57" s="3">
        <f>H57+(R57-H57)*5/10</f>
        <v>1.4685E-2</v>
      </c>
      <c r="N57" s="3">
        <f>H57+(R57-H57)*6/10</f>
        <v>1.4572E-2</v>
      </c>
      <c r="O57" s="3">
        <f>H57+(R57-H57)*7/10</f>
        <v>1.4459E-2</v>
      </c>
      <c r="P57" s="3">
        <f>H57+(R57-H57)*8/10</f>
        <v>1.4346000000000001E-2</v>
      </c>
      <c r="Q57" s="3">
        <f>H57+(R57-H57)*9/10</f>
        <v>1.4233000000000001E-2</v>
      </c>
      <c r="R57" s="3">
        <v>1.4120000000000001E-2</v>
      </c>
      <c r="S57" s="3">
        <f>R57+(AB57-R57)*1/10</f>
        <v>1.3883000000000001E-2</v>
      </c>
      <c r="T57" s="3">
        <f>R57+(AB57-R57)*2/10</f>
        <v>1.3646E-2</v>
      </c>
      <c r="U57" s="3">
        <f>R57+(AB57-R57)*3/10</f>
        <v>1.3409000000000001E-2</v>
      </c>
      <c r="V57" s="3">
        <f>R57+(AB57-R57)*4/10</f>
        <v>1.3172E-2</v>
      </c>
      <c r="W57" s="3">
        <f>R57+(AB57-R57)*5/10</f>
        <v>1.2935E-2</v>
      </c>
      <c r="X57" s="3">
        <f>R57+(AB57-R57)*6/10</f>
        <v>1.2698000000000001E-2</v>
      </c>
      <c r="Y57" s="3">
        <f>R57+(AB57-R57)*7/10</f>
        <v>1.2461E-2</v>
      </c>
      <c r="Z57" s="3">
        <f>R57+(AB57-R57)*8/10</f>
        <v>1.2224E-2</v>
      </c>
      <c r="AA57" s="3">
        <f>R57+(AB57-R57)*9/10</f>
        <v>1.1987000000000001E-2</v>
      </c>
      <c r="AB57" s="3">
        <v>1.175E-2</v>
      </c>
      <c r="AC57" s="3">
        <f>AB57+(AL57-AB57)*1/10</f>
        <v>1.1461000000000001E-2</v>
      </c>
      <c r="AD57" s="3">
        <f>AB57+(AL57-AB57)*2/10</f>
        <v>1.1172E-2</v>
      </c>
      <c r="AE57" s="3">
        <f>AB57+(AL57-AB57)*3/10</f>
        <v>1.0883E-2</v>
      </c>
      <c r="AF57" s="3">
        <f>AB57+(AL57-AB57)*4/10</f>
        <v>1.0593999999999999E-2</v>
      </c>
      <c r="AG57" s="3">
        <f>AB57+(AL57-AB57)*5/10</f>
        <v>1.0305E-2</v>
      </c>
      <c r="AH57" s="3">
        <f>AB57+(AL57-AB57)*6/10</f>
        <v>1.0016000000000001E-2</v>
      </c>
      <c r="AI57" s="3">
        <f>AB57+(AL57-AB57)*7/10</f>
        <v>9.7269999999999995E-3</v>
      </c>
      <c r="AJ57" s="3">
        <f>AB57+(AL57-AB57)*8/10</f>
        <v>9.4380000000000002E-3</v>
      </c>
      <c r="AK57" s="3">
        <f>AB57+(AL57-AB57)*9/10</f>
        <v>9.1490000000000009E-3</v>
      </c>
      <c r="AL57" s="3">
        <v>8.8599999999999998E-3</v>
      </c>
      <c r="AM57" s="3">
        <f>AL57+(AP57-AL57)*1/4</f>
        <v>8.6625000000000001E-3</v>
      </c>
      <c r="AN57" s="3">
        <f>AL57+(AP57-AL57)*2/4</f>
        <v>8.4650000000000003E-3</v>
      </c>
      <c r="AO57" s="3">
        <f>AL57+(AP57-AL57)*3/4</f>
        <v>8.2675000000000005E-3</v>
      </c>
      <c r="AP57" s="3">
        <v>8.0700000000000008E-3</v>
      </c>
      <c r="AQ57" s="3">
        <f t="shared" si="0"/>
        <v>7.9850000000000008E-3</v>
      </c>
      <c r="AR57" s="3">
        <f t="shared" si="1"/>
        <v>7.9000000000000008E-3</v>
      </c>
      <c r="AS57" s="3">
        <f t="shared" si="2"/>
        <v>7.8150000000000008E-3</v>
      </c>
      <c r="AT57" s="3">
        <f t="shared" si="3"/>
        <v>7.7300000000000008E-3</v>
      </c>
      <c r="AU57" s="3">
        <f t="shared" si="4"/>
        <v>7.6450000000000008E-3</v>
      </c>
      <c r="AV57" s="3">
        <f t="shared" si="5"/>
        <v>7.5599999999999999E-3</v>
      </c>
      <c r="AW57" s="3">
        <f t="shared" si="6"/>
        <v>7.4749999999999999E-3</v>
      </c>
      <c r="AX57" s="3">
        <f t="shared" si="7"/>
        <v>7.3899999999999999E-3</v>
      </c>
      <c r="AY57" s="3">
        <f t="shared" si="8"/>
        <v>7.3049999999999999E-3</v>
      </c>
      <c r="AZ57" s="3">
        <v>7.2199999999999999E-3</v>
      </c>
      <c r="BA57" s="3">
        <f t="shared" si="9"/>
        <v>7.1500000000000001E-3</v>
      </c>
      <c r="BB57" s="3">
        <f t="shared" si="10"/>
        <v>7.0799999999999995E-3</v>
      </c>
      <c r="BC57" s="3">
        <f t="shared" si="11"/>
        <v>7.0099999999999997E-3</v>
      </c>
      <c r="BD57" s="3">
        <f t="shared" si="12"/>
        <v>6.94E-3</v>
      </c>
      <c r="BE57" s="3">
        <f t="shared" si="13"/>
        <v>6.8699999999999994E-3</v>
      </c>
      <c r="BF57" s="3">
        <f t="shared" si="14"/>
        <v>6.7999999999999996E-3</v>
      </c>
      <c r="BG57" s="3">
        <f t="shared" si="15"/>
        <v>6.7299999999999999E-3</v>
      </c>
      <c r="BH57" s="3">
        <f t="shared" si="16"/>
        <v>6.6600000000000001E-3</v>
      </c>
      <c r="BI57" s="3">
        <f t="shared" si="17"/>
        <v>6.5899999999999995E-3</v>
      </c>
      <c r="BJ57" s="3">
        <v>6.5199999999999998E-3</v>
      </c>
      <c r="BK57" s="3">
        <f t="shared" si="18"/>
        <v>6.4209999999999996E-3</v>
      </c>
      <c r="BL57" s="3">
        <f t="shared" si="19"/>
        <v>6.3219999999999995E-3</v>
      </c>
      <c r="BM57" s="3">
        <f t="shared" si="20"/>
        <v>6.2230000000000002E-3</v>
      </c>
      <c r="BN57" s="3">
        <f t="shared" si="21"/>
        <v>6.1240000000000001E-3</v>
      </c>
      <c r="BO57" s="3">
        <f t="shared" si="22"/>
        <v>6.025E-3</v>
      </c>
      <c r="BP57" s="3">
        <f t="shared" si="23"/>
        <v>5.9259999999999998E-3</v>
      </c>
      <c r="BQ57" s="3">
        <f t="shared" si="24"/>
        <v>5.8269999999999997E-3</v>
      </c>
      <c r="BR57" s="3">
        <f t="shared" si="25"/>
        <v>5.7280000000000005E-3</v>
      </c>
      <c r="BS57" s="3">
        <f t="shared" si="26"/>
        <v>5.6290000000000003E-3</v>
      </c>
      <c r="BT57" s="3">
        <v>5.5300000000000002E-3</v>
      </c>
      <c r="BU57" s="3">
        <f t="shared" si="27"/>
        <v>5.4680000000000006E-3</v>
      </c>
      <c r="BV57" s="3">
        <f t="shared" si="28"/>
        <v>5.4060000000000002E-3</v>
      </c>
      <c r="BW57" s="3">
        <f t="shared" si="29"/>
        <v>5.3439999999999998E-3</v>
      </c>
      <c r="BX57" s="3">
        <f t="shared" si="30"/>
        <v>5.2820000000000002E-3</v>
      </c>
      <c r="BY57" s="3">
        <f t="shared" si="31"/>
        <v>5.2200000000000007E-3</v>
      </c>
      <c r="BZ57" s="3">
        <f t="shared" si="32"/>
        <v>5.1580000000000003E-3</v>
      </c>
      <c r="CA57" s="3">
        <f t="shared" si="33"/>
        <v>5.0959999999999998E-3</v>
      </c>
      <c r="CB57" s="3">
        <f t="shared" si="34"/>
        <v>5.0340000000000003E-3</v>
      </c>
      <c r="CC57" s="3">
        <f t="shared" si="35"/>
        <v>4.9720000000000007E-3</v>
      </c>
      <c r="CD57" s="3">
        <v>4.9100000000000003E-3</v>
      </c>
      <c r="CE57" s="3">
        <f t="shared" si="36"/>
        <v>4.849E-3</v>
      </c>
      <c r="CF57" s="3">
        <f t="shared" si="37"/>
        <v>4.7880000000000006E-3</v>
      </c>
      <c r="CG57" s="3">
        <f t="shared" si="38"/>
        <v>4.7270000000000003E-3</v>
      </c>
      <c r="CH57" s="3">
        <f t="shared" si="39"/>
        <v>4.666E-3</v>
      </c>
      <c r="CI57" s="3">
        <f t="shared" si="40"/>
        <v>4.6049999999999997E-3</v>
      </c>
      <c r="CJ57" s="3">
        <f t="shared" si="41"/>
        <v>4.5440000000000003E-3</v>
      </c>
      <c r="CK57" s="3">
        <f t="shared" si="42"/>
        <v>4.483E-3</v>
      </c>
      <c r="CL57" s="3">
        <f t="shared" si="43"/>
        <v>4.4219999999999997E-3</v>
      </c>
      <c r="CM57" s="3">
        <f t="shared" si="44"/>
        <v>4.3610000000000003E-3</v>
      </c>
      <c r="CN57" s="3">
        <v>4.3E-3</v>
      </c>
      <c r="CO57" s="3">
        <f t="shared" si="45"/>
        <v>4.2589999999999998E-3</v>
      </c>
      <c r="CP57" s="3">
        <f t="shared" si="46"/>
        <v>4.2179999999999995E-3</v>
      </c>
      <c r="CQ57" s="3">
        <f t="shared" si="47"/>
        <v>4.1770000000000002E-3</v>
      </c>
      <c r="CR57" s="3">
        <f t="shared" si="48"/>
        <v>4.1359999999999999E-3</v>
      </c>
      <c r="CS57" s="3">
        <f t="shared" si="49"/>
        <v>4.0949999999999997E-3</v>
      </c>
      <c r="CT57" s="3">
        <f t="shared" si="50"/>
        <v>4.0540000000000003E-3</v>
      </c>
      <c r="CU57" s="3">
        <f t="shared" si="51"/>
        <v>4.0130000000000001E-3</v>
      </c>
      <c r="CV57" s="3">
        <f t="shared" si="52"/>
        <v>3.9719999999999998E-3</v>
      </c>
      <c r="CW57" s="3">
        <f t="shared" si="53"/>
        <v>3.9309999999999996E-3</v>
      </c>
      <c r="CX57" s="3">
        <v>3.8899999999999998E-3</v>
      </c>
      <c r="CY57" s="3">
        <f t="shared" si="54"/>
        <v>3.8579999999999999E-3</v>
      </c>
      <c r="CZ57" s="3">
        <f t="shared" si="55"/>
        <v>3.826E-3</v>
      </c>
      <c r="DA57" s="3">
        <f t="shared" si="56"/>
        <v>3.7939999999999996E-3</v>
      </c>
      <c r="DB57" s="3">
        <f t="shared" si="57"/>
        <v>3.7619999999999997E-3</v>
      </c>
      <c r="DC57" s="3">
        <f t="shared" si="58"/>
        <v>3.7299999999999998E-3</v>
      </c>
      <c r="DD57" s="3">
        <f t="shared" si="59"/>
        <v>3.6979999999999999E-3</v>
      </c>
      <c r="DE57" s="3">
        <f t="shared" si="60"/>
        <v>3.666E-3</v>
      </c>
      <c r="DF57" s="3">
        <f t="shared" si="61"/>
        <v>3.6339999999999996E-3</v>
      </c>
      <c r="DG57" s="3">
        <f t="shared" si="62"/>
        <v>3.6019999999999997E-3</v>
      </c>
      <c r="DH57" s="3">
        <v>3.5699999999999998E-3</v>
      </c>
      <c r="DI57" s="3">
        <f t="shared" si="63"/>
        <v>3.5429999999999997E-3</v>
      </c>
      <c r="DJ57" s="3">
        <f t="shared" si="64"/>
        <v>3.516E-3</v>
      </c>
      <c r="DK57" s="3">
        <f t="shared" si="65"/>
        <v>3.4889999999999999E-3</v>
      </c>
      <c r="DL57" s="3">
        <f t="shared" si="66"/>
        <v>3.4619999999999998E-3</v>
      </c>
      <c r="DM57" s="3">
        <f t="shared" si="67"/>
        <v>3.4349999999999997E-3</v>
      </c>
      <c r="DN57" s="3">
        <f t="shared" si="68"/>
        <v>3.408E-3</v>
      </c>
      <c r="DO57" s="3">
        <f t="shared" si="69"/>
        <v>3.3809999999999999E-3</v>
      </c>
      <c r="DP57" s="3">
        <f t="shared" si="70"/>
        <v>3.3539999999999998E-3</v>
      </c>
      <c r="DQ57" s="3">
        <f t="shared" si="71"/>
        <v>3.3270000000000001E-3</v>
      </c>
      <c r="DR57" s="3">
        <v>3.3E-3</v>
      </c>
      <c r="DS57" s="3">
        <f t="shared" si="72"/>
        <v>3.2759999999999998E-3</v>
      </c>
      <c r="DT57" s="3">
        <f t="shared" si="73"/>
        <v>3.2520000000000001E-3</v>
      </c>
      <c r="DU57" s="3">
        <f t="shared" si="74"/>
        <v>3.228E-3</v>
      </c>
      <c r="DV57" s="3">
        <f t="shared" si="75"/>
        <v>3.2039999999999998E-3</v>
      </c>
      <c r="DW57" s="3">
        <f t="shared" si="76"/>
        <v>3.1799999999999997E-3</v>
      </c>
      <c r="DX57" s="3">
        <f t="shared" si="77"/>
        <v>3.156E-3</v>
      </c>
      <c r="DY57" s="3">
        <f t="shared" si="78"/>
        <v>3.1319999999999998E-3</v>
      </c>
      <c r="DZ57" s="3">
        <f t="shared" si="79"/>
        <v>3.1079999999999997E-3</v>
      </c>
      <c r="EA57" s="3">
        <f t="shared" si="80"/>
        <v>3.0839999999999999E-3</v>
      </c>
      <c r="EB57" s="3">
        <v>3.0599999999999998E-3</v>
      </c>
      <c r="EC57" s="3">
        <f t="shared" si="81"/>
        <v>3.0379999999999999E-3</v>
      </c>
      <c r="ED57" s="3">
        <f t="shared" si="82"/>
        <v>3.016E-3</v>
      </c>
      <c r="EE57" s="3">
        <f t="shared" si="83"/>
        <v>2.9939999999999997E-3</v>
      </c>
      <c r="EF57" s="3">
        <f t="shared" si="84"/>
        <v>2.9719999999999998E-3</v>
      </c>
      <c r="EG57" s="3">
        <f t="shared" si="85"/>
        <v>2.9499999999999999E-3</v>
      </c>
      <c r="EH57" s="3">
        <f t="shared" si="86"/>
        <v>2.928E-3</v>
      </c>
      <c r="EI57" s="3">
        <f t="shared" si="87"/>
        <v>2.9060000000000002E-3</v>
      </c>
      <c r="EJ57" s="3">
        <f t="shared" si="88"/>
        <v>2.8839999999999998E-3</v>
      </c>
      <c r="EK57" s="3">
        <f t="shared" si="89"/>
        <v>2.862E-3</v>
      </c>
      <c r="EL57" s="3">
        <v>2.8400000000000001E-3</v>
      </c>
      <c r="EM57" s="3">
        <f t="shared" si="90"/>
        <v>2.8210000000000002E-3</v>
      </c>
      <c r="EN57" s="3">
        <f t="shared" si="91"/>
        <v>2.8020000000000002E-3</v>
      </c>
      <c r="EO57" s="3">
        <f t="shared" si="92"/>
        <v>2.7829999999999999E-3</v>
      </c>
      <c r="EP57" s="3">
        <f t="shared" si="93"/>
        <v>2.764E-3</v>
      </c>
      <c r="EQ57" s="3">
        <f t="shared" si="94"/>
        <v>2.745E-3</v>
      </c>
      <c r="ER57" s="3">
        <f t="shared" si="95"/>
        <v>2.7260000000000001E-3</v>
      </c>
      <c r="ES57" s="3">
        <f t="shared" si="96"/>
        <v>2.7070000000000002E-3</v>
      </c>
      <c r="ET57" s="3">
        <f t="shared" si="97"/>
        <v>2.6879999999999999E-3</v>
      </c>
      <c r="EU57" s="3">
        <f t="shared" si="98"/>
        <v>2.6689999999999999E-3</v>
      </c>
      <c r="EV57" s="3">
        <v>2.65E-3</v>
      </c>
    </row>
    <row r="58" spans="1:152" x14ac:dyDescent="0.25">
      <c r="A58">
        <v>55</v>
      </c>
      <c r="B58" s="3">
        <f>G58+(Q58-G58)*-5/10</f>
        <v>1.7014999999999999E-2</v>
      </c>
      <c r="C58" s="3">
        <f>G58+(Q58-G58)*-4/10</f>
        <v>1.6885999999999998E-2</v>
      </c>
      <c r="D58" s="3">
        <f>G58+(Q58-G58)*-3/10</f>
        <v>1.6756999999999998E-2</v>
      </c>
      <c r="E58" s="3">
        <f>G58+(Q58-G58)*-2/10</f>
        <v>1.6628E-2</v>
      </c>
      <c r="F58" s="3">
        <f>G58+(Q58-G58)*-1/10</f>
        <v>1.6499E-2</v>
      </c>
      <c r="G58" s="3">
        <v>1.6369999999999999E-2</v>
      </c>
      <c r="H58" s="3">
        <f>G58+(Q58-G58)*1/10</f>
        <v>1.6240999999999998E-2</v>
      </c>
      <c r="I58" s="3">
        <f>G58+(Q58-G58)*2/10</f>
        <v>1.6111999999999998E-2</v>
      </c>
      <c r="J58" s="3">
        <f>G58+(Q58-G58)*3/10</f>
        <v>1.5983000000000001E-2</v>
      </c>
      <c r="K58" s="3">
        <f>G58+(Q58-G58)*4/10</f>
        <v>1.5854E-2</v>
      </c>
      <c r="L58" s="3">
        <f>G58+(Q58-G58)*5/10</f>
        <v>1.5724999999999999E-2</v>
      </c>
      <c r="M58" s="3">
        <f>G58+(Q58-G58)*6/10</f>
        <v>1.5595999999999999E-2</v>
      </c>
      <c r="N58" s="3">
        <f>G58+(Q58-G58)*7/10</f>
        <v>1.5467E-2</v>
      </c>
      <c r="O58" s="3">
        <f>G58+(Q58-G58)*8/10</f>
        <v>1.5337999999999999E-2</v>
      </c>
      <c r="P58" s="3">
        <f>G58+(Q58-G58)*9/10</f>
        <v>1.5209E-2</v>
      </c>
      <c r="Q58" s="3">
        <v>1.508E-2</v>
      </c>
      <c r="R58" s="3">
        <f>Q58+(AA58-Q58)*1/10</f>
        <v>1.4832999999999999E-2</v>
      </c>
      <c r="S58" s="3">
        <f>Q58+(AA58-Q58)*2/10</f>
        <v>1.4586E-2</v>
      </c>
      <c r="T58" s="3">
        <f>Q58+(AA58-Q58)*3/10</f>
        <v>1.4338999999999999E-2</v>
      </c>
      <c r="U58" s="3">
        <f>Q58+(AA58-Q58)*4/10</f>
        <v>1.4092E-2</v>
      </c>
      <c r="V58" s="3">
        <f>Q58+(AA58-Q58)*5/10</f>
        <v>1.3845E-2</v>
      </c>
      <c r="W58" s="3">
        <f>Q58+(AA58-Q58)*6/10</f>
        <v>1.3597999999999999E-2</v>
      </c>
      <c r="X58" s="3">
        <f>Q58+(AA58-Q58)*7/10</f>
        <v>1.3351E-2</v>
      </c>
      <c r="Y58" s="3">
        <f>Q58+(AA58-Q58)*8/10</f>
        <v>1.3103999999999999E-2</v>
      </c>
      <c r="Z58" s="3">
        <f>Q58+(AA58-Q58)*9/10</f>
        <v>1.2857E-2</v>
      </c>
      <c r="AA58" s="3">
        <v>1.261E-2</v>
      </c>
      <c r="AB58" s="3">
        <f>AA58+(AK58-AA58)*1/10</f>
        <v>1.2300999999999999E-2</v>
      </c>
      <c r="AC58" s="3">
        <f>AA58+(AK58-AA58)*2/10</f>
        <v>1.1991999999999999E-2</v>
      </c>
      <c r="AD58" s="3">
        <f>AA58+(AK58-AA58)*3/10</f>
        <v>1.1683000000000001E-2</v>
      </c>
      <c r="AE58" s="3">
        <f>AA58+(AK58-AA58)*4/10</f>
        <v>1.1374E-2</v>
      </c>
      <c r="AF58" s="3">
        <f>AA58+(AK58-AA58)*5/10</f>
        <v>1.1065E-2</v>
      </c>
      <c r="AG58" s="3">
        <f>AA58+(AK58-AA58)*6/10</f>
        <v>1.0756E-2</v>
      </c>
      <c r="AH58" s="3">
        <f>AA58+(AK58-AA58)*7/10</f>
        <v>1.0447000000000001E-2</v>
      </c>
      <c r="AI58" s="3">
        <f>AA58+(AK58-AA58)*8/10</f>
        <v>1.0138000000000001E-2</v>
      </c>
      <c r="AJ58" s="3">
        <f>AA58+(AK58-AA58)*9/10</f>
        <v>9.8290000000000009E-3</v>
      </c>
      <c r="AK58" s="3">
        <v>9.5200000000000007E-3</v>
      </c>
      <c r="AL58" s="3">
        <f>AK58+(AP58-AK58)*1/5</f>
        <v>9.2900000000000014E-3</v>
      </c>
      <c r="AM58" s="3">
        <f>AK58+(AP58-AK58)*2/5</f>
        <v>9.0600000000000003E-3</v>
      </c>
      <c r="AN58" s="3">
        <f>AK58+(AP58-AK58)*3/5</f>
        <v>8.830000000000001E-3</v>
      </c>
      <c r="AO58" s="3">
        <f>AK58+(AP58-AK58)*4/5</f>
        <v>8.6E-3</v>
      </c>
      <c r="AP58" s="3">
        <v>8.3700000000000007E-3</v>
      </c>
      <c r="AQ58" s="3">
        <f t="shared" si="0"/>
        <v>8.2840000000000014E-3</v>
      </c>
      <c r="AR58" s="3">
        <f t="shared" si="1"/>
        <v>8.1980000000000004E-3</v>
      </c>
      <c r="AS58" s="3">
        <f t="shared" si="2"/>
        <v>8.1120000000000012E-3</v>
      </c>
      <c r="AT58" s="3">
        <f t="shared" si="3"/>
        <v>8.0260000000000001E-3</v>
      </c>
      <c r="AU58" s="3">
        <f t="shared" si="4"/>
        <v>7.9400000000000009E-3</v>
      </c>
      <c r="AV58" s="3">
        <f t="shared" si="5"/>
        <v>7.8539999999999999E-3</v>
      </c>
      <c r="AW58" s="3">
        <f t="shared" si="6"/>
        <v>7.7680000000000006E-3</v>
      </c>
      <c r="AX58" s="3">
        <f t="shared" si="7"/>
        <v>7.6820000000000005E-3</v>
      </c>
      <c r="AY58" s="3">
        <f t="shared" si="8"/>
        <v>7.5960000000000003E-3</v>
      </c>
      <c r="AZ58" s="3">
        <v>7.5100000000000002E-3</v>
      </c>
      <c r="BA58" s="3">
        <f t="shared" si="9"/>
        <v>7.4450000000000002E-3</v>
      </c>
      <c r="BB58" s="3">
        <f t="shared" si="10"/>
        <v>7.3800000000000003E-3</v>
      </c>
      <c r="BC58" s="3">
        <f t="shared" si="11"/>
        <v>7.3150000000000003E-3</v>
      </c>
      <c r="BD58" s="3">
        <f t="shared" si="12"/>
        <v>7.2500000000000004E-3</v>
      </c>
      <c r="BE58" s="3">
        <f t="shared" si="13"/>
        <v>7.1850000000000004E-3</v>
      </c>
      <c r="BF58" s="3">
        <f t="shared" si="14"/>
        <v>7.1199999999999996E-3</v>
      </c>
      <c r="BG58" s="3">
        <f t="shared" si="15"/>
        <v>7.0549999999999996E-3</v>
      </c>
      <c r="BH58" s="3">
        <f t="shared" si="16"/>
        <v>6.9899999999999997E-3</v>
      </c>
      <c r="BI58" s="3">
        <f t="shared" si="17"/>
        <v>6.9249999999999997E-3</v>
      </c>
      <c r="BJ58" s="3">
        <v>6.8599999999999998E-3</v>
      </c>
      <c r="BK58" s="3">
        <f t="shared" si="18"/>
        <v>6.777E-3</v>
      </c>
      <c r="BL58" s="3">
        <f t="shared" si="19"/>
        <v>6.6939999999999994E-3</v>
      </c>
      <c r="BM58" s="3">
        <f t="shared" si="20"/>
        <v>6.6109999999999997E-3</v>
      </c>
      <c r="BN58" s="3">
        <f t="shared" si="21"/>
        <v>6.5279999999999999E-3</v>
      </c>
      <c r="BO58" s="3">
        <f t="shared" si="22"/>
        <v>6.4449999999999993E-3</v>
      </c>
      <c r="BP58" s="3">
        <f t="shared" si="23"/>
        <v>6.3619999999999996E-3</v>
      </c>
      <c r="BQ58" s="3">
        <f t="shared" si="24"/>
        <v>6.2789999999999999E-3</v>
      </c>
      <c r="BR58" s="3">
        <f t="shared" si="25"/>
        <v>6.1960000000000001E-3</v>
      </c>
      <c r="BS58" s="3">
        <f t="shared" si="26"/>
        <v>6.1129999999999995E-3</v>
      </c>
      <c r="BT58" s="3">
        <v>6.0299999999999998E-3</v>
      </c>
      <c r="BU58" s="3">
        <f t="shared" si="27"/>
        <v>5.9639999999999997E-3</v>
      </c>
      <c r="BV58" s="3">
        <f t="shared" si="28"/>
        <v>5.8979999999999996E-3</v>
      </c>
      <c r="BW58" s="3">
        <f t="shared" si="29"/>
        <v>5.8319999999999995E-3</v>
      </c>
      <c r="BX58" s="3">
        <f t="shared" si="30"/>
        <v>5.7659999999999994E-3</v>
      </c>
      <c r="BY58" s="3">
        <f t="shared" si="31"/>
        <v>5.7000000000000002E-3</v>
      </c>
      <c r="BZ58" s="3">
        <f t="shared" si="32"/>
        <v>5.6340000000000001E-3</v>
      </c>
      <c r="CA58" s="3">
        <f t="shared" si="33"/>
        <v>5.568E-3</v>
      </c>
      <c r="CB58" s="3">
        <f t="shared" si="34"/>
        <v>5.5019999999999999E-3</v>
      </c>
      <c r="CC58" s="3">
        <f t="shared" si="35"/>
        <v>5.4359999999999999E-3</v>
      </c>
      <c r="CD58" s="3">
        <v>5.3699999999999998E-3</v>
      </c>
      <c r="CE58" s="3">
        <f t="shared" si="36"/>
        <v>5.3029999999999996E-3</v>
      </c>
      <c r="CF58" s="3">
        <f t="shared" si="37"/>
        <v>5.2360000000000002E-3</v>
      </c>
      <c r="CG58" s="3">
        <f t="shared" si="38"/>
        <v>5.169E-3</v>
      </c>
      <c r="CH58" s="3">
        <f t="shared" si="39"/>
        <v>5.1019999999999998E-3</v>
      </c>
      <c r="CI58" s="3">
        <f t="shared" si="40"/>
        <v>5.0349999999999995E-3</v>
      </c>
      <c r="CJ58" s="3">
        <f t="shared" si="41"/>
        <v>4.9680000000000002E-3</v>
      </c>
      <c r="CK58" s="3">
        <f t="shared" si="42"/>
        <v>4.901E-3</v>
      </c>
      <c r="CL58" s="3">
        <f t="shared" si="43"/>
        <v>4.8339999999999998E-3</v>
      </c>
      <c r="CM58" s="3">
        <f t="shared" si="44"/>
        <v>4.7670000000000004E-3</v>
      </c>
      <c r="CN58" s="3">
        <v>4.7000000000000002E-3</v>
      </c>
      <c r="CO58" s="3">
        <f t="shared" si="45"/>
        <v>4.6570000000000005E-3</v>
      </c>
      <c r="CP58" s="3">
        <f t="shared" si="46"/>
        <v>4.614E-3</v>
      </c>
      <c r="CQ58" s="3">
        <f t="shared" si="47"/>
        <v>4.5710000000000004E-3</v>
      </c>
      <c r="CR58" s="3">
        <f t="shared" si="48"/>
        <v>4.5279999999999999E-3</v>
      </c>
      <c r="CS58" s="3">
        <f t="shared" si="49"/>
        <v>4.4850000000000003E-3</v>
      </c>
      <c r="CT58" s="3">
        <f t="shared" si="50"/>
        <v>4.4420000000000006E-3</v>
      </c>
      <c r="CU58" s="3">
        <f t="shared" si="51"/>
        <v>4.3990000000000001E-3</v>
      </c>
      <c r="CV58" s="3">
        <f t="shared" si="52"/>
        <v>4.3560000000000005E-3</v>
      </c>
      <c r="CW58" s="3">
        <f t="shared" si="53"/>
        <v>4.313E-3</v>
      </c>
      <c r="CX58" s="3">
        <v>4.2700000000000004E-3</v>
      </c>
      <c r="CY58" s="3">
        <f t="shared" si="54"/>
        <v>4.2360000000000002E-3</v>
      </c>
      <c r="CZ58" s="3">
        <f t="shared" si="55"/>
        <v>4.202E-3</v>
      </c>
      <c r="DA58" s="3">
        <f t="shared" si="56"/>
        <v>4.1680000000000007E-3</v>
      </c>
      <c r="DB58" s="3">
        <f t="shared" si="57"/>
        <v>4.1340000000000005E-3</v>
      </c>
      <c r="DC58" s="3">
        <f t="shared" si="58"/>
        <v>4.1000000000000003E-3</v>
      </c>
      <c r="DD58" s="3">
        <f t="shared" si="59"/>
        <v>4.0660000000000002E-3</v>
      </c>
      <c r="DE58" s="3">
        <f t="shared" si="60"/>
        <v>4.032E-3</v>
      </c>
      <c r="DF58" s="3">
        <f t="shared" si="61"/>
        <v>3.9980000000000007E-3</v>
      </c>
      <c r="DG58" s="3">
        <f t="shared" si="62"/>
        <v>3.9640000000000005E-3</v>
      </c>
      <c r="DH58" s="3">
        <v>3.9300000000000003E-3</v>
      </c>
      <c r="DI58" s="3">
        <f t="shared" si="63"/>
        <v>3.9000000000000003E-3</v>
      </c>
      <c r="DJ58" s="3">
        <f t="shared" si="64"/>
        <v>3.8700000000000002E-3</v>
      </c>
      <c r="DK58" s="3">
        <f t="shared" si="65"/>
        <v>3.8400000000000001E-3</v>
      </c>
      <c r="DL58" s="3">
        <f t="shared" si="66"/>
        <v>3.81E-3</v>
      </c>
      <c r="DM58" s="3">
        <f t="shared" si="67"/>
        <v>3.7800000000000004E-3</v>
      </c>
      <c r="DN58" s="3">
        <f t="shared" si="68"/>
        <v>3.7500000000000003E-3</v>
      </c>
      <c r="DO58" s="3">
        <f t="shared" si="69"/>
        <v>3.7200000000000002E-3</v>
      </c>
      <c r="DP58" s="3">
        <f t="shared" si="70"/>
        <v>3.6900000000000001E-3</v>
      </c>
      <c r="DQ58" s="3">
        <f t="shared" si="71"/>
        <v>3.6600000000000001E-3</v>
      </c>
      <c r="DR58" s="3">
        <v>3.63E-3</v>
      </c>
      <c r="DS58" s="3">
        <f t="shared" si="72"/>
        <v>3.604E-3</v>
      </c>
      <c r="DT58" s="3">
        <f t="shared" si="73"/>
        <v>3.578E-3</v>
      </c>
      <c r="DU58" s="3">
        <f t="shared" si="74"/>
        <v>3.552E-3</v>
      </c>
      <c r="DV58" s="3">
        <f t="shared" si="75"/>
        <v>3.5260000000000001E-3</v>
      </c>
      <c r="DW58" s="3">
        <f t="shared" si="76"/>
        <v>3.5000000000000001E-3</v>
      </c>
      <c r="DX58" s="3">
        <f t="shared" si="77"/>
        <v>3.4740000000000001E-3</v>
      </c>
      <c r="DY58" s="3">
        <f t="shared" si="78"/>
        <v>3.4480000000000001E-3</v>
      </c>
      <c r="DZ58" s="3">
        <f t="shared" si="79"/>
        <v>3.4220000000000001E-3</v>
      </c>
      <c r="EA58" s="3">
        <f t="shared" si="80"/>
        <v>3.3960000000000001E-3</v>
      </c>
      <c r="EB58" s="3">
        <v>3.3700000000000002E-3</v>
      </c>
      <c r="EC58" s="3">
        <f t="shared" si="81"/>
        <v>3.346E-3</v>
      </c>
      <c r="ED58" s="3">
        <f t="shared" si="82"/>
        <v>3.3220000000000003E-3</v>
      </c>
      <c r="EE58" s="3">
        <f t="shared" si="83"/>
        <v>3.2980000000000002E-3</v>
      </c>
      <c r="EF58" s="3">
        <f t="shared" si="84"/>
        <v>3.274E-3</v>
      </c>
      <c r="EG58" s="3">
        <f t="shared" si="85"/>
        <v>3.2500000000000003E-3</v>
      </c>
      <c r="EH58" s="3">
        <f t="shared" si="86"/>
        <v>3.2260000000000001E-3</v>
      </c>
      <c r="EI58" s="3">
        <f t="shared" si="87"/>
        <v>3.202E-3</v>
      </c>
      <c r="EJ58" s="3">
        <f t="shared" si="88"/>
        <v>3.1779999999999998E-3</v>
      </c>
      <c r="EK58" s="3">
        <f t="shared" si="89"/>
        <v>3.1540000000000001E-3</v>
      </c>
      <c r="EL58" s="3">
        <v>3.13E-3</v>
      </c>
      <c r="EM58" s="3">
        <f t="shared" si="90"/>
        <v>3.1089999999999998E-3</v>
      </c>
      <c r="EN58" s="3">
        <f t="shared" si="91"/>
        <v>3.088E-3</v>
      </c>
      <c r="EO58" s="3">
        <f t="shared" si="92"/>
        <v>3.0669999999999998E-3</v>
      </c>
      <c r="EP58" s="3">
        <f t="shared" si="93"/>
        <v>3.0460000000000001E-3</v>
      </c>
      <c r="EQ58" s="3">
        <f t="shared" si="94"/>
        <v>3.0249999999999999E-3</v>
      </c>
      <c r="ER58" s="3">
        <f t="shared" si="95"/>
        <v>3.0039999999999997E-3</v>
      </c>
      <c r="ES58" s="3">
        <f t="shared" si="96"/>
        <v>2.983E-3</v>
      </c>
      <c r="ET58" s="3">
        <f t="shared" si="97"/>
        <v>2.9619999999999998E-3</v>
      </c>
      <c r="EU58" s="3">
        <f t="shared" si="98"/>
        <v>2.941E-3</v>
      </c>
      <c r="EV58" s="3">
        <v>2.9199999999999999E-3</v>
      </c>
    </row>
    <row r="59" spans="1:152" x14ac:dyDescent="0.25">
      <c r="A59">
        <v>56</v>
      </c>
      <c r="B59" s="3">
        <f>F59+(P59-F59)*-4/10</f>
        <v>1.8162000000000001E-2</v>
      </c>
      <c r="C59" s="3">
        <f>F59+(P59-F59)*-3/10</f>
        <v>1.8019E-2</v>
      </c>
      <c r="D59" s="3">
        <f>F59+(P59-F59)*-2/10</f>
        <v>1.7876000000000003E-2</v>
      </c>
      <c r="E59" s="3">
        <f>F59+(P59-F59)*-1/10</f>
        <v>1.7733000000000002E-2</v>
      </c>
      <c r="F59" s="3">
        <v>1.7590000000000001E-2</v>
      </c>
      <c r="G59" s="3">
        <f>F59+(P59-F59)*1/10</f>
        <v>1.7447000000000001E-2</v>
      </c>
      <c r="H59" s="3">
        <f>F59+(P59-F59)*2/10</f>
        <v>1.7304E-2</v>
      </c>
      <c r="I59" s="3">
        <f>F59+(P59-F59)*3/10</f>
        <v>1.7161000000000003E-2</v>
      </c>
      <c r="J59" s="3">
        <f>F59+(P59-F59)*4/10</f>
        <v>1.7018000000000002E-2</v>
      </c>
      <c r="K59" s="3">
        <f>F59+(P59-F59)*5/10</f>
        <v>1.6875000000000001E-2</v>
      </c>
      <c r="L59" s="3">
        <f>F59+(P59-F59)*6/10</f>
        <v>1.6732E-2</v>
      </c>
      <c r="M59" s="3">
        <f>F59+(P59-F59)*7/10</f>
        <v>1.6589E-2</v>
      </c>
      <c r="N59" s="3">
        <f>F59+(P59-F59)*8/10</f>
        <v>1.6446000000000002E-2</v>
      </c>
      <c r="O59" s="3">
        <f>F59+(P59-F59)*9/10</f>
        <v>1.6303000000000002E-2</v>
      </c>
      <c r="P59" s="3">
        <v>1.6160000000000001E-2</v>
      </c>
      <c r="Q59" s="3">
        <f>P59+(Z59-P59)*1/10</f>
        <v>1.5901000000000002E-2</v>
      </c>
      <c r="R59" s="3">
        <f>P59+(Z59-P59)*2/10</f>
        <v>1.5642E-2</v>
      </c>
      <c r="S59" s="3">
        <f>P59+(Z59-P59)*3/10</f>
        <v>1.5383000000000001E-2</v>
      </c>
      <c r="T59" s="3">
        <f>P59+(Z59-P59)*4/10</f>
        <v>1.5124E-2</v>
      </c>
      <c r="U59" s="3">
        <f>P59+(Z59-P59)*5/10</f>
        <v>1.4865E-2</v>
      </c>
      <c r="V59" s="3">
        <f>P59+(Z59-P59)*6/10</f>
        <v>1.4606000000000001E-2</v>
      </c>
      <c r="W59" s="3">
        <f>P59+(Z59-P59)*7/10</f>
        <v>1.4347E-2</v>
      </c>
      <c r="X59" s="3">
        <f>P59+(Z59-P59)*8/10</f>
        <v>1.4088E-2</v>
      </c>
      <c r="Y59" s="3">
        <f>P59+(Z59-P59)*9/10</f>
        <v>1.3829000000000001E-2</v>
      </c>
      <c r="Z59" s="3">
        <v>1.357E-2</v>
      </c>
      <c r="AA59" s="3">
        <f>Z59+(AJ59-Z59)*1/10</f>
        <v>1.3239000000000001E-2</v>
      </c>
      <c r="AB59" s="3">
        <f>Z59+(AJ59-Z59)*2/10</f>
        <v>1.2908000000000001E-2</v>
      </c>
      <c r="AC59" s="3">
        <f>Z59+(AJ59-Z59)*3/10</f>
        <v>1.2577E-2</v>
      </c>
      <c r="AD59" s="3">
        <f>Z59+(AJ59-Z59)*4/10</f>
        <v>1.2246E-2</v>
      </c>
      <c r="AE59" s="3">
        <f>Z59+(AJ59-Z59)*5/10</f>
        <v>1.1915E-2</v>
      </c>
      <c r="AF59" s="3">
        <f>Z59+(AJ59-Z59)*6/10</f>
        <v>1.1584000000000001E-2</v>
      </c>
      <c r="AG59" s="3">
        <f>Z59+(AJ59-Z59)*7/10</f>
        <v>1.1252999999999999E-2</v>
      </c>
      <c r="AH59" s="3">
        <f>Z59+(AJ59-Z59)*8/10</f>
        <v>1.0922000000000001E-2</v>
      </c>
      <c r="AI59" s="3">
        <f>Z59+(AJ59-Z59)*9/10</f>
        <v>1.0591E-2</v>
      </c>
      <c r="AJ59" s="3">
        <v>1.026E-2</v>
      </c>
      <c r="AK59" s="3">
        <f>AJ59+(AP59-AJ59)*1/6</f>
        <v>1.0073333333333333E-2</v>
      </c>
      <c r="AL59" s="3">
        <f>AJ59+(AP59-AJ59)*2/6</f>
        <v>9.8866666666666669E-3</v>
      </c>
      <c r="AM59" s="3">
        <f>AJ59+(AP59-AJ59)*3/6</f>
        <v>9.7000000000000003E-3</v>
      </c>
      <c r="AN59" s="3">
        <f>AJ59+(AP59-AJ59)*4/6</f>
        <v>9.5133333333333337E-3</v>
      </c>
      <c r="AO59" s="3">
        <f>AJ59+(AP59-AJ59)*5/6</f>
        <v>9.3266666666666671E-3</v>
      </c>
      <c r="AP59" s="3">
        <v>9.1400000000000006E-3</v>
      </c>
      <c r="AQ59" s="3">
        <f t="shared" si="0"/>
        <v>9.0340000000000004E-3</v>
      </c>
      <c r="AR59" s="3">
        <f t="shared" si="1"/>
        <v>8.9280000000000002E-3</v>
      </c>
      <c r="AS59" s="3">
        <f t="shared" si="2"/>
        <v>8.822E-3</v>
      </c>
      <c r="AT59" s="3">
        <f t="shared" si="3"/>
        <v>8.7159999999999998E-3</v>
      </c>
      <c r="AU59" s="3">
        <f t="shared" si="4"/>
        <v>8.6099999999999996E-3</v>
      </c>
      <c r="AV59" s="3">
        <f t="shared" si="5"/>
        <v>8.5040000000000011E-3</v>
      </c>
      <c r="AW59" s="3">
        <f t="shared" si="6"/>
        <v>8.398000000000001E-3</v>
      </c>
      <c r="AX59" s="3">
        <f t="shared" si="7"/>
        <v>8.2920000000000008E-3</v>
      </c>
      <c r="AY59" s="3">
        <f t="shared" si="8"/>
        <v>8.1860000000000006E-3</v>
      </c>
      <c r="AZ59" s="3">
        <v>8.0800000000000004E-3</v>
      </c>
      <c r="BA59" s="3">
        <f t="shared" si="9"/>
        <v>7.9979999999999999E-3</v>
      </c>
      <c r="BB59" s="3">
        <f t="shared" si="10"/>
        <v>7.9159999999999994E-3</v>
      </c>
      <c r="BC59" s="3">
        <f t="shared" si="11"/>
        <v>7.8340000000000007E-3</v>
      </c>
      <c r="BD59" s="3">
        <f t="shared" si="12"/>
        <v>7.7520000000000002E-3</v>
      </c>
      <c r="BE59" s="3">
        <f t="shared" si="13"/>
        <v>7.6699999999999997E-3</v>
      </c>
      <c r="BF59" s="3">
        <f t="shared" si="14"/>
        <v>7.5880000000000001E-3</v>
      </c>
      <c r="BG59" s="3">
        <f t="shared" si="15"/>
        <v>7.5060000000000005E-3</v>
      </c>
      <c r="BH59" s="3">
        <f t="shared" si="16"/>
        <v>7.424E-3</v>
      </c>
      <c r="BI59" s="3">
        <f t="shared" si="17"/>
        <v>7.3419999999999996E-3</v>
      </c>
      <c r="BJ59" s="3">
        <v>7.26E-3</v>
      </c>
      <c r="BK59" s="3">
        <f t="shared" si="18"/>
        <v>7.1659999999999996E-3</v>
      </c>
      <c r="BL59" s="3">
        <f t="shared" si="19"/>
        <v>7.0720000000000002E-3</v>
      </c>
      <c r="BM59" s="3">
        <f t="shared" si="20"/>
        <v>6.9779999999999998E-3</v>
      </c>
      <c r="BN59" s="3">
        <f t="shared" si="21"/>
        <v>6.8840000000000004E-3</v>
      </c>
      <c r="BO59" s="3">
        <f t="shared" si="22"/>
        <v>6.79E-3</v>
      </c>
      <c r="BP59" s="3">
        <f t="shared" si="23"/>
        <v>6.6959999999999997E-3</v>
      </c>
      <c r="BQ59" s="3">
        <f t="shared" si="24"/>
        <v>6.6020000000000002E-3</v>
      </c>
      <c r="BR59" s="3">
        <f t="shared" si="25"/>
        <v>6.5079999999999999E-3</v>
      </c>
      <c r="BS59" s="3">
        <f t="shared" si="26"/>
        <v>6.4140000000000004E-3</v>
      </c>
      <c r="BT59" s="3">
        <v>6.3200000000000001E-3</v>
      </c>
      <c r="BU59" s="3">
        <f t="shared" si="27"/>
        <v>6.2589999999999998E-3</v>
      </c>
      <c r="BV59" s="3">
        <f t="shared" si="28"/>
        <v>6.1980000000000004E-3</v>
      </c>
      <c r="BW59" s="3">
        <f t="shared" si="29"/>
        <v>6.1370000000000001E-3</v>
      </c>
      <c r="BX59" s="3">
        <f t="shared" si="30"/>
        <v>6.0759999999999998E-3</v>
      </c>
      <c r="BY59" s="3">
        <f t="shared" si="31"/>
        <v>6.0149999999999995E-3</v>
      </c>
      <c r="BZ59" s="3">
        <f t="shared" si="32"/>
        <v>5.9540000000000001E-3</v>
      </c>
      <c r="CA59" s="3">
        <f t="shared" si="33"/>
        <v>5.8929999999999998E-3</v>
      </c>
      <c r="CB59" s="3">
        <f t="shared" si="34"/>
        <v>5.8319999999999995E-3</v>
      </c>
      <c r="CC59" s="3">
        <f t="shared" si="35"/>
        <v>5.7710000000000001E-3</v>
      </c>
      <c r="CD59" s="3">
        <v>5.7099999999999998E-3</v>
      </c>
      <c r="CE59" s="3">
        <f t="shared" si="36"/>
        <v>5.653E-3</v>
      </c>
      <c r="CF59" s="3">
        <f t="shared" si="37"/>
        <v>5.5959999999999994E-3</v>
      </c>
      <c r="CG59" s="3">
        <f t="shared" si="38"/>
        <v>5.5389999999999997E-3</v>
      </c>
      <c r="CH59" s="3">
        <f t="shared" si="39"/>
        <v>5.4819999999999999E-3</v>
      </c>
      <c r="CI59" s="3">
        <f t="shared" si="40"/>
        <v>5.4249999999999993E-3</v>
      </c>
      <c r="CJ59" s="3">
        <f t="shared" si="41"/>
        <v>5.3679999999999995E-3</v>
      </c>
      <c r="CK59" s="3">
        <f t="shared" si="42"/>
        <v>5.3109999999999997E-3</v>
      </c>
      <c r="CL59" s="3">
        <f t="shared" si="43"/>
        <v>5.254E-3</v>
      </c>
      <c r="CM59" s="3">
        <f t="shared" si="44"/>
        <v>5.1969999999999994E-3</v>
      </c>
      <c r="CN59" s="3">
        <v>5.1399999999999996E-3</v>
      </c>
      <c r="CO59" s="3">
        <f t="shared" si="45"/>
        <v>5.0949999999999997E-3</v>
      </c>
      <c r="CP59" s="3">
        <f t="shared" si="46"/>
        <v>5.0499999999999998E-3</v>
      </c>
      <c r="CQ59" s="3">
        <f t="shared" si="47"/>
        <v>5.0049999999999999E-3</v>
      </c>
      <c r="CR59" s="3">
        <f t="shared" si="48"/>
        <v>4.96E-3</v>
      </c>
      <c r="CS59" s="3">
        <f t="shared" si="49"/>
        <v>4.9149999999999992E-3</v>
      </c>
      <c r="CT59" s="3">
        <f t="shared" si="50"/>
        <v>4.8699999999999993E-3</v>
      </c>
      <c r="CU59" s="3">
        <f t="shared" si="51"/>
        <v>4.8249999999999994E-3</v>
      </c>
      <c r="CV59" s="3">
        <f t="shared" si="52"/>
        <v>4.7799999999999995E-3</v>
      </c>
      <c r="CW59" s="3">
        <f t="shared" si="53"/>
        <v>4.7349999999999996E-3</v>
      </c>
      <c r="CX59" s="3">
        <v>4.6899999999999997E-3</v>
      </c>
      <c r="CY59" s="3">
        <f t="shared" si="54"/>
        <v>4.653E-3</v>
      </c>
      <c r="CZ59" s="3">
        <f t="shared" si="55"/>
        <v>4.6159999999999994E-3</v>
      </c>
      <c r="DA59" s="3">
        <f t="shared" si="56"/>
        <v>4.5789999999999997E-3</v>
      </c>
      <c r="DB59" s="3">
        <f t="shared" si="57"/>
        <v>4.542E-3</v>
      </c>
      <c r="DC59" s="3">
        <f t="shared" si="58"/>
        <v>4.5050000000000003E-3</v>
      </c>
      <c r="DD59" s="3">
        <f t="shared" si="59"/>
        <v>4.4679999999999997E-3</v>
      </c>
      <c r="DE59" s="3">
        <f t="shared" si="60"/>
        <v>4.431E-3</v>
      </c>
      <c r="DF59" s="3">
        <f t="shared" si="61"/>
        <v>4.3940000000000003E-3</v>
      </c>
      <c r="DG59" s="3">
        <f t="shared" si="62"/>
        <v>4.3569999999999998E-3</v>
      </c>
      <c r="DH59" s="3">
        <v>4.3200000000000001E-3</v>
      </c>
      <c r="DI59" s="3">
        <f t="shared" si="63"/>
        <v>4.2880000000000001E-3</v>
      </c>
      <c r="DJ59" s="3">
        <f t="shared" si="64"/>
        <v>4.2560000000000002E-3</v>
      </c>
      <c r="DK59" s="3">
        <f t="shared" si="65"/>
        <v>4.2240000000000003E-3</v>
      </c>
      <c r="DL59" s="3">
        <f t="shared" si="66"/>
        <v>4.1920000000000004E-3</v>
      </c>
      <c r="DM59" s="3">
        <f t="shared" si="67"/>
        <v>4.1600000000000005E-3</v>
      </c>
      <c r="DN59" s="3">
        <f t="shared" si="68"/>
        <v>4.1279999999999997E-3</v>
      </c>
      <c r="DO59" s="3">
        <f t="shared" si="69"/>
        <v>4.0959999999999998E-3</v>
      </c>
      <c r="DP59" s="3">
        <f t="shared" si="70"/>
        <v>4.0639999999999999E-3</v>
      </c>
      <c r="DQ59" s="3">
        <f t="shared" si="71"/>
        <v>4.032E-3</v>
      </c>
      <c r="DR59" s="3">
        <v>4.0000000000000001E-3</v>
      </c>
      <c r="DS59" s="3">
        <f t="shared" si="72"/>
        <v>3.9709999999999997E-3</v>
      </c>
      <c r="DT59" s="3">
        <f t="shared" si="73"/>
        <v>3.9420000000000002E-3</v>
      </c>
      <c r="DU59" s="3">
        <f t="shared" si="74"/>
        <v>3.9129999999999998E-3</v>
      </c>
      <c r="DV59" s="3">
        <f t="shared" si="75"/>
        <v>3.8840000000000003E-3</v>
      </c>
      <c r="DW59" s="3">
        <f t="shared" si="76"/>
        <v>3.8549999999999999E-3</v>
      </c>
      <c r="DX59" s="3">
        <f t="shared" si="77"/>
        <v>3.826E-3</v>
      </c>
      <c r="DY59" s="3">
        <f t="shared" si="78"/>
        <v>3.797E-3</v>
      </c>
      <c r="DZ59" s="3">
        <f t="shared" si="79"/>
        <v>3.7680000000000001E-3</v>
      </c>
      <c r="EA59" s="3">
        <f t="shared" si="80"/>
        <v>3.7390000000000001E-3</v>
      </c>
      <c r="EB59" s="3">
        <v>3.7100000000000002E-3</v>
      </c>
      <c r="EC59" s="3">
        <f t="shared" si="81"/>
        <v>3.6840000000000002E-3</v>
      </c>
      <c r="ED59" s="3">
        <f t="shared" si="82"/>
        <v>3.6580000000000002E-3</v>
      </c>
      <c r="EE59" s="3">
        <f t="shared" si="83"/>
        <v>3.6320000000000002E-3</v>
      </c>
      <c r="EF59" s="3">
        <f t="shared" si="84"/>
        <v>3.6060000000000003E-3</v>
      </c>
      <c r="EG59" s="3">
        <f t="shared" si="85"/>
        <v>3.5799999999999998E-3</v>
      </c>
      <c r="EH59" s="3">
        <f t="shared" si="86"/>
        <v>3.5539999999999999E-3</v>
      </c>
      <c r="EI59" s="3">
        <f t="shared" si="87"/>
        <v>3.5279999999999999E-3</v>
      </c>
      <c r="EJ59" s="3">
        <f t="shared" si="88"/>
        <v>3.5019999999999999E-3</v>
      </c>
      <c r="EK59" s="3">
        <f t="shared" si="89"/>
        <v>3.4759999999999999E-3</v>
      </c>
      <c r="EL59" s="3">
        <v>3.4499999999999999E-3</v>
      </c>
      <c r="EM59" s="3">
        <f t="shared" si="90"/>
        <v>3.4269999999999999E-3</v>
      </c>
      <c r="EN59" s="3">
        <f t="shared" si="91"/>
        <v>3.4039999999999999E-3</v>
      </c>
      <c r="EO59" s="3">
        <f t="shared" si="92"/>
        <v>3.3809999999999999E-3</v>
      </c>
      <c r="EP59" s="3">
        <f t="shared" si="93"/>
        <v>3.3579999999999999E-3</v>
      </c>
      <c r="EQ59" s="3">
        <f t="shared" si="94"/>
        <v>3.3350000000000003E-3</v>
      </c>
      <c r="ER59" s="3">
        <f t="shared" si="95"/>
        <v>3.3120000000000003E-3</v>
      </c>
      <c r="ES59" s="3">
        <f t="shared" si="96"/>
        <v>3.2890000000000003E-3</v>
      </c>
      <c r="ET59" s="3">
        <f t="shared" si="97"/>
        <v>3.2660000000000002E-3</v>
      </c>
      <c r="EU59" s="3">
        <f t="shared" si="98"/>
        <v>3.2430000000000002E-3</v>
      </c>
      <c r="EV59" s="3">
        <v>3.2200000000000002E-3</v>
      </c>
    </row>
    <row r="60" spans="1:152" x14ac:dyDescent="0.25">
      <c r="A60">
        <v>57</v>
      </c>
      <c r="B60" s="3">
        <f>E60+(O60-E60)*-3/10</f>
        <v>1.9255000000000001E-2</v>
      </c>
      <c r="C60" s="3">
        <f>E60+(O60-E60)*-2/10</f>
        <v>1.9109999999999999E-2</v>
      </c>
      <c r="D60" s="3">
        <f>E60+(O60-E60)*-1/10</f>
        <v>1.8964999999999999E-2</v>
      </c>
      <c r="E60" s="3">
        <v>1.882E-2</v>
      </c>
      <c r="F60" s="3">
        <f>E60+(O60-E60)*1/10</f>
        <v>1.8675000000000001E-2</v>
      </c>
      <c r="G60" s="3">
        <f>E60+(O60-E60)*2/10</f>
        <v>1.8530000000000001E-2</v>
      </c>
      <c r="H60" s="3">
        <f>E60+(O60-E60)*3/10</f>
        <v>1.8384999999999999E-2</v>
      </c>
      <c r="I60" s="3">
        <f>E60+(O60-E60)*4/10</f>
        <v>1.8239999999999999E-2</v>
      </c>
      <c r="J60" s="3">
        <f>E60+(O60-E60)*5/10</f>
        <v>1.8095E-2</v>
      </c>
      <c r="K60" s="3">
        <f>E60+(O60-E60)*6/10</f>
        <v>1.7950000000000001E-2</v>
      </c>
      <c r="L60" s="3">
        <f>E60+(O60-E60)*7/10</f>
        <v>1.7805000000000001E-2</v>
      </c>
      <c r="M60" s="3">
        <f>E60+(O60-E60)*8/10</f>
        <v>1.7659999999999999E-2</v>
      </c>
      <c r="N60" s="3">
        <f>E60+(O60-E60)*9/10</f>
        <v>1.7514999999999999E-2</v>
      </c>
      <c r="O60" s="3">
        <v>1.737E-2</v>
      </c>
      <c r="P60" s="3">
        <f>O60+(Y60-O60)*1/10</f>
        <v>1.7093000000000001E-2</v>
      </c>
      <c r="Q60" s="3">
        <f>O60+(Y60-O60)*2/10</f>
        <v>1.6816000000000001E-2</v>
      </c>
      <c r="R60" s="3">
        <f>O60+(Y60-O60)*3/10</f>
        <v>1.6539000000000002E-2</v>
      </c>
      <c r="S60" s="3">
        <f>O60+(Y60-O60)*4/10</f>
        <v>1.6261999999999999E-2</v>
      </c>
      <c r="T60" s="3">
        <f>O60+(Y60-O60)*5/10</f>
        <v>1.5984999999999999E-2</v>
      </c>
      <c r="U60" s="3">
        <f>O60+(Y60-O60)*6/10</f>
        <v>1.5708E-2</v>
      </c>
      <c r="V60" s="3">
        <f>O60+(Y60-O60)*7/10</f>
        <v>1.5431E-2</v>
      </c>
      <c r="W60" s="3">
        <f>O60+(Y60-O60)*8/10</f>
        <v>1.5154000000000001E-2</v>
      </c>
      <c r="X60" s="3">
        <f>O60+(Y60-O60)*9/10</f>
        <v>1.4877E-2</v>
      </c>
      <c r="Y60" s="3">
        <v>1.46E-2</v>
      </c>
      <c r="Z60" s="3">
        <f>Y60+(AI60-Y60)*1/10</f>
        <v>1.4253E-2</v>
      </c>
      <c r="AA60" s="3">
        <f>Y60+(AI60-Y60)*2/10</f>
        <v>1.3906E-2</v>
      </c>
      <c r="AB60" s="3">
        <f>Y60+(AI60-Y60)*3/10</f>
        <v>1.3559E-2</v>
      </c>
      <c r="AC60" s="3">
        <f>Y60+(AI60-Y60)*4/10</f>
        <v>1.3212E-2</v>
      </c>
      <c r="AD60" s="3">
        <f>Y60+(AI60-Y60)*5/10</f>
        <v>1.2865E-2</v>
      </c>
      <c r="AE60" s="3">
        <f>Y60+(AI60-Y60)*6/10</f>
        <v>1.2518E-2</v>
      </c>
      <c r="AF60" s="3">
        <f>Y60+(AI60-Y60)*7/10</f>
        <v>1.2171E-2</v>
      </c>
      <c r="AG60" s="3">
        <f>Y60+(AI60-Y60)*8/10</f>
        <v>1.1823999999999999E-2</v>
      </c>
      <c r="AH60" s="3">
        <f>Y60+(AI60-Y60)*9/10</f>
        <v>1.1476999999999999E-2</v>
      </c>
      <c r="AI60" s="3">
        <v>1.1129999999999999E-2</v>
      </c>
      <c r="AJ60" s="3">
        <f>AI60+(AP60-AI60)*1/7</f>
        <v>1.0954285714285713E-2</v>
      </c>
      <c r="AK60" s="3">
        <f>AI60+(AP60-AI60)*2/7</f>
        <v>1.0778571428571429E-2</v>
      </c>
      <c r="AL60" s="3">
        <f>AI60+(AP60-AI60)*3/7</f>
        <v>1.0602857142857143E-2</v>
      </c>
      <c r="AM60" s="3">
        <f>AI60+(AP60-AI60)*4/7</f>
        <v>1.0427142857142857E-2</v>
      </c>
      <c r="AN60" s="3">
        <f>AI60+(AP60-AI60)*5/7</f>
        <v>1.0251428571428571E-2</v>
      </c>
      <c r="AO60" s="3">
        <f>AI60+(AP60-AI60)*6/7</f>
        <v>1.0075714285714287E-2</v>
      </c>
      <c r="AP60" s="3">
        <v>9.9000000000000008E-3</v>
      </c>
      <c r="AQ60" s="3">
        <f t="shared" si="0"/>
        <v>9.7860000000000013E-3</v>
      </c>
      <c r="AR60" s="3">
        <f t="shared" si="1"/>
        <v>9.672E-3</v>
      </c>
      <c r="AS60" s="3">
        <f t="shared" si="2"/>
        <v>9.5580000000000005E-3</v>
      </c>
      <c r="AT60" s="3">
        <f t="shared" si="3"/>
        <v>9.444000000000001E-3</v>
      </c>
      <c r="AU60" s="3">
        <f t="shared" si="4"/>
        <v>9.3300000000000015E-3</v>
      </c>
      <c r="AV60" s="3">
        <f t="shared" si="5"/>
        <v>9.2160000000000002E-3</v>
      </c>
      <c r="AW60" s="3">
        <f t="shared" si="6"/>
        <v>9.1020000000000007E-3</v>
      </c>
      <c r="AX60" s="3">
        <f t="shared" si="7"/>
        <v>8.9880000000000012E-3</v>
      </c>
      <c r="AY60" s="3">
        <f t="shared" si="8"/>
        <v>8.8739999999999999E-3</v>
      </c>
      <c r="AZ60" s="3">
        <v>8.7600000000000004E-3</v>
      </c>
      <c r="BA60" s="3">
        <f t="shared" si="9"/>
        <v>8.6440000000000006E-3</v>
      </c>
      <c r="BB60" s="3">
        <f t="shared" si="10"/>
        <v>8.5280000000000009E-3</v>
      </c>
      <c r="BC60" s="3">
        <f t="shared" si="11"/>
        <v>8.4120000000000011E-3</v>
      </c>
      <c r="BD60" s="3">
        <f t="shared" si="12"/>
        <v>8.2959999999999996E-3</v>
      </c>
      <c r="BE60" s="3">
        <f t="shared" si="13"/>
        <v>8.1799999999999998E-3</v>
      </c>
      <c r="BF60" s="3">
        <f t="shared" si="14"/>
        <v>8.064E-3</v>
      </c>
      <c r="BG60" s="3">
        <f t="shared" si="15"/>
        <v>7.9480000000000002E-3</v>
      </c>
      <c r="BH60" s="3">
        <f t="shared" si="16"/>
        <v>7.8320000000000004E-3</v>
      </c>
      <c r="BI60" s="3">
        <f t="shared" si="17"/>
        <v>7.7159999999999998E-3</v>
      </c>
      <c r="BJ60" s="3">
        <v>7.6E-3</v>
      </c>
      <c r="BK60" s="3">
        <f t="shared" si="18"/>
        <v>7.5319999999999996E-3</v>
      </c>
      <c r="BL60" s="3">
        <f t="shared" si="19"/>
        <v>7.4640000000000001E-3</v>
      </c>
      <c r="BM60" s="3">
        <f t="shared" si="20"/>
        <v>7.3959999999999998E-3</v>
      </c>
      <c r="BN60" s="3">
        <f t="shared" si="21"/>
        <v>7.3280000000000003E-3</v>
      </c>
      <c r="BO60" s="3">
        <f t="shared" si="22"/>
        <v>7.26E-3</v>
      </c>
      <c r="BP60" s="3">
        <f t="shared" si="23"/>
        <v>7.1919999999999996E-3</v>
      </c>
      <c r="BQ60" s="3">
        <f t="shared" si="24"/>
        <v>7.1240000000000001E-3</v>
      </c>
      <c r="BR60" s="3">
        <f t="shared" si="25"/>
        <v>7.0559999999999998E-3</v>
      </c>
      <c r="BS60" s="3">
        <f t="shared" si="26"/>
        <v>6.9880000000000003E-3</v>
      </c>
      <c r="BT60" s="3">
        <v>6.9199999999999999E-3</v>
      </c>
      <c r="BU60" s="3">
        <f t="shared" si="27"/>
        <v>6.8560000000000001E-3</v>
      </c>
      <c r="BV60" s="3">
        <f t="shared" si="28"/>
        <v>6.7920000000000003E-3</v>
      </c>
      <c r="BW60" s="3">
        <f t="shared" si="29"/>
        <v>6.7279999999999996E-3</v>
      </c>
      <c r="BX60" s="3">
        <f t="shared" si="30"/>
        <v>6.6639999999999998E-3</v>
      </c>
      <c r="BY60" s="3">
        <f t="shared" si="31"/>
        <v>6.6E-3</v>
      </c>
      <c r="BZ60" s="3">
        <f t="shared" si="32"/>
        <v>6.5360000000000001E-3</v>
      </c>
      <c r="CA60" s="3">
        <f t="shared" si="33"/>
        <v>6.4720000000000003E-3</v>
      </c>
      <c r="CB60" s="3">
        <f t="shared" si="34"/>
        <v>6.4079999999999996E-3</v>
      </c>
      <c r="CC60" s="3">
        <f t="shared" si="35"/>
        <v>6.3439999999999998E-3</v>
      </c>
      <c r="CD60" s="3">
        <v>6.28E-3</v>
      </c>
      <c r="CE60" s="3">
        <f t="shared" si="36"/>
        <v>6.215E-3</v>
      </c>
      <c r="CF60" s="3">
        <f t="shared" si="37"/>
        <v>6.1500000000000001E-3</v>
      </c>
      <c r="CG60" s="3">
        <f t="shared" si="38"/>
        <v>6.0850000000000001E-3</v>
      </c>
      <c r="CH60" s="3">
        <f t="shared" si="39"/>
        <v>6.0200000000000002E-3</v>
      </c>
      <c r="CI60" s="3">
        <f t="shared" si="40"/>
        <v>5.9550000000000002E-3</v>
      </c>
      <c r="CJ60" s="3">
        <f t="shared" si="41"/>
        <v>5.8899999999999994E-3</v>
      </c>
      <c r="CK60" s="3">
        <f t="shared" si="42"/>
        <v>5.8249999999999994E-3</v>
      </c>
      <c r="CL60" s="3">
        <f t="shared" si="43"/>
        <v>5.7599999999999995E-3</v>
      </c>
      <c r="CM60" s="3">
        <f t="shared" si="44"/>
        <v>5.6949999999999995E-3</v>
      </c>
      <c r="CN60" s="3">
        <v>5.6299999999999996E-3</v>
      </c>
      <c r="CO60" s="3">
        <f t="shared" si="45"/>
        <v>5.5819999999999993E-3</v>
      </c>
      <c r="CP60" s="3">
        <f t="shared" si="46"/>
        <v>5.5339999999999999E-3</v>
      </c>
      <c r="CQ60" s="3">
        <f t="shared" si="47"/>
        <v>5.4859999999999996E-3</v>
      </c>
      <c r="CR60" s="3">
        <f t="shared" si="48"/>
        <v>5.4380000000000001E-3</v>
      </c>
      <c r="CS60" s="3">
        <f t="shared" si="49"/>
        <v>5.3899999999999998E-3</v>
      </c>
      <c r="CT60" s="3">
        <f t="shared" si="50"/>
        <v>5.3419999999999995E-3</v>
      </c>
      <c r="CU60" s="3">
        <f t="shared" si="51"/>
        <v>5.2940000000000001E-3</v>
      </c>
      <c r="CV60" s="3">
        <f t="shared" si="52"/>
        <v>5.2459999999999998E-3</v>
      </c>
      <c r="CW60" s="3">
        <f t="shared" si="53"/>
        <v>5.1980000000000004E-3</v>
      </c>
      <c r="CX60" s="3">
        <v>5.1500000000000001E-3</v>
      </c>
      <c r="CY60" s="3">
        <f t="shared" si="54"/>
        <v>5.1089999999999998E-3</v>
      </c>
      <c r="CZ60" s="3">
        <f t="shared" si="55"/>
        <v>5.0680000000000005E-3</v>
      </c>
      <c r="DA60" s="3">
        <f t="shared" si="56"/>
        <v>5.0270000000000002E-3</v>
      </c>
      <c r="DB60" s="3">
        <f t="shared" si="57"/>
        <v>4.986E-3</v>
      </c>
      <c r="DC60" s="3">
        <f t="shared" si="58"/>
        <v>4.9449999999999997E-3</v>
      </c>
      <c r="DD60" s="3">
        <f t="shared" si="59"/>
        <v>4.9040000000000004E-3</v>
      </c>
      <c r="DE60" s="3">
        <f t="shared" si="60"/>
        <v>4.8630000000000001E-3</v>
      </c>
      <c r="DF60" s="3">
        <f t="shared" si="61"/>
        <v>4.8219999999999999E-3</v>
      </c>
      <c r="DG60" s="3">
        <f t="shared" si="62"/>
        <v>4.7810000000000005E-3</v>
      </c>
      <c r="DH60" s="3">
        <v>4.7400000000000003E-3</v>
      </c>
      <c r="DI60" s="3">
        <f t="shared" si="63"/>
        <v>4.705E-3</v>
      </c>
      <c r="DJ60" s="3">
        <f t="shared" si="64"/>
        <v>4.6700000000000005E-3</v>
      </c>
      <c r="DK60" s="3">
        <f t="shared" si="65"/>
        <v>4.6350000000000002E-3</v>
      </c>
      <c r="DL60" s="3">
        <f t="shared" si="66"/>
        <v>4.5999999999999999E-3</v>
      </c>
      <c r="DM60" s="3">
        <f t="shared" si="67"/>
        <v>4.5649999999999996E-3</v>
      </c>
      <c r="DN60" s="3">
        <f t="shared" si="68"/>
        <v>4.5300000000000002E-3</v>
      </c>
      <c r="DO60" s="3">
        <f t="shared" si="69"/>
        <v>4.4949999999999999E-3</v>
      </c>
      <c r="DP60" s="3">
        <f t="shared" si="70"/>
        <v>4.4599999999999996E-3</v>
      </c>
      <c r="DQ60" s="3">
        <f t="shared" si="71"/>
        <v>4.4250000000000001E-3</v>
      </c>
      <c r="DR60" s="3">
        <v>4.3899999999999998E-3</v>
      </c>
      <c r="DS60" s="3">
        <f t="shared" si="72"/>
        <v>4.3579999999999999E-3</v>
      </c>
      <c r="DT60" s="3">
        <f t="shared" si="73"/>
        <v>4.326E-3</v>
      </c>
      <c r="DU60" s="3">
        <f t="shared" si="74"/>
        <v>4.2940000000000001E-3</v>
      </c>
      <c r="DV60" s="3">
        <f t="shared" si="75"/>
        <v>4.2620000000000002E-3</v>
      </c>
      <c r="DW60" s="3">
        <f t="shared" si="76"/>
        <v>4.2299999999999994E-3</v>
      </c>
      <c r="DX60" s="3">
        <f t="shared" si="77"/>
        <v>4.1979999999999995E-3</v>
      </c>
      <c r="DY60" s="3">
        <f t="shared" si="78"/>
        <v>4.1659999999999996E-3</v>
      </c>
      <c r="DZ60" s="3">
        <f t="shared" si="79"/>
        <v>4.1339999999999997E-3</v>
      </c>
      <c r="EA60" s="3">
        <f t="shared" si="80"/>
        <v>4.1019999999999997E-3</v>
      </c>
      <c r="EB60" s="3">
        <v>4.0699999999999998E-3</v>
      </c>
      <c r="EC60" s="3">
        <f t="shared" si="81"/>
        <v>4.0419999999999996E-3</v>
      </c>
      <c r="ED60" s="3">
        <f t="shared" si="82"/>
        <v>4.0140000000000002E-3</v>
      </c>
      <c r="EE60" s="3">
        <f t="shared" si="83"/>
        <v>3.986E-3</v>
      </c>
      <c r="EF60" s="3">
        <f t="shared" si="84"/>
        <v>3.9579999999999997E-3</v>
      </c>
      <c r="EG60" s="3">
        <f t="shared" si="85"/>
        <v>3.9299999999999995E-3</v>
      </c>
      <c r="EH60" s="3">
        <f t="shared" si="86"/>
        <v>3.9020000000000001E-3</v>
      </c>
      <c r="EI60" s="3">
        <f t="shared" si="87"/>
        <v>3.8739999999999998E-3</v>
      </c>
      <c r="EJ60" s="3">
        <f t="shared" si="88"/>
        <v>3.846E-3</v>
      </c>
      <c r="EK60" s="3">
        <f t="shared" si="89"/>
        <v>3.8179999999999998E-3</v>
      </c>
      <c r="EL60" s="3">
        <v>3.79E-3</v>
      </c>
      <c r="EM60" s="3">
        <f t="shared" si="90"/>
        <v>3.7650000000000001E-3</v>
      </c>
      <c r="EN60" s="3">
        <f t="shared" si="91"/>
        <v>3.7399999999999998E-3</v>
      </c>
      <c r="EO60" s="3">
        <f t="shared" si="92"/>
        <v>3.715E-3</v>
      </c>
      <c r="EP60" s="3">
        <f t="shared" si="93"/>
        <v>3.6900000000000001E-3</v>
      </c>
      <c r="EQ60" s="3">
        <f t="shared" si="94"/>
        <v>3.6649999999999999E-3</v>
      </c>
      <c r="ER60" s="3">
        <f t="shared" si="95"/>
        <v>3.64E-3</v>
      </c>
      <c r="ES60" s="3">
        <f t="shared" si="96"/>
        <v>3.6150000000000002E-3</v>
      </c>
      <c r="ET60" s="3">
        <f t="shared" si="97"/>
        <v>3.5900000000000003E-3</v>
      </c>
      <c r="EU60" s="3">
        <f t="shared" si="98"/>
        <v>3.565E-3</v>
      </c>
      <c r="EV60" s="3">
        <v>3.5400000000000002E-3</v>
      </c>
    </row>
    <row r="61" spans="1:152" x14ac:dyDescent="0.25">
      <c r="A61">
        <v>58</v>
      </c>
      <c r="B61" s="3">
        <f>D61+(N61-D61)*-2/10</f>
        <v>2.0294E-2</v>
      </c>
      <c r="C61" s="3">
        <f>D61+(N61-D61)*-1/10</f>
        <v>2.0161999999999999E-2</v>
      </c>
      <c r="D61" s="3">
        <v>2.0029999999999999E-2</v>
      </c>
      <c r="E61" s="3">
        <f>D61+(N61-D61)*1/10</f>
        <v>1.9897999999999999E-2</v>
      </c>
      <c r="F61" s="3">
        <f>D61+(N61-D61)*2/10</f>
        <v>1.9765999999999999E-2</v>
      </c>
      <c r="G61" s="3">
        <f>D61+(N61-D61)*3/10</f>
        <v>1.9633999999999999E-2</v>
      </c>
      <c r="H61" s="3">
        <f>D61+(N61-D61)*4/10</f>
        <v>1.9501999999999999E-2</v>
      </c>
      <c r="I61" s="3">
        <f>D61+(N61-D61)*5/10</f>
        <v>1.9369999999999998E-2</v>
      </c>
      <c r="J61" s="3">
        <f>D61+(N61-D61)*6/10</f>
        <v>1.9238000000000002E-2</v>
      </c>
      <c r="K61" s="3">
        <f>D61+(N61-D61)*7/10</f>
        <v>1.9106000000000001E-2</v>
      </c>
      <c r="L61" s="3">
        <f>D61+(N61-D61)*8/10</f>
        <v>1.8974000000000001E-2</v>
      </c>
      <c r="M61" s="3">
        <f>D61+(N61-D61)*9/10</f>
        <v>1.8842000000000001E-2</v>
      </c>
      <c r="N61" s="3">
        <v>1.8710000000000001E-2</v>
      </c>
      <c r="O61" s="3">
        <f>N61+(X61-N61)*1/10</f>
        <v>1.8409999999999999E-2</v>
      </c>
      <c r="P61" s="3">
        <f>N61+(X61-N61)*2/10</f>
        <v>1.8110000000000001E-2</v>
      </c>
      <c r="Q61" s="3">
        <f>N61+(X61-N61)*3/10</f>
        <v>1.7809999999999999E-2</v>
      </c>
      <c r="R61" s="3">
        <f>N61+(X61-N61)*4/10</f>
        <v>1.7510000000000001E-2</v>
      </c>
      <c r="S61" s="3">
        <f>N61+(X61-N61)*5/10</f>
        <v>1.721E-2</v>
      </c>
      <c r="T61" s="3">
        <f>N61+(X61-N61)*6/10</f>
        <v>1.6909999999999998E-2</v>
      </c>
      <c r="U61" s="3">
        <f>N61+(X61-N61)*7/10</f>
        <v>1.661E-2</v>
      </c>
      <c r="V61" s="3">
        <f>N61+(X61-N61)*8/10</f>
        <v>1.6309999999999998E-2</v>
      </c>
      <c r="W61" s="3">
        <f>N61+(X61-N61)*9/10</f>
        <v>1.601E-2</v>
      </c>
      <c r="X61" s="3">
        <v>1.5709999999999998E-2</v>
      </c>
      <c r="Y61" s="3">
        <f>X61+(AH61-X61)*1/10</f>
        <v>1.5353999999999998E-2</v>
      </c>
      <c r="Z61" s="3">
        <f>X61+(AH61-X61)*2/10</f>
        <v>1.4997999999999999E-2</v>
      </c>
      <c r="AA61" s="3">
        <f>X61+(AH61-X61)*3/10</f>
        <v>1.4641999999999999E-2</v>
      </c>
      <c r="AB61" s="3">
        <f>X61+(AH61-X61)*4/10</f>
        <v>1.4285999999999998E-2</v>
      </c>
      <c r="AC61" s="3">
        <f>X61+(AH61-X61)*5/10</f>
        <v>1.3929999999999998E-2</v>
      </c>
      <c r="AD61" s="3">
        <f>X61+(AH61-X61)*6/10</f>
        <v>1.3573999999999999E-2</v>
      </c>
      <c r="AE61" s="3">
        <f>X61+(AH61-X61)*7/10</f>
        <v>1.3217999999999999E-2</v>
      </c>
      <c r="AF61" s="3">
        <f>X61+(AH61-X61)*8/10</f>
        <v>1.2861999999999998E-2</v>
      </c>
      <c r="AG61" s="3">
        <f>X61+(AH61-X61)*9/10</f>
        <v>1.2506E-2</v>
      </c>
      <c r="AH61" s="3">
        <v>1.2149999999999999E-2</v>
      </c>
      <c r="AI61" s="3">
        <f>AH61+(AP61-AH61)*1/8</f>
        <v>1.192875E-2</v>
      </c>
      <c r="AJ61" s="3">
        <f>AH61+(AP61-AH61)*2/8</f>
        <v>1.1707499999999999E-2</v>
      </c>
      <c r="AK61" s="3">
        <f>AH61+(AP61-AH61)*3/8</f>
        <v>1.148625E-2</v>
      </c>
      <c r="AL61" s="3">
        <f>AH61+(AP61-AH61)*4/8</f>
        <v>1.1265000000000001E-2</v>
      </c>
      <c r="AM61" s="3">
        <f>AH61+(AP61-AH61)*5/8</f>
        <v>1.104375E-2</v>
      </c>
      <c r="AN61" s="3">
        <f>AH61+(AP61-AH61)*6/8</f>
        <v>1.0822500000000001E-2</v>
      </c>
      <c r="AO61" s="3">
        <f>AH61+(AP61-AH61)*7/8</f>
        <v>1.060125E-2</v>
      </c>
      <c r="AP61" s="3">
        <v>1.038E-2</v>
      </c>
      <c r="AQ61" s="3">
        <f t="shared" si="0"/>
        <v>1.0324E-2</v>
      </c>
      <c r="AR61" s="3">
        <f t="shared" si="1"/>
        <v>1.0268000000000001E-2</v>
      </c>
      <c r="AS61" s="3">
        <f t="shared" si="2"/>
        <v>1.0212000000000001E-2</v>
      </c>
      <c r="AT61" s="3">
        <f t="shared" si="3"/>
        <v>1.0156E-2</v>
      </c>
      <c r="AU61" s="3">
        <f t="shared" si="4"/>
        <v>1.0100000000000001E-2</v>
      </c>
      <c r="AV61" s="3">
        <f t="shared" si="5"/>
        <v>1.0044000000000001E-2</v>
      </c>
      <c r="AW61" s="3">
        <f t="shared" si="6"/>
        <v>9.9880000000000004E-3</v>
      </c>
      <c r="AX61" s="3">
        <f t="shared" si="7"/>
        <v>9.9319999999999999E-3</v>
      </c>
      <c r="AY61" s="3">
        <f t="shared" si="8"/>
        <v>9.8760000000000011E-3</v>
      </c>
      <c r="AZ61" s="3">
        <v>9.8200000000000006E-3</v>
      </c>
      <c r="BA61" s="3">
        <f t="shared" si="9"/>
        <v>9.6509999999999999E-3</v>
      </c>
      <c r="BB61" s="3">
        <f t="shared" si="10"/>
        <v>9.4820000000000008E-3</v>
      </c>
      <c r="BC61" s="3">
        <f t="shared" si="11"/>
        <v>9.3130000000000001E-3</v>
      </c>
      <c r="BD61" s="3">
        <f t="shared" si="12"/>
        <v>9.1440000000000011E-3</v>
      </c>
      <c r="BE61" s="3">
        <f t="shared" si="13"/>
        <v>8.9750000000000003E-3</v>
      </c>
      <c r="BF61" s="3">
        <f t="shared" si="14"/>
        <v>8.8059999999999996E-3</v>
      </c>
      <c r="BG61" s="3">
        <f t="shared" si="15"/>
        <v>8.6370000000000006E-3</v>
      </c>
      <c r="BH61" s="3">
        <f t="shared" si="16"/>
        <v>8.4679999999999998E-3</v>
      </c>
      <c r="BI61" s="3">
        <f t="shared" si="17"/>
        <v>8.2990000000000008E-3</v>
      </c>
      <c r="BJ61" s="3">
        <v>8.1300000000000001E-3</v>
      </c>
      <c r="BK61" s="3">
        <f t="shared" si="18"/>
        <v>8.09E-3</v>
      </c>
      <c r="BL61" s="3">
        <f t="shared" si="19"/>
        <v>8.0499999999999999E-3</v>
      </c>
      <c r="BM61" s="3">
        <f t="shared" si="20"/>
        <v>8.0099999999999998E-3</v>
      </c>
      <c r="BN61" s="3">
        <f t="shared" si="21"/>
        <v>7.9699999999999997E-3</v>
      </c>
      <c r="BO61" s="3">
        <f t="shared" si="22"/>
        <v>7.9299999999999995E-3</v>
      </c>
      <c r="BP61" s="3">
        <f t="shared" si="23"/>
        <v>7.8899999999999994E-3</v>
      </c>
      <c r="BQ61" s="3">
        <f t="shared" si="24"/>
        <v>7.8499999999999993E-3</v>
      </c>
      <c r="BR61" s="3">
        <f t="shared" si="25"/>
        <v>7.8100000000000001E-3</v>
      </c>
      <c r="BS61" s="3">
        <f t="shared" si="26"/>
        <v>7.77E-3</v>
      </c>
      <c r="BT61" s="3">
        <v>7.7299999999999999E-3</v>
      </c>
      <c r="BU61" s="3">
        <f t="shared" si="27"/>
        <v>7.6280000000000002E-3</v>
      </c>
      <c r="BV61" s="3">
        <f t="shared" si="28"/>
        <v>7.5259999999999997E-3</v>
      </c>
      <c r="BW61" s="3">
        <f t="shared" si="29"/>
        <v>7.424E-3</v>
      </c>
      <c r="BX61" s="3">
        <f t="shared" si="30"/>
        <v>7.3219999999999995E-3</v>
      </c>
      <c r="BY61" s="3">
        <f t="shared" si="31"/>
        <v>7.2199999999999999E-3</v>
      </c>
      <c r="BZ61" s="3">
        <f t="shared" si="32"/>
        <v>7.1180000000000002E-3</v>
      </c>
      <c r="CA61" s="3">
        <f t="shared" si="33"/>
        <v>7.0159999999999997E-3</v>
      </c>
      <c r="CB61" s="3">
        <f t="shared" si="34"/>
        <v>6.914E-3</v>
      </c>
      <c r="CC61" s="3">
        <f t="shared" si="35"/>
        <v>6.8119999999999995E-3</v>
      </c>
      <c r="CD61" s="3">
        <v>6.7099999999999998E-3</v>
      </c>
      <c r="CE61" s="3">
        <f t="shared" si="36"/>
        <v>6.6540000000000002E-3</v>
      </c>
      <c r="CF61" s="3">
        <f t="shared" si="37"/>
        <v>6.5979999999999997E-3</v>
      </c>
      <c r="CG61" s="3">
        <f t="shared" si="38"/>
        <v>6.5420000000000001E-3</v>
      </c>
      <c r="CH61" s="3">
        <f t="shared" si="39"/>
        <v>6.4859999999999996E-3</v>
      </c>
      <c r="CI61" s="3">
        <f t="shared" si="40"/>
        <v>6.43E-3</v>
      </c>
      <c r="CJ61" s="3">
        <f t="shared" si="41"/>
        <v>6.3740000000000003E-3</v>
      </c>
      <c r="CK61" s="3">
        <f t="shared" si="42"/>
        <v>6.3179999999999998E-3</v>
      </c>
      <c r="CL61" s="3">
        <f t="shared" si="43"/>
        <v>6.2620000000000002E-3</v>
      </c>
      <c r="CM61" s="3">
        <f t="shared" si="44"/>
        <v>6.2059999999999997E-3</v>
      </c>
      <c r="CN61" s="3">
        <v>6.1500000000000001E-3</v>
      </c>
      <c r="CO61" s="3">
        <f t="shared" si="45"/>
        <v>6.0990000000000003E-3</v>
      </c>
      <c r="CP61" s="3">
        <f t="shared" si="46"/>
        <v>6.0480000000000004E-3</v>
      </c>
      <c r="CQ61" s="3">
        <f t="shared" si="47"/>
        <v>5.9969999999999997E-3</v>
      </c>
      <c r="CR61" s="3">
        <f t="shared" si="48"/>
        <v>5.9459999999999999E-3</v>
      </c>
      <c r="CS61" s="3">
        <f t="shared" si="49"/>
        <v>5.8950000000000001E-3</v>
      </c>
      <c r="CT61" s="3">
        <f t="shared" si="50"/>
        <v>5.8440000000000002E-3</v>
      </c>
      <c r="CU61" s="3">
        <f t="shared" si="51"/>
        <v>5.7930000000000004E-3</v>
      </c>
      <c r="CV61" s="3">
        <f t="shared" si="52"/>
        <v>5.7419999999999997E-3</v>
      </c>
      <c r="CW61" s="3">
        <f t="shared" si="53"/>
        <v>5.6909999999999999E-3</v>
      </c>
      <c r="CX61" s="3">
        <v>5.64E-3</v>
      </c>
      <c r="CY61" s="3">
        <f t="shared" si="54"/>
        <v>5.5950000000000001E-3</v>
      </c>
      <c r="CZ61" s="3">
        <f t="shared" si="55"/>
        <v>5.5500000000000002E-3</v>
      </c>
      <c r="DA61" s="3">
        <f t="shared" si="56"/>
        <v>5.5050000000000003E-3</v>
      </c>
      <c r="DB61" s="3">
        <f t="shared" si="57"/>
        <v>5.4600000000000004E-3</v>
      </c>
      <c r="DC61" s="3">
        <f t="shared" si="58"/>
        <v>5.4149999999999997E-3</v>
      </c>
      <c r="DD61" s="3">
        <f t="shared" si="59"/>
        <v>5.3699999999999998E-3</v>
      </c>
      <c r="DE61" s="3">
        <f t="shared" si="60"/>
        <v>5.3249999999999999E-3</v>
      </c>
      <c r="DF61" s="3">
        <f t="shared" si="61"/>
        <v>5.28E-3</v>
      </c>
      <c r="DG61" s="3">
        <f t="shared" si="62"/>
        <v>5.2350000000000001E-3</v>
      </c>
      <c r="DH61" s="3">
        <v>5.1900000000000002E-3</v>
      </c>
      <c r="DI61" s="3">
        <f t="shared" si="63"/>
        <v>5.1500000000000001E-3</v>
      </c>
      <c r="DJ61" s="3">
        <f t="shared" si="64"/>
        <v>5.11E-3</v>
      </c>
      <c r="DK61" s="3">
        <f t="shared" si="65"/>
        <v>5.0699999999999999E-3</v>
      </c>
      <c r="DL61" s="3">
        <f t="shared" si="66"/>
        <v>5.0299999999999997E-3</v>
      </c>
      <c r="DM61" s="3">
        <f t="shared" si="67"/>
        <v>4.9899999999999996E-3</v>
      </c>
      <c r="DN61" s="3">
        <f t="shared" si="68"/>
        <v>4.9500000000000004E-3</v>
      </c>
      <c r="DO61" s="3">
        <f t="shared" si="69"/>
        <v>4.9100000000000003E-3</v>
      </c>
      <c r="DP61" s="3">
        <f t="shared" si="70"/>
        <v>4.8700000000000002E-3</v>
      </c>
      <c r="DQ61" s="3">
        <f t="shared" si="71"/>
        <v>4.8300000000000001E-3</v>
      </c>
      <c r="DR61" s="3">
        <v>4.79E-3</v>
      </c>
      <c r="DS61" s="3">
        <f t="shared" si="72"/>
        <v>4.7559999999999998E-3</v>
      </c>
      <c r="DT61" s="3">
        <f t="shared" si="73"/>
        <v>4.7219999999999996E-3</v>
      </c>
      <c r="DU61" s="3">
        <f t="shared" si="74"/>
        <v>4.6880000000000003E-3</v>
      </c>
      <c r="DV61" s="3">
        <f t="shared" si="75"/>
        <v>4.6540000000000002E-3</v>
      </c>
      <c r="DW61" s="3">
        <f t="shared" si="76"/>
        <v>4.62E-3</v>
      </c>
      <c r="DX61" s="3">
        <f t="shared" si="77"/>
        <v>4.5859999999999998E-3</v>
      </c>
      <c r="DY61" s="3">
        <f t="shared" si="78"/>
        <v>4.5519999999999996E-3</v>
      </c>
      <c r="DZ61" s="3">
        <f t="shared" si="79"/>
        <v>4.5180000000000003E-3</v>
      </c>
      <c r="EA61" s="3">
        <f t="shared" si="80"/>
        <v>4.4840000000000001E-3</v>
      </c>
      <c r="EB61" s="3">
        <v>4.45E-3</v>
      </c>
      <c r="EC61" s="3">
        <f t="shared" si="81"/>
        <v>4.4190000000000002E-3</v>
      </c>
      <c r="ED61" s="3">
        <f t="shared" si="82"/>
        <v>4.3879999999999995E-3</v>
      </c>
      <c r="EE61" s="3">
        <f t="shared" si="83"/>
        <v>4.3569999999999998E-3</v>
      </c>
      <c r="EF61" s="3">
        <f t="shared" si="84"/>
        <v>4.326E-3</v>
      </c>
      <c r="EG61" s="3">
        <f t="shared" si="85"/>
        <v>4.2950000000000002E-3</v>
      </c>
      <c r="EH61" s="3">
        <f t="shared" si="86"/>
        <v>4.2639999999999996E-3</v>
      </c>
      <c r="EI61" s="3">
        <f t="shared" si="87"/>
        <v>4.2329999999999998E-3</v>
      </c>
      <c r="EJ61" s="3">
        <f t="shared" si="88"/>
        <v>4.202E-3</v>
      </c>
      <c r="EK61" s="3">
        <f t="shared" si="89"/>
        <v>4.1709999999999994E-3</v>
      </c>
      <c r="EL61" s="3">
        <v>4.1399999999999996E-3</v>
      </c>
      <c r="EM61" s="3">
        <f t="shared" si="90"/>
        <v>4.1119999999999993E-3</v>
      </c>
      <c r="EN61" s="3">
        <f t="shared" si="91"/>
        <v>4.084E-3</v>
      </c>
      <c r="EO61" s="3">
        <f t="shared" si="92"/>
        <v>4.0559999999999997E-3</v>
      </c>
      <c r="EP61" s="3">
        <f t="shared" si="93"/>
        <v>4.0279999999999995E-3</v>
      </c>
      <c r="EQ61" s="3">
        <f t="shared" si="94"/>
        <v>4.0000000000000001E-3</v>
      </c>
      <c r="ER61" s="3">
        <f t="shared" si="95"/>
        <v>3.9719999999999998E-3</v>
      </c>
      <c r="ES61" s="3">
        <f t="shared" si="96"/>
        <v>3.9439999999999996E-3</v>
      </c>
      <c r="ET61" s="3">
        <f t="shared" si="97"/>
        <v>3.9160000000000002E-3</v>
      </c>
      <c r="EU61" s="3">
        <f t="shared" si="98"/>
        <v>3.888E-3</v>
      </c>
      <c r="EV61" s="3">
        <v>3.8600000000000001E-3</v>
      </c>
    </row>
    <row r="62" spans="1:152" x14ac:dyDescent="0.25">
      <c r="A62">
        <v>59</v>
      </c>
      <c r="B62" s="3">
        <f>C62+(M62-C62)*-1/10</f>
        <v>2.1388000000000001E-2</v>
      </c>
      <c r="C62" s="3">
        <v>2.128E-2</v>
      </c>
      <c r="D62" s="3">
        <f>C62+(M62-C62)*1/10</f>
        <v>2.1172E-2</v>
      </c>
      <c r="E62" s="3">
        <f>C62+(M62-C62)*2/10</f>
        <v>2.1063999999999999E-2</v>
      </c>
      <c r="F62" s="3">
        <f>C62+(M62-C62)*3/10</f>
        <v>2.0955999999999999E-2</v>
      </c>
      <c r="G62" s="3">
        <f>C62+(M62-C62)*4/10</f>
        <v>2.0847999999999998E-2</v>
      </c>
      <c r="H62" s="3">
        <f>C62+(M62-C62)*5/10</f>
        <v>2.0740000000000001E-2</v>
      </c>
      <c r="I62" s="3">
        <f>C62+(M62-C62)*6/10</f>
        <v>2.0632000000000001E-2</v>
      </c>
      <c r="J62" s="3">
        <f>C62+(M62-C62)*7/10</f>
        <v>2.0524000000000001E-2</v>
      </c>
      <c r="K62" s="3">
        <f>C62+(M62-C62)*8/10</f>
        <v>2.0416E-2</v>
      </c>
      <c r="L62" s="3">
        <f>C62+(M62-C62)*9/10</f>
        <v>2.0308E-2</v>
      </c>
      <c r="M62" s="3">
        <v>2.0199999999999999E-2</v>
      </c>
      <c r="N62" s="3">
        <f>M62+(W62-M62)*1/10</f>
        <v>1.9872000000000001E-2</v>
      </c>
      <c r="O62" s="3">
        <f>M62+(W62-M62)*2/10</f>
        <v>1.9543999999999999E-2</v>
      </c>
      <c r="P62" s="3">
        <f>M62+(W62-M62)*3/10</f>
        <v>1.9216E-2</v>
      </c>
      <c r="Q62" s="3">
        <f>M62+(W62-M62)*4/10</f>
        <v>1.8887999999999999E-2</v>
      </c>
      <c r="R62" s="3">
        <f>M62+(W62-M62)*5/10</f>
        <v>1.856E-2</v>
      </c>
      <c r="S62" s="3">
        <f>M62+(W62-M62)*6/10</f>
        <v>1.8232000000000002E-2</v>
      </c>
      <c r="T62" s="3">
        <f>M62+(W62-M62)*7/10</f>
        <v>1.7904E-2</v>
      </c>
      <c r="U62" s="3">
        <f>M62+(W62-M62)*8/10</f>
        <v>1.7576000000000001E-2</v>
      </c>
      <c r="V62" s="3">
        <f>M62+(W62-M62)*9/10</f>
        <v>1.7247999999999999E-2</v>
      </c>
      <c r="W62" s="3">
        <v>1.6920000000000001E-2</v>
      </c>
      <c r="X62" s="3">
        <f>W62+(AG62-W62)*1/10</f>
        <v>1.6557000000000002E-2</v>
      </c>
      <c r="Y62" s="3">
        <f>W62+(AG62-W62)*2/10</f>
        <v>1.6194E-2</v>
      </c>
      <c r="Z62" s="3">
        <f>W62+(AG62-W62)*3/10</f>
        <v>1.5831000000000001E-2</v>
      </c>
      <c r="AA62" s="3">
        <f>W62+(AG62-W62)*4/10</f>
        <v>1.5468000000000001E-2</v>
      </c>
      <c r="AB62" s="3">
        <f>W62+(AG62-W62)*5/10</f>
        <v>1.5105E-2</v>
      </c>
      <c r="AC62" s="3">
        <f>W62+(AG62-W62)*6/10</f>
        <v>1.4742E-2</v>
      </c>
      <c r="AD62" s="3">
        <f>W62+(AG62-W62)*7/10</f>
        <v>1.4378999999999999E-2</v>
      </c>
      <c r="AE62" s="3">
        <f>W62+(AG62-W62)*8/10</f>
        <v>1.4016000000000001E-2</v>
      </c>
      <c r="AF62" s="3">
        <f>W62+(AG62-W62)*9/10</f>
        <v>1.3653E-2</v>
      </c>
      <c r="AG62" s="3">
        <v>1.329E-2</v>
      </c>
      <c r="AH62" s="3">
        <f>AG62+(AP62-AG62)*1/9</f>
        <v>1.3044444444444444E-2</v>
      </c>
      <c r="AI62" s="3">
        <f>AG62+(AP62-AG62)*2/9</f>
        <v>1.2798888888888889E-2</v>
      </c>
      <c r="AJ62" s="3">
        <f>AG62+(AP62-AG62)*3/9</f>
        <v>1.2553333333333333E-2</v>
      </c>
      <c r="AK62" s="3">
        <f>AG62+(AP62-AG62)*4/9</f>
        <v>1.2307777777777777E-2</v>
      </c>
      <c r="AL62" s="3">
        <f>AG62+(AP62-AG62)*5/9</f>
        <v>1.2062222222222222E-2</v>
      </c>
      <c r="AM62" s="3">
        <f>AG62+(AP62-AG62)*6/9</f>
        <v>1.1816666666666666E-2</v>
      </c>
      <c r="AN62" s="3">
        <f>AG62+(AP62-AG62)*7/9</f>
        <v>1.157111111111111E-2</v>
      </c>
      <c r="AO62" s="3">
        <f>AG62+(AP62-AG62)*8/9</f>
        <v>1.1325555555555556E-2</v>
      </c>
      <c r="AP62" s="3">
        <v>1.108E-2</v>
      </c>
      <c r="AQ62" s="3">
        <f t="shared" si="0"/>
        <v>1.1013E-2</v>
      </c>
      <c r="AR62" s="3">
        <f t="shared" si="1"/>
        <v>1.0945999999999999E-2</v>
      </c>
      <c r="AS62" s="3">
        <f t="shared" si="2"/>
        <v>1.0879E-2</v>
      </c>
      <c r="AT62" s="3">
        <f t="shared" si="3"/>
        <v>1.0812E-2</v>
      </c>
      <c r="AU62" s="3">
        <f t="shared" si="4"/>
        <v>1.0745000000000001E-2</v>
      </c>
      <c r="AV62" s="3">
        <f t="shared" si="5"/>
        <v>1.0678E-2</v>
      </c>
      <c r="AW62" s="3">
        <f t="shared" si="6"/>
        <v>1.0611000000000001E-2</v>
      </c>
      <c r="AX62" s="3">
        <f t="shared" si="7"/>
        <v>1.0544000000000001E-2</v>
      </c>
      <c r="AY62" s="3">
        <f t="shared" si="8"/>
        <v>1.0477E-2</v>
      </c>
      <c r="AZ62" s="3">
        <v>1.0410000000000001E-2</v>
      </c>
      <c r="BA62" s="3">
        <f t="shared" si="9"/>
        <v>1.0231000000000001E-2</v>
      </c>
      <c r="BB62" s="3">
        <f t="shared" si="10"/>
        <v>1.0052E-2</v>
      </c>
      <c r="BC62" s="3">
        <f t="shared" si="11"/>
        <v>9.8729999999999998E-3</v>
      </c>
      <c r="BD62" s="3">
        <f t="shared" si="12"/>
        <v>9.6939999999999995E-3</v>
      </c>
      <c r="BE62" s="3">
        <f t="shared" si="13"/>
        <v>9.5149999999999992E-3</v>
      </c>
      <c r="BF62" s="3">
        <f t="shared" si="14"/>
        <v>9.3360000000000005E-3</v>
      </c>
      <c r="BG62" s="3">
        <f t="shared" si="15"/>
        <v>9.1570000000000002E-3</v>
      </c>
      <c r="BH62" s="3">
        <f t="shared" si="16"/>
        <v>8.9779999999999999E-3</v>
      </c>
      <c r="BI62" s="3">
        <f t="shared" si="17"/>
        <v>8.7989999999999995E-3</v>
      </c>
      <c r="BJ62" s="3">
        <v>8.6199999999999992E-3</v>
      </c>
      <c r="BK62" s="3">
        <f t="shared" si="18"/>
        <v>8.5829999999999986E-3</v>
      </c>
      <c r="BL62" s="3">
        <f t="shared" si="19"/>
        <v>8.5459999999999998E-3</v>
      </c>
      <c r="BM62" s="3">
        <f t="shared" si="20"/>
        <v>8.5089999999999992E-3</v>
      </c>
      <c r="BN62" s="3">
        <f t="shared" si="21"/>
        <v>8.4720000000000004E-3</v>
      </c>
      <c r="BO62" s="3">
        <f t="shared" si="22"/>
        <v>8.4349999999999998E-3</v>
      </c>
      <c r="BP62" s="3">
        <f t="shared" si="23"/>
        <v>8.3979999999999992E-3</v>
      </c>
      <c r="BQ62" s="3">
        <f t="shared" si="24"/>
        <v>8.3610000000000004E-3</v>
      </c>
      <c r="BR62" s="3">
        <f t="shared" si="25"/>
        <v>8.3239999999999998E-3</v>
      </c>
      <c r="BS62" s="3">
        <f t="shared" si="26"/>
        <v>8.287000000000001E-3</v>
      </c>
      <c r="BT62" s="3">
        <v>8.2500000000000004E-3</v>
      </c>
      <c r="BU62" s="3">
        <f t="shared" si="27"/>
        <v>8.1609999999999999E-3</v>
      </c>
      <c r="BV62" s="3">
        <f t="shared" si="28"/>
        <v>8.072000000000001E-3</v>
      </c>
      <c r="BW62" s="3">
        <f t="shared" si="29"/>
        <v>7.9830000000000005E-3</v>
      </c>
      <c r="BX62" s="3">
        <f t="shared" si="30"/>
        <v>7.894E-3</v>
      </c>
      <c r="BY62" s="3">
        <f t="shared" si="31"/>
        <v>7.8050000000000003E-3</v>
      </c>
      <c r="BZ62" s="3">
        <f t="shared" si="32"/>
        <v>7.7160000000000006E-3</v>
      </c>
      <c r="CA62" s="3">
        <f t="shared" si="33"/>
        <v>7.6270000000000001E-3</v>
      </c>
      <c r="CB62" s="3">
        <f t="shared" si="34"/>
        <v>7.5380000000000004E-3</v>
      </c>
      <c r="CC62" s="3">
        <f t="shared" si="35"/>
        <v>7.4489999999999999E-3</v>
      </c>
      <c r="CD62" s="3">
        <v>7.3600000000000002E-3</v>
      </c>
      <c r="CE62" s="3">
        <f t="shared" si="36"/>
        <v>7.2960000000000004E-3</v>
      </c>
      <c r="CF62" s="3">
        <f t="shared" si="37"/>
        <v>7.2320000000000006E-3</v>
      </c>
      <c r="CG62" s="3">
        <f t="shared" si="38"/>
        <v>7.1679999999999999E-3</v>
      </c>
      <c r="CH62" s="3">
        <f t="shared" si="39"/>
        <v>7.1040000000000001E-3</v>
      </c>
      <c r="CI62" s="3">
        <f t="shared" si="40"/>
        <v>7.0400000000000003E-3</v>
      </c>
      <c r="CJ62" s="3">
        <f t="shared" si="41"/>
        <v>6.9760000000000004E-3</v>
      </c>
      <c r="CK62" s="3">
        <f t="shared" si="42"/>
        <v>6.9120000000000006E-3</v>
      </c>
      <c r="CL62" s="3">
        <f t="shared" si="43"/>
        <v>6.8479999999999999E-3</v>
      </c>
      <c r="CM62" s="3">
        <f t="shared" si="44"/>
        <v>6.7840000000000001E-3</v>
      </c>
      <c r="CN62" s="3">
        <v>6.7200000000000003E-3</v>
      </c>
      <c r="CO62" s="3">
        <f t="shared" si="45"/>
        <v>6.6639999999999998E-3</v>
      </c>
      <c r="CP62" s="3">
        <f t="shared" si="46"/>
        <v>6.6080000000000002E-3</v>
      </c>
      <c r="CQ62" s="3">
        <f t="shared" si="47"/>
        <v>6.5520000000000005E-3</v>
      </c>
      <c r="CR62" s="3">
        <f t="shared" si="48"/>
        <v>6.496E-3</v>
      </c>
      <c r="CS62" s="3">
        <f t="shared" si="49"/>
        <v>6.4399999999999995E-3</v>
      </c>
      <c r="CT62" s="3">
        <f t="shared" si="50"/>
        <v>6.3839999999999999E-3</v>
      </c>
      <c r="CU62" s="3">
        <f t="shared" si="51"/>
        <v>6.3280000000000003E-3</v>
      </c>
      <c r="CV62" s="3">
        <f t="shared" si="52"/>
        <v>6.2719999999999998E-3</v>
      </c>
      <c r="CW62" s="3">
        <f t="shared" si="53"/>
        <v>6.2159999999999993E-3</v>
      </c>
      <c r="CX62" s="3">
        <v>6.1599999999999997E-3</v>
      </c>
      <c r="CY62" s="3">
        <f t="shared" si="54"/>
        <v>6.1110000000000001E-3</v>
      </c>
      <c r="CZ62" s="3">
        <f t="shared" si="55"/>
        <v>6.0619999999999997E-3</v>
      </c>
      <c r="DA62" s="3">
        <f t="shared" si="56"/>
        <v>6.0129999999999992E-3</v>
      </c>
      <c r="DB62" s="3">
        <f t="shared" si="57"/>
        <v>5.9639999999999997E-3</v>
      </c>
      <c r="DC62" s="3">
        <f t="shared" si="58"/>
        <v>5.9150000000000001E-3</v>
      </c>
      <c r="DD62" s="3">
        <f t="shared" si="59"/>
        <v>5.8659999999999997E-3</v>
      </c>
      <c r="DE62" s="3">
        <f t="shared" si="60"/>
        <v>5.8169999999999993E-3</v>
      </c>
      <c r="DF62" s="3">
        <f t="shared" si="61"/>
        <v>5.7679999999999997E-3</v>
      </c>
      <c r="DG62" s="3">
        <f t="shared" si="62"/>
        <v>5.7190000000000001E-3</v>
      </c>
      <c r="DH62" s="3">
        <v>5.6699999999999997E-3</v>
      </c>
      <c r="DI62" s="3">
        <f t="shared" si="63"/>
        <v>5.6259999999999999E-3</v>
      </c>
      <c r="DJ62" s="3">
        <f t="shared" si="64"/>
        <v>5.5820000000000002E-3</v>
      </c>
      <c r="DK62" s="3">
        <f t="shared" si="65"/>
        <v>5.5379999999999995E-3</v>
      </c>
      <c r="DL62" s="3">
        <f t="shared" si="66"/>
        <v>5.4939999999999998E-3</v>
      </c>
      <c r="DM62" s="3">
        <f t="shared" si="67"/>
        <v>5.45E-3</v>
      </c>
      <c r="DN62" s="3">
        <f t="shared" si="68"/>
        <v>5.4060000000000002E-3</v>
      </c>
      <c r="DO62" s="3">
        <f t="shared" si="69"/>
        <v>5.3620000000000004E-3</v>
      </c>
      <c r="DP62" s="3">
        <f t="shared" si="70"/>
        <v>5.3179999999999998E-3</v>
      </c>
      <c r="DQ62" s="3">
        <f t="shared" si="71"/>
        <v>5.274E-3</v>
      </c>
      <c r="DR62" s="3">
        <v>5.2300000000000003E-3</v>
      </c>
      <c r="DS62" s="3">
        <f t="shared" si="72"/>
        <v>5.1920000000000004E-3</v>
      </c>
      <c r="DT62" s="3">
        <f t="shared" si="73"/>
        <v>5.1540000000000006E-3</v>
      </c>
      <c r="DU62" s="3">
        <f t="shared" si="74"/>
        <v>5.1159999999999999E-3</v>
      </c>
      <c r="DV62" s="3">
        <f t="shared" si="75"/>
        <v>5.078E-3</v>
      </c>
      <c r="DW62" s="3">
        <f t="shared" si="76"/>
        <v>5.0400000000000002E-3</v>
      </c>
      <c r="DX62" s="3">
        <f t="shared" si="77"/>
        <v>5.0020000000000004E-3</v>
      </c>
      <c r="DY62" s="3">
        <f t="shared" si="78"/>
        <v>4.9640000000000005E-3</v>
      </c>
      <c r="DZ62" s="3">
        <f t="shared" si="79"/>
        <v>4.9259999999999998E-3</v>
      </c>
      <c r="EA62" s="3">
        <f t="shared" si="80"/>
        <v>4.888E-3</v>
      </c>
      <c r="EB62" s="3">
        <v>4.8500000000000001E-3</v>
      </c>
      <c r="EC62" s="3">
        <f t="shared" si="81"/>
        <v>4.816E-3</v>
      </c>
      <c r="ED62" s="3">
        <f t="shared" si="82"/>
        <v>4.7819999999999998E-3</v>
      </c>
      <c r="EE62" s="3">
        <f t="shared" si="83"/>
        <v>4.7480000000000005E-3</v>
      </c>
      <c r="EF62" s="3">
        <f t="shared" si="84"/>
        <v>4.7140000000000003E-3</v>
      </c>
      <c r="EG62" s="3">
        <f t="shared" si="85"/>
        <v>4.6800000000000001E-3</v>
      </c>
      <c r="EH62" s="3">
        <f t="shared" si="86"/>
        <v>4.646E-3</v>
      </c>
      <c r="EI62" s="3">
        <f t="shared" si="87"/>
        <v>4.6119999999999998E-3</v>
      </c>
      <c r="EJ62" s="3">
        <f t="shared" si="88"/>
        <v>4.5780000000000005E-3</v>
      </c>
      <c r="EK62" s="3">
        <f t="shared" si="89"/>
        <v>4.5440000000000003E-3</v>
      </c>
      <c r="EL62" s="3">
        <v>4.5100000000000001E-3</v>
      </c>
      <c r="EM62" s="3">
        <f t="shared" si="90"/>
        <v>4.4790000000000003E-3</v>
      </c>
      <c r="EN62" s="3">
        <f t="shared" si="91"/>
        <v>4.4479999999999997E-3</v>
      </c>
      <c r="EO62" s="3">
        <f t="shared" si="92"/>
        <v>4.4169999999999999E-3</v>
      </c>
      <c r="EP62" s="3">
        <f t="shared" si="93"/>
        <v>4.3860000000000001E-3</v>
      </c>
      <c r="EQ62" s="3">
        <f t="shared" si="94"/>
        <v>4.3549999999999995E-3</v>
      </c>
      <c r="ER62" s="3">
        <f t="shared" si="95"/>
        <v>4.3239999999999997E-3</v>
      </c>
      <c r="ES62" s="3">
        <f t="shared" si="96"/>
        <v>4.2929999999999999E-3</v>
      </c>
      <c r="ET62" s="3">
        <f t="shared" si="97"/>
        <v>4.2620000000000002E-3</v>
      </c>
      <c r="EU62" s="3">
        <f t="shared" si="98"/>
        <v>4.2309999999999995E-3</v>
      </c>
      <c r="EV62" s="3">
        <v>4.1999999999999997E-3</v>
      </c>
    </row>
    <row r="63" spans="1:152" x14ac:dyDescent="0.25">
      <c r="A63">
        <v>60</v>
      </c>
      <c r="B63" s="3">
        <v>2.2679999999999999E-2</v>
      </c>
      <c r="C63" s="3">
        <f>B63+(L63-B63)*1/10</f>
        <v>2.2598999999999998E-2</v>
      </c>
      <c r="D63" s="3">
        <f>B63+(L63-B63)*2/10</f>
        <v>2.2518E-2</v>
      </c>
      <c r="E63" s="3">
        <f>B63+(L63-B63)*3/10</f>
        <v>2.2436999999999999E-2</v>
      </c>
      <c r="F63" s="3">
        <f>B63+(L63-B63)*4/10</f>
        <v>2.2356000000000001E-2</v>
      </c>
      <c r="G63" s="3">
        <f>B63+(L63-B63)*5/10</f>
        <v>2.2275E-2</v>
      </c>
      <c r="H63" s="3">
        <f>B63+(L63-B63)*6/10</f>
        <v>2.2193999999999998E-2</v>
      </c>
      <c r="I63" s="3">
        <f>B63+(L63-B63)*7/10</f>
        <v>2.2113000000000001E-2</v>
      </c>
      <c r="J63" s="3">
        <f>B63+(L63-B63)*8/10</f>
        <v>2.2032E-2</v>
      </c>
      <c r="K63" s="3">
        <f>B63+(L63-B63)*9/10</f>
        <v>2.1951000000000002E-2</v>
      </c>
      <c r="L63" s="3">
        <v>2.1870000000000001E-2</v>
      </c>
      <c r="M63" s="3">
        <f>L63+(V63-L63)*1/10</f>
        <v>2.1512E-2</v>
      </c>
      <c r="N63" s="3">
        <f>L63+(V63-L63)*2/10</f>
        <v>2.1153999999999999E-2</v>
      </c>
      <c r="O63" s="3">
        <f>L63+(V63-L63)*3/10</f>
        <v>2.0796000000000002E-2</v>
      </c>
      <c r="P63" s="3">
        <f>L63+(V63-L63)*4/10</f>
        <v>2.0438000000000001E-2</v>
      </c>
      <c r="Q63" s="3">
        <f>L63+(V63-L63)*5/10</f>
        <v>2.0080000000000001E-2</v>
      </c>
      <c r="R63" s="3">
        <f>L63+(V63-L63)*6/10</f>
        <v>1.9722E-2</v>
      </c>
      <c r="S63" s="3">
        <f>L63+(V63-L63)*7/10</f>
        <v>1.9363999999999999E-2</v>
      </c>
      <c r="T63" s="3">
        <f>L63+(V63-L63)*8/10</f>
        <v>1.9006000000000002E-2</v>
      </c>
      <c r="U63" s="3">
        <f>L63+(V63-L63)*9/10</f>
        <v>1.8648000000000001E-2</v>
      </c>
      <c r="V63" s="3">
        <v>1.8290000000000001E-2</v>
      </c>
      <c r="W63" s="3">
        <f>V63+(AF63-V63)*1/10</f>
        <v>1.7923000000000001E-2</v>
      </c>
      <c r="X63" s="3">
        <f>V63+(AF63-V63)*2/10</f>
        <v>1.7556000000000002E-2</v>
      </c>
      <c r="Y63" s="3">
        <f>V63+(AF63-V63)*3/10</f>
        <v>1.7188999999999999E-2</v>
      </c>
      <c r="Z63" s="3">
        <f>V63+(AF63-V63)*4/10</f>
        <v>1.6822E-2</v>
      </c>
      <c r="AA63" s="3">
        <f>V63+(AF63-V63)*5/10</f>
        <v>1.6455000000000001E-2</v>
      </c>
      <c r="AB63" s="3">
        <f>V63+(AF63-V63)*6/10</f>
        <v>1.6087999999999998E-2</v>
      </c>
      <c r="AC63" s="3">
        <f>V63+(AF63-V63)*7/10</f>
        <v>1.5720999999999999E-2</v>
      </c>
      <c r="AD63" s="3">
        <f>V63+(AF63-V63)*8/10</f>
        <v>1.5354E-2</v>
      </c>
      <c r="AE63" s="3">
        <f>V63+(AF63-V63)*9/10</f>
        <v>1.4987E-2</v>
      </c>
      <c r="AF63" s="3">
        <v>1.4619999999999999E-2</v>
      </c>
      <c r="AG63" s="3">
        <f>AF63+(AP63-AF63)*1/10</f>
        <v>1.4395E-2</v>
      </c>
      <c r="AH63" s="3">
        <f>AF63+(AP63-AF63)*2/10</f>
        <v>1.417E-2</v>
      </c>
      <c r="AI63" s="3">
        <f>AF63+(AP63-AF63)*3/10</f>
        <v>1.3944999999999999E-2</v>
      </c>
      <c r="AJ63" s="3">
        <f>AF63+(AP63-AF63)*4/10</f>
        <v>1.372E-2</v>
      </c>
      <c r="AK63" s="3">
        <f>AF63+(AP63-AF63)*5/10</f>
        <v>1.3495E-2</v>
      </c>
      <c r="AL63" s="3">
        <f>AF63+(AP63-AF63)*6/10</f>
        <v>1.3270000000000001E-2</v>
      </c>
      <c r="AM63" s="3">
        <f>AF63+(AP63-AF63)*7/10</f>
        <v>1.3045000000000001E-2</v>
      </c>
      <c r="AN63" s="3">
        <f>AF63+(AP63-AF63)*8/10</f>
        <v>1.282E-2</v>
      </c>
      <c r="AO63" s="3">
        <f>AF63+(AP63-AF63)*9/10</f>
        <v>1.2595E-2</v>
      </c>
      <c r="AP63" s="3">
        <v>1.2370000000000001E-2</v>
      </c>
      <c r="AQ63" s="3">
        <f t="shared" si="0"/>
        <v>1.2256000000000001E-2</v>
      </c>
      <c r="AR63" s="3">
        <f t="shared" si="1"/>
        <v>1.2142E-2</v>
      </c>
      <c r="AS63" s="3">
        <f t="shared" si="2"/>
        <v>1.2028E-2</v>
      </c>
      <c r="AT63" s="3">
        <f t="shared" si="3"/>
        <v>1.1914000000000001E-2</v>
      </c>
      <c r="AU63" s="3">
        <f t="shared" si="4"/>
        <v>1.1800000000000001E-2</v>
      </c>
      <c r="AV63" s="3">
        <f t="shared" si="5"/>
        <v>1.1686E-2</v>
      </c>
      <c r="AW63" s="3">
        <f t="shared" si="6"/>
        <v>1.1572000000000001E-2</v>
      </c>
      <c r="AX63" s="3">
        <f t="shared" si="7"/>
        <v>1.1458000000000001E-2</v>
      </c>
      <c r="AY63" s="3">
        <f t="shared" si="8"/>
        <v>1.1344E-2</v>
      </c>
      <c r="AZ63" s="3">
        <v>1.123E-2</v>
      </c>
      <c r="BA63" s="3">
        <f t="shared" si="9"/>
        <v>1.1061E-2</v>
      </c>
      <c r="BB63" s="3">
        <f t="shared" si="10"/>
        <v>1.0892000000000001E-2</v>
      </c>
      <c r="BC63" s="3">
        <f t="shared" si="11"/>
        <v>1.0723E-2</v>
      </c>
      <c r="BD63" s="3">
        <f t="shared" si="12"/>
        <v>1.0554000000000001E-2</v>
      </c>
      <c r="BE63" s="3">
        <f t="shared" si="13"/>
        <v>1.0385E-2</v>
      </c>
      <c r="BF63" s="3">
        <f t="shared" si="14"/>
        <v>1.0215999999999999E-2</v>
      </c>
      <c r="BG63" s="3">
        <f t="shared" si="15"/>
        <v>1.0047E-2</v>
      </c>
      <c r="BH63" s="3">
        <f t="shared" si="16"/>
        <v>9.8779999999999996E-3</v>
      </c>
      <c r="BI63" s="3">
        <f t="shared" si="17"/>
        <v>9.7090000000000006E-3</v>
      </c>
      <c r="BJ63" s="3">
        <v>9.5399999999999999E-3</v>
      </c>
      <c r="BK63" s="3">
        <f t="shared" si="18"/>
        <v>9.4769999999999993E-3</v>
      </c>
      <c r="BL63" s="3">
        <f t="shared" si="19"/>
        <v>9.4140000000000005E-3</v>
      </c>
      <c r="BM63" s="3">
        <f t="shared" si="20"/>
        <v>9.3509999999999999E-3</v>
      </c>
      <c r="BN63" s="3">
        <f t="shared" si="21"/>
        <v>9.2879999999999994E-3</v>
      </c>
      <c r="BO63" s="3">
        <f t="shared" si="22"/>
        <v>9.2250000000000006E-3</v>
      </c>
      <c r="BP63" s="3">
        <f t="shared" si="23"/>
        <v>9.162E-3</v>
      </c>
      <c r="BQ63" s="3">
        <f t="shared" si="24"/>
        <v>9.0989999999999994E-3</v>
      </c>
      <c r="BR63" s="3">
        <f t="shared" si="25"/>
        <v>9.0359999999999989E-3</v>
      </c>
      <c r="BS63" s="3">
        <f t="shared" si="26"/>
        <v>8.9730000000000001E-3</v>
      </c>
      <c r="BT63" s="3">
        <v>8.9099999999999995E-3</v>
      </c>
      <c r="BU63" s="3">
        <f t="shared" si="27"/>
        <v>8.8159999999999992E-3</v>
      </c>
      <c r="BV63" s="3">
        <f t="shared" si="28"/>
        <v>8.7219999999999989E-3</v>
      </c>
      <c r="BW63" s="3">
        <f t="shared" si="29"/>
        <v>8.6280000000000003E-3</v>
      </c>
      <c r="BX63" s="3">
        <f t="shared" si="30"/>
        <v>8.5339999999999999E-3</v>
      </c>
      <c r="BY63" s="3">
        <f t="shared" si="31"/>
        <v>8.4399999999999996E-3</v>
      </c>
      <c r="BZ63" s="3">
        <f t="shared" si="32"/>
        <v>8.3459999999999993E-3</v>
      </c>
      <c r="CA63" s="3">
        <f t="shared" si="33"/>
        <v>8.2519999999999989E-3</v>
      </c>
      <c r="CB63" s="3">
        <f t="shared" si="34"/>
        <v>8.1580000000000003E-3</v>
      </c>
      <c r="CC63" s="3">
        <f t="shared" si="35"/>
        <v>8.064E-3</v>
      </c>
      <c r="CD63" s="3">
        <v>7.9699999999999997E-3</v>
      </c>
      <c r="CE63" s="3">
        <f t="shared" si="36"/>
        <v>7.9069999999999991E-3</v>
      </c>
      <c r="CF63" s="3">
        <f t="shared" si="37"/>
        <v>7.8440000000000003E-3</v>
      </c>
      <c r="CG63" s="3">
        <f t="shared" si="38"/>
        <v>7.7809999999999997E-3</v>
      </c>
      <c r="CH63" s="3">
        <f t="shared" si="39"/>
        <v>7.718E-3</v>
      </c>
      <c r="CI63" s="3">
        <f t="shared" si="40"/>
        <v>7.6550000000000003E-3</v>
      </c>
      <c r="CJ63" s="3">
        <f t="shared" si="41"/>
        <v>7.5919999999999998E-3</v>
      </c>
      <c r="CK63" s="3">
        <f t="shared" si="42"/>
        <v>7.5290000000000001E-3</v>
      </c>
      <c r="CL63" s="3">
        <f t="shared" si="43"/>
        <v>7.4660000000000004E-3</v>
      </c>
      <c r="CM63" s="3">
        <f t="shared" si="44"/>
        <v>7.4029999999999999E-3</v>
      </c>
      <c r="CN63" s="3">
        <v>7.3400000000000002E-3</v>
      </c>
      <c r="CO63" s="3">
        <f t="shared" si="45"/>
        <v>7.2789999999999999E-3</v>
      </c>
      <c r="CP63" s="3">
        <f t="shared" si="46"/>
        <v>7.2180000000000005E-3</v>
      </c>
      <c r="CQ63" s="3">
        <f t="shared" si="47"/>
        <v>7.1570000000000002E-3</v>
      </c>
      <c r="CR63" s="3">
        <f t="shared" si="48"/>
        <v>7.0959999999999999E-3</v>
      </c>
      <c r="CS63" s="3">
        <f t="shared" si="49"/>
        <v>7.0349999999999996E-3</v>
      </c>
      <c r="CT63" s="3">
        <f t="shared" si="50"/>
        <v>6.9740000000000002E-3</v>
      </c>
      <c r="CU63" s="3">
        <f t="shared" si="51"/>
        <v>6.9129999999999999E-3</v>
      </c>
      <c r="CV63" s="3">
        <f t="shared" si="52"/>
        <v>6.8519999999999996E-3</v>
      </c>
      <c r="CW63" s="3">
        <f t="shared" si="53"/>
        <v>6.7910000000000002E-3</v>
      </c>
      <c r="CX63" s="3">
        <v>6.7299999999999999E-3</v>
      </c>
      <c r="CY63" s="3">
        <f t="shared" si="54"/>
        <v>6.6759999999999996E-3</v>
      </c>
      <c r="CZ63" s="3">
        <f t="shared" si="55"/>
        <v>6.6220000000000003E-3</v>
      </c>
      <c r="DA63" s="3">
        <f t="shared" si="56"/>
        <v>6.5680000000000001E-3</v>
      </c>
      <c r="DB63" s="3">
        <f t="shared" si="57"/>
        <v>6.5139999999999998E-3</v>
      </c>
      <c r="DC63" s="3">
        <f t="shared" si="58"/>
        <v>6.4600000000000005E-3</v>
      </c>
      <c r="DD63" s="3">
        <f t="shared" si="59"/>
        <v>6.4060000000000002E-3</v>
      </c>
      <c r="DE63" s="3">
        <f t="shared" si="60"/>
        <v>6.352E-3</v>
      </c>
      <c r="DF63" s="3">
        <f t="shared" si="61"/>
        <v>6.2979999999999998E-3</v>
      </c>
      <c r="DG63" s="3">
        <f t="shared" si="62"/>
        <v>6.2440000000000004E-3</v>
      </c>
      <c r="DH63" s="3">
        <v>6.1900000000000002E-3</v>
      </c>
      <c r="DI63" s="3">
        <f t="shared" si="63"/>
        <v>6.1419999999999999E-3</v>
      </c>
      <c r="DJ63" s="3">
        <f t="shared" si="64"/>
        <v>6.0940000000000005E-3</v>
      </c>
      <c r="DK63" s="3">
        <f t="shared" si="65"/>
        <v>6.0460000000000002E-3</v>
      </c>
      <c r="DL63" s="3">
        <f t="shared" si="66"/>
        <v>5.9979999999999999E-3</v>
      </c>
      <c r="DM63" s="3">
        <f t="shared" si="67"/>
        <v>5.9500000000000004E-3</v>
      </c>
      <c r="DN63" s="3">
        <f t="shared" si="68"/>
        <v>5.9020000000000001E-3</v>
      </c>
      <c r="DO63" s="3">
        <f t="shared" si="69"/>
        <v>5.8539999999999998E-3</v>
      </c>
      <c r="DP63" s="3">
        <f t="shared" si="70"/>
        <v>5.8059999999999995E-3</v>
      </c>
      <c r="DQ63" s="3">
        <f t="shared" si="71"/>
        <v>5.7580000000000001E-3</v>
      </c>
      <c r="DR63" s="3">
        <v>5.7099999999999998E-3</v>
      </c>
      <c r="DS63" s="3">
        <f t="shared" si="72"/>
        <v>5.6679999999999994E-3</v>
      </c>
      <c r="DT63" s="3">
        <f t="shared" si="73"/>
        <v>5.6259999999999999E-3</v>
      </c>
      <c r="DU63" s="3">
        <f t="shared" si="74"/>
        <v>5.5840000000000004E-3</v>
      </c>
      <c r="DV63" s="3">
        <f t="shared" si="75"/>
        <v>5.5420000000000001E-3</v>
      </c>
      <c r="DW63" s="3">
        <f t="shared" si="76"/>
        <v>5.4999999999999997E-3</v>
      </c>
      <c r="DX63" s="3">
        <f t="shared" si="77"/>
        <v>5.4580000000000002E-3</v>
      </c>
      <c r="DY63" s="3">
        <f t="shared" si="78"/>
        <v>5.4160000000000007E-3</v>
      </c>
      <c r="DZ63" s="3">
        <f t="shared" si="79"/>
        <v>5.3740000000000003E-3</v>
      </c>
      <c r="EA63" s="3">
        <f t="shared" si="80"/>
        <v>5.3319999999999999E-3</v>
      </c>
      <c r="EB63" s="3">
        <v>5.2900000000000004E-3</v>
      </c>
      <c r="EC63" s="3">
        <f t="shared" si="81"/>
        <v>5.2520000000000006E-3</v>
      </c>
      <c r="ED63" s="3">
        <f t="shared" si="82"/>
        <v>5.2140000000000008E-3</v>
      </c>
      <c r="EE63" s="3">
        <f t="shared" si="83"/>
        <v>5.176E-3</v>
      </c>
      <c r="EF63" s="3">
        <f t="shared" si="84"/>
        <v>5.1380000000000002E-3</v>
      </c>
      <c r="EG63" s="3">
        <f t="shared" si="85"/>
        <v>5.1000000000000004E-3</v>
      </c>
      <c r="EH63" s="3">
        <f t="shared" si="86"/>
        <v>5.0620000000000005E-3</v>
      </c>
      <c r="EI63" s="3">
        <f t="shared" si="87"/>
        <v>5.0240000000000007E-3</v>
      </c>
      <c r="EJ63" s="3">
        <f t="shared" si="88"/>
        <v>4.986E-3</v>
      </c>
      <c r="EK63" s="3">
        <f t="shared" si="89"/>
        <v>4.9480000000000001E-3</v>
      </c>
      <c r="EL63" s="3">
        <v>4.9100000000000003E-3</v>
      </c>
      <c r="EM63" s="3">
        <f t="shared" si="90"/>
        <v>4.8760000000000001E-3</v>
      </c>
      <c r="EN63" s="3">
        <f t="shared" si="91"/>
        <v>4.8419999999999999E-3</v>
      </c>
      <c r="EO63" s="3">
        <f t="shared" si="92"/>
        <v>4.8080000000000006E-3</v>
      </c>
      <c r="EP63" s="3">
        <f t="shared" si="93"/>
        <v>4.7740000000000005E-3</v>
      </c>
      <c r="EQ63" s="3">
        <f t="shared" si="94"/>
        <v>4.7400000000000003E-3</v>
      </c>
      <c r="ER63" s="3">
        <f t="shared" si="95"/>
        <v>4.7060000000000001E-3</v>
      </c>
      <c r="ES63" s="3">
        <f t="shared" si="96"/>
        <v>4.6719999999999999E-3</v>
      </c>
      <c r="ET63" s="3">
        <f t="shared" si="97"/>
        <v>4.6380000000000006E-3</v>
      </c>
      <c r="EU63" s="3">
        <f t="shared" si="98"/>
        <v>4.6040000000000005E-3</v>
      </c>
      <c r="EV63" s="3">
        <v>4.5700000000000003E-3</v>
      </c>
    </row>
    <row r="64" spans="1:152" x14ac:dyDescent="0.25">
      <c r="A64">
        <v>61</v>
      </c>
      <c r="B64" s="3">
        <f>K64+(U64-K64)*-9/10</f>
        <v>2.7173999999999997E-2</v>
      </c>
      <c r="C64" s="3">
        <f>K64+(U64-K64)*-8/10</f>
        <v>2.6787999999999999E-2</v>
      </c>
      <c r="D64" s="3">
        <f>K64+(U64-K64)*-7/10</f>
        <v>2.6401999999999998E-2</v>
      </c>
      <c r="E64" s="3">
        <f>K64+(U64-K64)*-6/10</f>
        <v>2.6015999999999997E-2</v>
      </c>
      <c r="F64" s="3">
        <f>K64+(U64-K64)*-5/10</f>
        <v>2.563E-2</v>
      </c>
      <c r="G64" s="3">
        <f>K64+(U64-K64)*-4/10</f>
        <v>2.5243999999999999E-2</v>
      </c>
      <c r="H64" s="3">
        <f>K64+(U64-K64)*-3/10</f>
        <v>2.4857999999999998E-2</v>
      </c>
      <c r="I64" s="3">
        <f>K64+(U64-K64)*-2/10</f>
        <v>2.4471999999999997E-2</v>
      </c>
      <c r="J64" s="3">
        <f>K64+(U64-K64)*-1/10</f>
        <v>2.4086E-2</v>
      </c>
      <c r="K64" s="3">
        <v>2.3699999999999999E-2</v>
      </c>
      <c r="L64" s="3">
        <f>K64+(U64-K64)*1/10</f>
        <v>2.3313999999999998E-2</v>
      </c>
      <c r="M64" s="3">
        <f>K64+(U64-K64)*2/10</f>
        <v>2.2928E-2</v>
      </c>
      <c r="N64" s="3">
        <f>K64+(U64-K64)*3/10</f>
        <v>2.2542E-2</v>
      </c>
      <c r="O64" s="3">
        <f>K64+(U64-K64)*4/10</f>
        <v>2.2155999999999999E-2</v>
      </c>
      <c r="P64" s="3">
        <f>K64+(U64-K64)*5/10</f>
        <v>2.1769999999999998E-2</v>
      </c>
      <c r="Q64" s="3">
        <f>K64+(U64-K64)*6/10</f>
        <v>2.1384E-2</v>
      </c>
      <c r="R64" s="3">
        <f>K64+(U64-K64)*7/10</f>
        <v>2.0997999999999999E-2</v>
      </c>
      <c r="S64" s="3">
        <f>K64+(U64-K64)*8/10</f>
        <v>2.0611999999999998E-2</v>
      </c>
      <c r="T64" s="3">
        <f>K64+(U64-K64)*9/10</f>
        <v>2.0226000000000001E-2</v>
      </c>
      <c r="U64" s="3">
        <v>1.984E-2</v>
      </c>
      <c r="V64" s="3">
        <f>U64+(AE64-U64)*1/10</f>
        <v>1.9460999999999999E-2</v>
      </c>
      <c r="W64" s="3">
        <f>U64+(AE64-U64)*2/10</f>
        <v>1.9081999999999998E-2</v>
      </c>
      <c r="X64" s="3">
        <f>U64+(AE64-U64)*3/10</f>
        <v>1.8703000000000001E-2</v>
      </c>
      <c r="Y64" s="3">
        <f>U64+(AE64-U64)*4/10</f>
        <v>1.8324E-2</v>
      </c>
      <c r="Z64" s="3">
        <f>U64+(AE64-U64)*5/10</f>
        <v>1.7944999999999999E-2</v>
      </c>
      <c r="AA64" s="3">
        <f>U64+(AE64-U64)*6/10</f>
        <v>1.7565999999999998E-2</v>
      </c>
      <c r="AB64" s="3">
        <f>U64+(AE64-U64)*7/10</f>
        <v>1.7186999999999997E-2</v>
      </c>
      <c r="AC64" s="3">
        <f>U64+(AE64-U64)*8/10</f>
        <v>1.6808E-2</v>
      </c>
      <c r="AD64" s="3">
        <f>U64+(AE64-U64)*9/10</f>
        <v>1.6428999999999999E-2</v>
      </c>
      <c r="AE64" s="3">
        <v>1.6049999999999998E-2</v>
      </c>
      <c r="AF64" s="3">
        <f>AE64+(AO64-AE64)*1/10</f>
        <v>1.5812E-2</v>
      </c>
      <c r="AG64" s="3">
        <f>AE64+(AO64-AE64)*2/10</f>
        <v>1.5573999999999999E-2</v>
      </c>
      <c r="AH64" s="3">
        <f>AE64+(AO64-AE64)*3/10</f>
        <v>1.5335999999999999E-2</v>
      </c>
      <c r="AI64" s="3">
        <f>AE64+(AO64-AE64)*4/10</f>
        <v>1.5097999999999999E-2</v>
      </c>
      <c r="AJ64" s="3">
        <f>AE64+(AO64-AE64)*5/10</f>
        <v>1.4859999999999998E-2</v>
      </c>
      <c r="AK64" s="3">
        <f>AE64+(AO64-AE64)*6/10</f>
        <v>1.4622E-2</v>
      </c>
      <c r="AL64" s="3">
        <f>AE64+(AO64-AE64)*7/10</f>
        <v>1.4383999999999999E-2</v>
      </c>
      <c r="AM64" s="3">
        <f>AE64+(AO64-AE64)*8/10</f>
        <v>1.4145999999999999E-2</v>
      </c>
      <c r="AN64" s="3">
        <f>AE64+(AO64-AE64)*9/10</f>
        <v>1.3908E-2</v>
      </c>
      <c r="AO64" s="3">
        <v>1.367E-2</v>
      </c>
      <c r="AP64" s="3">
        <v>1.3310000000000001E-2</v>
      </c>
      <c r="AQ64" s="3">
        <f t="shared" si="0"/>
        <v>1.3176E-2</v>
      </c>
      <c r="AR64" s="3">
        <f t="shared" si="1"/>
        <v>1.3042E-2</v>
      </c>
      <c r="AS64" s="3">
        <f t="shared" si="2"/>
        <v>1.2908000000000001E-2</v>
      </c>
      <c r="AT64" s="3">
        <f t="shared" si="3"/>
        <v>1.2774000000000001E-2</v>
      </c>
      <c r="AU64" s="3">
        <f t="shared" si="4"/>
        <v>1.264E-2</v>
      </c>
      <c r="AV64" s="3">
        <f t="shared" si="5"/>
        <v>1.2506E-2</v>
      </c>
      <c r="AW64" s="3">
        <f t="shared" si="6"/>
        <v>1.2371999999999999E-2</v>
      </c>
      <c r="AX64" s="3">
        <f t="shared" si="7"/>
        <v>1.2238000000000001E-2</v>
      </c>
      <c r="AY64" s="3">
        <f t="shared" si="8"/>
        <v>1.2104E-2</v>
      </c>
      <c r="AZ64" s="3">
        <v>1.197E-2</v>
      </c>
      <c r="BA64" s="3">
        <f t="shared" si="9"/>
        <v>1.1802999999999999E-2</v>
      </c>
      <c r="BB64" s="3">
        <f t="shared" si="10"/>
        <v>1.1636000000000001E-2</v>
      </c>
      <c r="BC64" s="3">
        <f t="shared" si="11"/>
        <v>1.1469E-2</v>
      </c>
      <c r="BD64" s="3">
        <f t="shared" si="12"/>
        <v>1.1302E-2</v>
      </c>
      <c r="BE64" s="3">
        <f t="shared" si="13"/>
        <v>1.1134999999999999E-2</v>
      </c>
      <c r="BF64" s="3">
        <f t="shared" si="14"/>
        <v>1.0968E-2</v>
      </c>
      <c r="BG64" s="3">
        <f t="shared" si="15"/>
        <v>1.0801E-2</v>
      </c>
      <c r="BH64" s="3">
        <f t="shared" si="16"/>
        <v>1.0633999999999999E-2</v>
      </c>
      <c r="BI64" s="3">
        <f t="shared" si="17"/>
        <v>1.0467000000000001E-2</v>
      </c>
      <c r="BJ64" s="3">
        <v>1.03E-2</v>
      </c>
      <c r="BK64" s="3">
        <f t="shared" si="18"/>
        <v>1.0231000000000001E-2</v>
      </c>
      <c r="BL64" s="3">
        <f t="shared" si="19"/>
        <v>1.0162000000000001E-2</v>
      </c>
      <c r="BM64" s="3">
        <f t="shared" si="20"/>
        <v>1.0093E-2</v>
      </c>
      <c r="BN64" s="3">
        <f t="shared" si="21"/>
        <v>1.0024E-2</v>
      </c>
      <c r="BO64" s="3">
        <f t="shared" si="22"/>
        <v>9.9550000000000003E-3</v>
      </c>
      <c r="BP64" s="3">
        <f t="shared" si="23"/>
        <v>9.8860000000000007E-3</v>
      </c>
      <c r="BQ64" s="3">
        <f t="shared" si="24"/>
        <v>9.8170000000000011E-3</v>
      </c>
      <c r="BR64" s="3">
        <f t="shared" si="25"/>
        <v>9.7479999999999997E-3</v>
      </c>
      <c r="BS64" s="3">
        <f t="shared" si="26"/>
        <v>9.6790000000000001E-3</v>
      </c>
      <c r="BT64" s="3">
        <v>9.6100000000000005E-3</v>
      </c>
      <c r="BU64" s="3">
        <f t="shared" si="27"/>
        <v>9.5119999999999996E-3</v>
      </c>
      <c r="BV64" s="3">
        <f t="shared" si="28"/>
        <v>9.4140000000000005E-3</v>
      </c>
      <c r="BW64" s="3">
        <f t="shared" si="29"/>
        <v>9.3160000000000014E-3</v>
      </c>
      <c r="BX64" s="3">
        <f t="shared" si="30"/>
        <v>9.2180000000000005E-3</v>
      </c>
      <c r="BY64" s="3">
        <f t="shared" si="31"/>
        <v>9.1199999999999996E-3</v>
      </c>
      <c r="BZ64" s="3">
        <f t="shared" si="32"/>
        <v>9.0220000000000005E-3</v>
      </c>
      <c r="CA64" s="3">
        <f t="shared" si="33"/>
        <v>8.9240000000000014E-3</v>
      </c>
      <c r="CB64" s="3">
        <f t="shared" si="34"/>
        <v>8.8260000000000005E-3</v>
      </c>
      <c r="CC64" s="3">
        <f t="shared" si="35"/>
        <v>8.7279999999999996E-3</v>
      </c>
      <c r="CD64" s="3">
        <v>8.6300000000000005E-3</v>
      </c>
      <c r="CE64" s="3">
        <f t="shared" si="36"/>
        <v>8.5710000000000005E-3</v>
      </c>
      <c r="CF64" s="3">
        <f t="shared" si="37"/>
        <v>8.5120000000000005E-3</v>
      </c>
      <c r="CG64" s="3">
        <f t="shared" si="38"/>
        <v>8.4530000000000004E-3</v>
      </c>
      <c r="CH64" s="3">
        <f t="shared" si="39"/>
        <v>8.3940000000000004E-3</v>
      </c>
      <c r="CI64" s="3">
        <f t="shared" si="40"/>
        <v>8.3350000000000004E-3</v>
      </c>
      <c r="CJ64" s="3">
        <f t="shared" si="41"/>
        <v>8.2760000000000004E-3</v>
      </c>
      <c r="CK64" s="3">
        <f t="shared" si="42"/>
        <v>8.2170000000000003E-3</v>
      </c>
      <c r="CL64" s="3">
        <f t="shared" si="43"/>
        <v>8.1580000000000003E-3</v>
      </c>
      <c r="CM64" s="3">
        <f t="shared" si="44"/>
        <v>8.0990000000000003E-3</v>
      </c>
      <c r="CN64" s="3">
        <v>8.0400000000000003E-3</v>
      </c>
      <c r="CO64" s="3">
        <f t="shared" si="45"/>
        <v>7.9730000000000009E-3</v>
      </c>
      <c r="CP64" s="3">
        <f t="shared" si="46"/>
        <v>7.9059999999999998E-3</v>
      </c>
      <c r="CQ64" s="3">
        <f t="shared" si="47"/>
        <v>7.8390000000000005E-3</v>
      </c>
      <c r="CR64" s="3">
        <f t="shared" si="48"/>
        <v>7.7720000000000003E-3</v>
      </c>
      <c r="CS64" s="3">
        <f t="shared" si="49"/>
        <v>7.705E-3</v>
      </c>
      <c r="CT64" s="3">
        <f t="shared" si="50"/>
        <v>7.6379999999999998E-3</v>
      </c>
      <c r="CU64" s="3">
        <f t="shared" si="51"/>
        <v>7.5709999999999996E-3</v>
      </c>
      <c r="CV64" s="3">
        <f t="shared" si="52"/>
        <v>7.5040000000000003E-3</v>
      </c>
      <c r="CW64" s="3">
        <f t="shared" si="53"/>
        <v>7.437E-3</v>
      </c>
      <c r="CX64" s="3">
        <v>7.3699999999999998E-3</v>
      </c>
      <c r="CY64" s="3">
        <f t="shared" si="54"/>
        <v>7.3109999999999998E-3</v>
      </c>
      <c r="CZ64" s="3">
        <f t="shared" si="55"/>
        <v>7.2519999999999998E-3</v>
      </c>
      <c r="DA64" s="3">
        <f t="shared" si="56"/>
        <v>7.1929999999999997E-3</v>
      </c>
      <c r="DB64" s="3">
        <f t="shared" si="57"/>
        <v>7.1339999999999997E-3</v>
      </c>
      <c r="DC64" s="3">
        <f t="shared" si="58"/>
        <v>7.0749999999999997E-3</v>
      </c>
      <c r="DD64" s="3">
        <f t="shared" si="59"/>
        <v>7.0159999999999997E-3</v>
      </c>
      <c r="DE64" s="3">
        <f t="shared" si="60"/>
        <v>6.9569999999999996E-3</v>
      </c>
      <c r="DF64" s="3">
        <f t="shared" si="61"/>
        <v>6.8979999999999996E-3</v>
      </c>
      <c r="DG64" s="3">
        <f t="shared" si="62"/>
        <v>6.8389999999999996E-3</v>
      </c>
      <c r="DH64" s="3">
        <v>6.7799999999999996E-3</v>
      </c>
      <c r="DI64" s="3">
        <f t="shared" si="63"/>
        <v>6.7269999999999995E-3</v>
      </c>
      <c r="DJ64" s="3">
        <f t="shared" si="64"/>
        <v>6.6739999999999994E-3</v>
      </c>
      <c r="DK64" s="3">
        <f t="shared" si="65"/>
        <v>6.6210000000000001E-3</v>
      </c>
      <c r="DL64" s="3">
        <f t="shared" si="66"/>
        <v>6.5680000000000001E-3</v>
      </c>
      <c r="DM64" s="3">
        <f t="shared" si="67"/>
        <v>6.515E-3</v>
      </c>
      <c r="DN64" s="3">
        <f t="shared" si="68"/>
        <v>6.4619999999999999E-3</v>
      </c>
      <c r="DO64" s="3">
        <f t="shared" si="69"/>
        <v>6.4089999999999998E-3</v>
      </c>
      <c r="DP64" s="3">
        <f t="shared" si="70"/>
        <v>6.3560000000000005E-3</v>
      </c>
      <c r="DQ64" s="3">
        <f t="shared" si="71"/>
        <v>6.3030000000000004E-3</v>
      </c>
      <c r="DR64" s="3">
        <v>6.2500000000000003E-3</v>
      </c>
      <c r="DS64" s="3">
        <f t="shared" si="72"/>
        <v>6.2040000000000003E-3</v>
      </c>
      <c r="DT64" s="3">
        <f t="shared" si="73"/>
        <v>6.1580000000000003E-3</v>
      </c>
      <c r="DU64" s="3">
        <f t="shared" si="74"/>
        <v>6.1120000000000002E-3</v>
      </c>
      <c r="DV64" s="3">
        <f t="shared" si="75"/>
        <v>6.0660000000000002E-3</v>
      </c>
      <c r="DW64" s="3">
        <f t="shared" si="76"/>
        <v>6.0200000000000002E-3</v>
      </c>
      <c r="DX64" s="3">
        <f t="shared" si="77"/>
        <v>5.9740000000000001E-3</v>
      </c>
      <c r="DY64" s="3">
        <f t="shared" si="78"/>
        <v>5.9280000000000001E-3</v>
      </c>
      <c r="DZ64" s="3">
        <f t="shared" si="79"/>
        <v>5.8820000000000001E-3</v>
      </c>
      <c r="EA64" s="3">
        <f t="shared" si="80"/>
        <v>5.836E-3</v>
      </c>
      <c r="EB64" s="3">
        <v>5.79E-3</v>
      </c>
      <c r="EC64" s="3">
        <f t="shared" si="81"/>
        <v>5.7479999999999996E-3</v>
      </c>
      <c r="ED64" s="3">
        <f t="shared" si="82"/>
        <v>5.7060000000000001E-3</v>
      </c>
      <c r="EE64" s="3">
        <f t="shared" si="83"/>
        <v>5.6639999999999998E-3</v>
      </c>
      <c r="EF64" s="3">
        <f t="shared" si="84"/>
        <v>5.6220000000000003E-3</v>
      </c>
      <c r="EG64" s="3">
        <f t="shared" si="85"/>
        <v>5.5799999999999999E-3</v>
      </c>
      <c r="EH64" s="3">
        <f t="shared" si="86"/>
        <v>5.5379999999999995E-3</v>
      </c>
      <c r="EI64" s="3">
        <f t="shared" si="87"/>
        <v>5.496E-3</v>
      </c>
      <c r="EJ64" s="3">
        <f t="shared" si="88"/>
        <v>5.4539999999999996E-3</v>
      </c>
      <c r="EK64" s="3">
        <f t="shared" si="89"/>
        <v>5.4120000000000001E-3</v>
      </c>
      <c r="EL64" s="3">
        <v>5.3699999999999998E-3</v>
      </c>
      <c r="EM64" s="3">
        <f t="shared" si="90"/>
        <v>5.3330000000000001E-3</v>
      </c>
      <c r="EN64" s="3">
        <f t="shared" si="91"/>
        <v>5.2959999999999995E-3</v>
      </c>
      <c r="EO64" s="3">
        <f t="shared" si="92"/>
        <v>5.2589999999999998E-3</v>
      </c>
      <c r="EP64" s="3">
        <f t="shared" si="93"/>
        <v>5.2220000000000001E-3</v>
      </c>
      <c r="EQ64" s="3">
        <f t="shared" si="94"/>
        <v>5.1850000000000004E-3</v>
      </c>
      <c r="ER64" s="3">
        <f t="shared" si="95"/>
        <v>5.1479999999999998E-3</v>
      </c>
      <c r="ES64" s="3">
        <f t="shared" si="96"/>
        <v>5.1110000000000001E-3</v>
      </c>
      <c r="ET64" s="3">
        <f t="shared" si="97"/>
        <v>5.0740000000000004E-3</v>
      </c>
      <c r="EU64" s="3">
        <f t="shared" si="98"/>
        <v>5.0369999999999998E-3</v>
      </c>
      <c r="EV64" s="3">
        <v>5.0000000000000001E-3</v>
      </c>
    </row>
    <row r="65" spans="1:152" x14ac:dyDescent="0.25">
      <c r="A65">
        <v>62</v>
      </c>
      <c r="B65" s="3">
        <f>J65+(T65-J65)*-8/10</f>
        <v>2.8882000000000001E-2</v>
      </c>
      <c r="C65" s="3">
        <f>J65+(T65-J65)*-7/10</f>
        <v>2.8473000000000002E-2</v>
      </c>
      <c r="D65" s="3">
        <f>J65+(T65-J65)*-6/10</f>
        <v>2.8064000000000002E-2</v>
      </c>
      <c r="E65" s="3">
        <f>J65+(T65-J65)*-5/10</f>
        <v>2.7654999999999999E-2</v>
      </c>
      <c r="F65" s="3">
        <f>J65+(T65-J65)*-4/10</f>
        <v>2.7245999999999999E-2</v>
      </c>
      <c r="G65" s="3">
        <f>J65+(T65-J65)*-3/10</f>
        <v>2.6837E-2</v>
      </c>
      <c r="H65" s="3">
        <f>J65+(T65-J65)*-2/10</f>
        <v>2.6428E-2</v>
      </c>
      <c r="I65" s="3">
        <f>J65+(T65-J65)*-1/10</f>
        <v>2.6019E-2</v>
      </c>
      <c r="J65" s="3">
        <v>2.5610000000000001E-2</v>
      </c>
      <c r="K65" s="3">
        <f>J65+(T65-J65)*1/10</f>
        <v>2.5201000000000001E-2</v>
      </c>
      <c r="L65" s="3">
        <f>J65+(T65-J65)*2/10</f>
        <v>2.4792000000000002E-2</v>
      </c>
      <c r="M65" s="3">
        <f>J65+(T65-J65)*3/10</f>
        <v>2.4383000000000002E-2</v>
      </c>
      <c r="N65" s="3">
        <f>J65+(T65-J65)*4/10</f>
        <v>2.3974000000000002E-2</v>
      </c>
      <c r="O65" s="3">
        <f>J65+(T65-J65)*5/10</f>
        <v>2.3565000000000003E-2</v>
      </c>
      <c r="P65" s="3">
        <f>J65+(T65-J65)*6/10</f>
        <v>2.3156E-2</v>
      </c>
      <c r="Q65" s="3">
        <f>J65+(T65-J65)*7/10</f>
        <v>2.2747E-2</v>
      </c>
      <c r="R65" s="3">
        <f>J65+(T65-J65)*8/10</f>
        <v>2.2338E-2</v>
      </c>
      <c r="S65" s="3">
        <f>J65+(T65-J65)*9/10</f>
        <v>2.1929000000000001E-2</v>
      </c>
      <c r="T65" s="3">
        <v>2.1520000000000001E-2</v>
      </c>
      <c r="U65" s="3">
        <f>T65+(AD65-T65)*1/10</f>
        <v>2.111E-2</v>
      </c>
      <c r="V65" s="3">
        <f>T65+(AD65-T65)*2/10</f>
        <v>2.07E-2</v>
      </c>
      <c r="W65" s="3">
        <f>T65+(AD65-T65)*3/10</f>
        <v>2.0290000000000002E-2</v>
      </c>
      <c r="X65" s="3">
        <f>T65+(AD65-T65)*4/10</f>
        <v>1.9880000000000002E-2</v>
      </c>
      <c r="Y65" s="3">
        <f>T65+(AD65-T65)*5/10</f>
        <v>1.9470000000000001E-2</v>
      </c>
      <c r="Z65" s="3">
        <f>T65+(AD65-T65)*6/10</f>
        <v>1.9060000000000001E-2</v>
      </c>
      <c r="AA65" s="3">
        <f>T65+(AD65-T65)*7/10</f>
        <v>1.865E-2</v>
      </c>
      <c r="AB65" s="3">
        <f>T65+(AD65-T65)*8/10</f>
        <v>1.8240000000000003E-2</v>
      </c>
      <c r="AC65" s="3">
        <f>T65+(AD65-T65)*9/10</f>
        <v>1.7830000000000002E-2</v>
      </c>
      <c r="AD65" s="3">
        <v>1.7420000000000001E-2</v>
      </c>
      <c r="AE65" s="3">
        <f>AD65+(AN65-AD65)*1/10</f>
        <v>1.7173000000000001E-2</v>
      </c>
      <c r="AF65" s="3">
        <f>AD65+(AN65-AD65)*2/10</f>
        <v>1.6926E-2</v>
      </c>
      <c r="AG65" s="3">
        <f>AD65+(AN65-AD65)*3/10</f>
        <v>1.6678999999999999E-2</v>
      </c>
      <c r="AH65" s="3">
        <f>AD65+(AN65-AD65)*4/10</f>
        <v>1.6432000000000002E-2</v>
      </c>
      <c r="AI65" s="3">
        <f>AD65+(AN65-AD65)*5/10</f>
        <v>1.6185000000000001E-2</v>
      </c>
      <c r="AJ65" s="3">
        <f>AD65+(AN65-AD65)*6/10</f>
        <v>1.5938000000000001E-2</v>
      </c>
      <c r="AK65" s="3">
        <f>AD65+(AN65-AD65)*7/10</f>
        <v>1.5691E-2</v>
      </c>
      <c r="AL65" s="3">
        <f>AD65+(AN65-AD65)*8/10</f>
        <v>1.5443999999999999E-2</v>
      </c>
      <c r="AM65" s="3">
        <f>AD65+(AN65-AD65)*9/10</f>
        <v>1.5197E-2</v>
      </c>
      <c r="AN65" s="3">
        <v>1.495E-2</v>
      </c>
      <c r="AO65" s="3">
        <f>AN65+(AP65-AN65)/2</f>
        <v>1.4845000000000001E-2</v>
      </c>
      <c r="AP65" s="3">
        <v>1.474E-2</v>
      </c>
      <c r="AQ65" s="3">
        <f t="shared" si="0"/>
        <v>1.4537999999999999E-2</v>
      </c>
      <c r="AR65" s="3">
        <f t="shared" si="1"/>
        <v>1.4336E-2</v>
      </c>
      <c r="AS65" s="3">
        <f t="shared" si="2"/>
        <v>1.4134000000000001E-2</v>
      </c>
      <c r="AT65" s="3">
        <f t="shared" si="3"/>
        <v>1.3932E-2</v>
      </c>
      <c r="AU65" s="3">
        <f t="shared" si="4"/>
        <v>1.3729999999999999E-2</v>
      </c>
      <c r="AV65" s="3">
        <f t="shared" si="5"/>
        <v>1.3528E-2</v>
      </c>
      <c r="AW65" s="3">
        <f t="shared" si="6"/>
        <v>1.3326000000000001E-2</v>
      </c>
      <c r="AX65" s="3">
        <f t="shared" si="7"/>
        <v>1.3124E-2</v>
      </c>
      <c r="AY65" s="3">
        <f t="shared" si="8"/>
        <v>1.2921999999999999E-2</v>
      </c>
      <c r="AZ65" s="3">
        <v>1.272E-2</v>
      </c>
      <c r="BA65" s="3">
        <f t="shared" si="9"/>
        <v>1.256E-2</v>
      </c>
      <c r="BB65" s="3">
        <f t="shared" si="10"/>
        <v>1.24E-2</v>
      </c>
      <c r="BC65" s="3">
        <f t="shared" si="11"/>
        <v>1.2240000000000001E-2</v>
      </c>
      <c r="BD65" s="3">
        <f t="shared" si="12"/>
        <v>1.208E-2</v>
      </c>
      <c r="BE65" s="3">
        <f t="shared" si="13"/>
        <v>1.192E-2</v>
      </c>
      <c r="BF65" s="3">
        <f t="shared" si="14"/>
        <v>1.176E-2</v>
      </c>
      <c r="BG65" s="3">
        <f t="shared" si="15"/>
        <v>1.1599999999999999E-2</v>
      </c>
      <c r="BH65" s="3">
        <f t="shared" si="16"/>
        <v>1.1440000000000001E-2</v>
      </c>
      <c r="BI65" s="3">
        <f t="shared" si="17"/>
        <v>1.128E-2</v>
      </c>
      <c r="BJ65" s="3">
        <v>1.112E-2</v>
      </c>
      <c r="BK65" s="3">
        <f t="shared" si="18"/>
        <v>1.1030999999999999E-2</v>
      </c>
      <c r="BL65" s="3">
        <f t="shared" si="19"/>
        <v>1.0942E-2</v>
      </c>
      <c r="BM65" s="3">
        <f t="shared" si="20"/>
        <v>1.0853E-2</v>
      </c>
      <c r="BN65" s="3">
        <f t="shared" si="21"/>
        <v>1.0763999999999999E-2</v>
      </c>
      <c r="BO65" s="3">
        <f t="shared" si="22"/>
        <v>1.0675E-2</v>
      </c>
      <c r="BP65" s="3">
        <f t="shared" si="23"/>
        <v>1.0586E-2</v>
      </c>
      <c r="BQ65" s="3">
        <f t="shared" si="24"/>
        <v>1.0496999999999999E-2</v>
      </c>
      <c r="BR65" s="3">
        <f t="shared" si="25"/>
        <v>1.0407999999999999E-2</v>
      </c>
      <c r="BS65" s="3">
        <f t="shared" si="26"/>
        <v>1.0319E-2</v>
      </c>
      <c r="BT65" s="3">
        <v>1.023E-2</v>
      </c>
      <c r="BU65" s="3">
        <f t="shared" si="27"/>
        <v>1.0156E-2</v>
      </c>
      <c r="BV65" s="3">
        <f t="shared" si="28"/>
        <v>1.0081999999999999E-2</v>
      </c>
      <c r="BW65" s="3">
        <f t="shared" si="29"/>
        <v>1.0008E-2</v>
      </c>
      <c r="BX65" s="3">
        <f t="shared" si="30"/>
        <v>9.9340000000000001E-3</v>
      </c>
      <c r="BY65" s="3">
        <f t="shared" si="31"/>
        <v>9.8600000000000007E-3</v>
      </c>
      <c r="BZ65" s="3">
        <f t="shared" si="32"/>
        <v>9.7859999999999996E-3</v>
      </c>
      <c r="CA65" s="3">
        <f t="shared" si="33"/>
        <v>9.7120000000000001E-3</v>
      </c>
      <c r="CB65" s="3">
        <f t="shared" si="34"/>
        <v>9.6380000000000007E-3</v>
      </c>
      <c r="CC65" s="3">
        <f t="shared" si="35"/>
        <v>9.5639999999999996E-3</v>
      </c>
      <c r="CD65" s="3">
        <v>9.4900000000000002E-3</v>
      </c>
      <c r="CE65" s="3">
        <f t="shared" si="36"/>
        <v>9.4210000000000006E-3</v>
      </c>
      <c r="CF65" s="3">
        <f t="shared" si="37"/>
        <v>9.3520000000000009E-3</v>
      </c>
      <c r="CG65" s="3">
        <f t="shared" si="38"/>
        <v>9.2829999999999996E-3</v>
      </c>
      <c r="CH65" s="3">
        <f t="shared" si="39"/>
        <v>9.214E-3</v>
      </c>
      <c r="CI65" s="3">
        <f t="shared" si="40"/>
        <v>9.1450000000000004E-3</v>
      </c>
      <c r="CJ65" s="3">
        <f t="shared" si="41"/>
        <v>9.0760000000000007E-3</v>
      </c>
      <c r="CK65" s="3">
        <f t="shared" si="42"/>
        <v>9.0070000000000011E-3</v>
      </c>
      <c r="CL65" s="3">
        <f t="shared" si="43"/>
        <v>8.9379999999999998E-3</v>
      </c>
      <c r="CM65" s="3">
        <f t="shared" si="44"/>
        <v>8.8690000000000001E-3</v>
      </c>
      <c r="CN65" s="3">
        <v>8.8000000000000005E-3</v>
      </c>
      <c r="CO65" s="3">
        <f t="shared" si="45"/>
        <v>8.7279999999999996E-3</v>
      </c>
      <c r="CP65" s="3">
        <f t="shared" si="46"/>
        <v>8.6560000000000005E-3</v>
      </c>
      <c r="CQ65" s="3">
        <f t="shared" si="47"/>
        <v>8.5840000000000014E-3</v>
      </c>
      <c r="CR65" s="3">
        <f t="shared" si="48"/>
        <v>8.5120000000000005E-3</v>
      </c>
      <c r="CS65" s="3">
        <f t="shared" si="49"/>
        <v>8.4399999999999996E-3</v>
      </c>
      <c r="CT65" s="3">
        <f t="shared" si="50"/>
        <v>8.3680000000000004E-3</v>
      </c>
      <c r="CU65" s="3">
        <f t="shared" si="51"/>
        <v>8.2960000000000013E-3</v>
      </c>
      <c r="CV65" s="3">
        <f t="shared" si="52"/>
        <v>8.2240000000000004E-3</v>
      </c>
      <c r="CW65" s="3">
        <f t="shared" si="53"/>
        <v>8.1519999999999995E-3</v>
      </c>
      <c r="CX65" s="3">
        <v>8.0800000000000004E-3</v>
      </c>
      <c r="CY65" s="3">
        <f t="shared" si="54"/>
        <v>8.0149999999999996E-3</v>
      </c>
      <c r="CZ65" s="3">
        <f t="shared" si="55"/>
        <v>7.9500000000000005E-3</v>
      </c>
      <c r="DA65" s="3">
        <f t="shared" si="56"/>
        <v>7.8849999999999996E-3</v>
      </c>
      <c r="DB65" s="3">
        <f t="shared" si="57"/>
        <v>7.8200000000000006E-3</v>
      </c>
      <c r="DC65" s="3">
        <f t="shared" si="58"/>
        <v>7.7549999999999997E-3</v>
      </c>
      <c r="DD65" s="3">
        <f t="shared" si="59"/>
        <v>7.6899999999999998E-3</v>
      </c>
      <c r="DE65" s="3">
        <f t="shared" si="60"/>
        <v>7.6249999999999998E-3</v>
      </c>
      <c r="DF65" s="3">
        <f t="shared" si="61"/>
        <v>7.5599999999999999E-3</v>
      </c>
      <c r="DG65" s="3">
        <f t="shared" si="62"/>
        <v>7.4949999999999999E-3</v>
      </c>
      <c r="DH65" s="3">
        <v>7.43E-3</v>
      </c>
      <c r="DI65" s="3">
        <f t="shared" si="63"/>
        <v>7.3740000000000003E-3</v>
      </c>
      <c r="DJ65" s="3">
        <f t="shared" si="64"/>
        <v>7.3179999999999999E-3</v>
      </c>
      <c r="DK65" s="3">
        <f t="shared" si="65"/>
        <v>7.2620000000000002E-3</v>
      </c>
      <c r="DL65" s="3">
        <f t="shared" si="66"/>
        <v>7.2059999999999997E-3</v>
      </c>
      <c r="DM65" s="3">
        <f t="shared" si="67"/>
        <v>7.1500000000000001E-3</v>
      </c>
      <c r="DN65" s="3">
        <f t="shared" si="68"/>
        <v>7.0940000000000005E-3</v>
      </c>
      <c r="DO65" s="3">
        <f t="shared" si="69"/>
        <v>7.038E-3</v>
      </c>
      <c r="DP65" s="3">
        <f t="shared" si="70"/>
        <v>6.9820000000000004E-3</v>
      </c>
      <c r="DQ65" s="3">
        <f t="shared" si="71"/>
        <v>6.9259999999999999E-3</v>
      </c>
      <c r="DR65" s="3">
        <v>6.8700000000000002E-3</v>
      </c>
      <c r="DS65" s="3">
        <f t="shared" si="72"/>
        <v>6.8190000000000004E-3</v>
      </c>
      <c r="DT65" s="3">
        <f t="shared" si="73"/>
        <v>6.7680000000000006E-3</v>
      </c>
      <c r="DU65" s="3">
        <f t="shared" si="74"/>
        <v>6.7169999999999999E-3</v>
      </c>
      <c r="DV65" s="3">
        <f t="shared" si="75"/>
        <v>6.6660000000000001E-3</v>
      </c>
      <c r="DW65" s="3">
        <f t="shared" si="76"/>
        <v>6.6150000000000002E-3</v>
      </c>
      <c r="DX65" s="3">
        <f t="shared" si="77"/>
        <v>6.5640000000000004E-3</v>
      </c>
      <c r="DY65" s="3">
        <f t="shared" si="78"/>
        <v>6.5130000000000006E-3</v>
      </c>
      <c r="DZ65" s="3">
        <f t="shared" si="79"/>
        <v>6.4619999999999999E-3</v>
      </c>
      <c r="EA65" s="3">
        <f t="shared" si="80"/>
        <v>6.411E-3</v>
      </c>
      <c r="EB65" s="3">
        <v>6.3600000000000002E-3</v>
      </c>
      <c r="EC65" s="3">
        <f t="shared" si="81"/>
        <v>6.3160000000000004E-3</v>
      </c>
      <c r="ED65" s="3">
        <f t="shared" si="82"/>
        <v>6.2719999999999998E-3</v>
      </c>
      <c r="EE65" s="3">
        <f t="shared" si="83"/>
        <v>6.228E-3</v>
      </c>
      <c r="EF65" s="3">
        <f t="shared" si="84"/>
        <v>6.1840000000000003E-3</v>
      </c>
      <c r="EG65" s="3">
        <f t="shared" si="85"/>
        <v>6.1399999999999996E-3</v>
      </c>
      <c r="EH65" s="3">
        <f t="shared" si="86"/>
        <v>6.0959999999999999E-3</v>
      </c>
      <c r="EI65" s="3">
        <f t="shared" si="87"/>
        <v>6.0520000000000001E-3</v>
      </c>
      <c r="EJ65" s="3">
        <f t="shared" si="88"/>
        <v>6.0080000000000003E-3</v>
      </c>
      <c r="EK65" s="3">
        <f t="shared" si="89"/>
        <v>5.9639999999999997E-3</v>
      </c>
      <c r="EL65" s="3">
        <v>5.9199999999999999E-3</v>
      </c>
      <c r="EM65" s="3">
        <f t="shared" si="90"/>
        <v>5.8789999999999997E-3</v>
      </c>
      <c r="EN65" s="3">
        <f t="shared" si="91"/>
        <v>5.8380000000000003E-3</v>
      </c>
      <c r="EO65" s="3">
        <f t="shared" si="92"/>
        <v>5.7970000000000001E-3</v>
      </c>
      <c r="EP65" s="3">
        <f t="shared" si="93"/>
        <v>5.7559999999999998E-3</v>
      </c>
      <c r="EQ65" s="3">
        <f t="shared" si="94"/>
        <v>5.7149999999999996E-3</v>
      </c>
      <c r="ER65" s="3">
        <f t="shared" si="95"/>
        <v>5.6740000000000002E-3</v>
      </c>
      <c r="ES65" s="3">
        <f t="shared" si="96"/>
        <v>5.633E-3</v>
      </c>
      <c r="ET65" s="3">
        <f t="shared" si="97"/>
        <v>5.5919999999999997E-3</v>
      </c>
      <c r="EU65" s="3">
        <f t="shared" si="98"/>
        <v>5.5510000000000004E-3</v>
      </c>
      <c r="EV65" s="3">
        <v>5.5100000000000001E-3</v>
      </c>
    </row>
    <row r="66" spans="1:152" x14ac:dyDescent="0.25">
      <c r="A66">
        <v>63</v>
      </c>
      <c r="B66" s="3">
        <f>I66+(S66-I66)*-7/10</f>
        <v>3.0551000000000002E-2</v>
      </c>
      <c r="C66" s="3">
        <f>I66+(S66-I66)*-6/10</f>
        <v>3.0128000000000002E-2</v>
      </c>
      <c r="D66" s="3">
        <f>I66+(S66-I66)*-5/10</f>
        <v>2.9705000000000002E-2</v>
      </c>
      <c r="E66" s="3">
        <f>I66+(S66-I66)*-4/10</f>
        <v>2.9281999999999999E-2</v>
      </c>
      <c r="F66" s="3">
        <f>I66+(S66-I66)*-3/10</f>
        <v>2.8858999999999999E-2</v>
      </c>
      <c r="G66" s="3">
        <f>I66+(S66-I66)*-2/10</f>
        <v>2.8435999999999999E-2</v>
      </c>
      <c r="H66" s="3">
        <f>I66+(S66-I66)*-1/10</f>
        <v>2.8013E-2</v>
      </c>
      <c r="I66" s="3">
        <v>2.759E-2</v>
      </c>
      <c r="J66" s="3">
        <f>I66+(S66-I66)*1/10</f>
        <v>2.7167E-2</v>
      </c>
      <c r="K66" s="3">
        <f>I66+(S66-I66)*2/10</f>
        <v>2.6744E-2</v>
      </c>
      <c r="L66" s="3">
        <f>I66+(S66-I66)*3/10</f>
        <v>2.6321000000000001E-2</v>
      </c>
      <c r="M66" s="3">
        <f>I66+(S66-I66)*4/10</f>
        <v>2.5898000000000001E-2</v>
      </c>
      <c r="N66" s="3">
        <f>I66+(S66-I66)*5/10</f>
        <v>2.5474999999999998E-2</v>
      </c>
      <c r="O66" s="3">
        <f>I66+(S66-I66)*6/10</f>
        <v>2.5051999999999998E-2</v>
      </c>
      <c r="P66" s="3">
        <f>I66+(S66-I66)*7/10</f>
        <v>2.4628999999999998E-2</v>
      </c>
      <c r="Q66" s="3">
        <f>I66+(S66-I66)*8/10</f>
        <v>2.4205999999999998E-2</v>
      </c>
      <c r="R66" s="3">
        <f>I66+(S66-I66)*9/10</f>
        <v>2.3782999999999999E-2</v>
      </c>
      <c r="S66" s="3">
        <v>2.3359999999999999E-2</v>
      </c>
      <c r="T66" s="3">
        <f>S66+(AC66-S66)*1/10</f>
        <v>2.2890000000000001E-2</v>
      </c>
      <c r="U66" s="3">
        <f>S66+(AC66-S66)*2/10</f>
        <v>2.2419999999999999E-2</v>
      </c>
      <c r="V66" s="3">
        <f>S66+(AC66-S66)*3/10</f>
        <v>2.1949999999999997E-2</v>
      </c>
      <c r="W66" s="3">
        <f>S66+(AC66-S66)*4/10</f>
        <v>2.1479999999999999E-2</v>
      </c>
      <c r="X66" s="3">
        <f>S66+(AC66-S66)*5/10</f>
        <v>2.1010000000000001E-2</v>
      </c>
      <c r="Y66" s="3">
        <f>S66+(AC66-S66)*6/10</f>
        <v>2.0539999999999999E-2</v>
      </c>
      <c r="Z66" s="3">
        <f>S66+(AC66-S66)*7/10</f>
        <v>2.0069999999999998E-2</v>
      </c>
      <c r="AA66" s="3">
        <f>S66+(AC66-S66)*8/10</f>
        <v>1.9599999999999999E-2</v>
      </c>
      <c r="AB66" s="3">
        <f>S66+(AC66-S66)*9/10</f>
        <v>1.9130000000000001E-2</v>
      </c>
      <c r="AC66" s="3">
        <v>1.866E-2</v>
      </c>
      <c r="AD66" s="3">
        <f>AC66+(AM66-AC66)*1/10</f>
        <v>1.8408000000000001E-2</v>
      </c>
      <c r="AE66" s="3">
        <f>AC66+(AM66-AC66)*2/10</f>
        <v>1.8155999999999999E-2</v>
      </c>
      <c r="AF66" s="3">
        <f>AC66+(AM66-AC66)*3/10</f>
        <v>1.7904E-2</v>
      </c>
      <c r="AG66" s="3">
        <f>AC66+(AM66-AC66)*4/10</f>
        <v>1.7652000000000001E-2</v>
      </c>
      <c r="AH66" s="3">
        <f>AC66+(AM66-AC66)*5/10</f>
        <v>1.7399999999999999E-2</v>
      </c>
      <c r="AI66" s="3">
        <f>AC66+(AM66-AC66)*6/10</f>
        <v>1.7148E-2</v>
      </c>
      <c r="AJ66" s="3">
        <f>AC66+(AM66-AC66)*7/10</f>
        <v>1.6896000000000001E-2</v>
      </c>
      <c r="AK66" s="3">
        <f>AC66+(AM66-AC66)*8/10</f>
        <v>1.6644000000000003E-2</v>
      </c>
      <c r="AL66" s="3">
        <f>AC66+(AM66-AC66)*9/10</f>
        <v>1.6392E-2</v>
      </c>
      <c r="AM66" s="3">
        <v>1.6140000000000002E-2</v>
      </c>
      <c r="AN66" s="3">
        <f>AM66+(AP66-AM66)*1/3</f>
        <v>1.6113333333333334E-2</v>
      </c>
      <c r="AO66" s="3">
        <f>AM66+(AP66-AM66)*2/3</f>
        <v>1.6086666666666669E-2</v>
      </c>
      <c r="AP66" s="3">
        <v>1.6060000000000001E-2</v>
      </c>
      <c r="AQ66" s="3">
        <f t="shared" si="0"/>
        <v>1.5804000000000002E-2</v>
      </c>
      <c r="AR66" s="3">
        <f t="shared" si="1"/>
        <v>1.5548000000000001E-2</v>
      </c>
      <c r="AS66" s="3">
        <f t="shared" si="2"/>
        <v>1.5292E-2</v>
      </c>
      <c r="AT66" s="3">
        <f t="shared" si="3"/>
        <v>1.5036000000000001E-2</v>
      </c>
      <c r="AU66" s="3">
        <f t="shared" si="4"/>
        <v>1.4780000000000001E-2</v>
      </c>
      <c r="AV66" s="3">
        <f t="shared" si="5"/>
        <v>1.4524E-2</v>
      </c>
      <c r="AW66" s="3">
        <f t="shared" si="6"/>
        <v>1.4267999999999999E-2</v>
      </c>
      <c r="AX66" s="3">
        <f t="shared" si="7"/>
        <v>1.4012E-2</v>
      </c>
      <c r="AY66" s="3">
        <f t="shared" si="8"/>
        <v>1.3756000000000001E-2</v>
      </c>
      <c r="AZ66" s="3">
        <v>1.35E-2</v>
      </c>
      <c r="BA66" s="3">
        <f t="shared" si="9"/>
        <v>1.3368E-2</v>
      </c>
      <c r="BB66" s="3">
        <f t="shared" si="10"/>
        <v>1.3236E-2</v>
      </c>
      <c r="BC66" s="3">
        <f t="shared" si="11"/>
        <v>1.3103999999999999E-2</v>
      </c>
      <c r="BD66" s="3">
        <f t="shared" si="12"/>
        <v>1.2971999999999999E-2</v>
      </c>
      <c r="BE66" s="3">
        <f t="shared" si="13"/>
        <v>1.2840000000000001E-2</v>
      </c>
      <c r="BF66" s="3">
        <f t="shared" si="14"/>
        <v>1.2708000000000001E-2</v>
      </c>
      <c r="BG66" s="3">
        <f t="shared" si="15"/>
        <v>1.2576E-2</v>
      </c>
      <c r="BH66" s="3">
        <f t="shared" si="16"/>
        <v>1.2444E-2</v>
      </c>
      <c r="BI66" s="3">
        <f t="shared" si="17"/>
        <v>1.2312E-2</v>
      </c>
      <c r="BJ66" s="3">
        <v>1.218E-2</v>
      </c>
      <c r="BK66" s="3">
        <f t="shared" si="18"/>
        <v>1.2093E-2</v>
      </c>
      <c r="BL66" s="3">
        <f t="shared" si="19"/>
        <v>1.2005999999999999E-2</v>
      </c>
      <c r="BM66" s="3">
        <f t="shared" si="20"/>
        <v>1.1919000000000001E-2</v>
      </c>
      <c r="BN66" s="3">
        <f t="shared" si="21"/>
        <v>1.1832000000000001E-2</v>
      </c>
      <c r="BO66" s="3">
        <f t="shared" si="22"/>
        <v>1.1745E-2</v>
      </c>
      <c r="BP66" s="3">
        <f t="shared" si="23"/>
        <v>1.1658E-2</v>
      </c>
      <c r="BQ66" s="3">
        <f t="shared" si="24"/>
        <v>1.1571E-2</v>
      </c>
      <c r="BR66" s="3">
        <f t="shared" si="25"/>
        <v>1.1484000000000001E-2</v>
      </c>
      <c r="BS66" s="3">
        <f t="shared" si="26"/>
        <v>1.1397000000000001E-2</v>
      </c>
      <c r="BT66" s="3">
        <v>1.1310000000000001E-2</v>
      </c>
      <c r="BU66" s="3">
        <f t="shared" si="27"/>
        <v>1.1216E-2</v>
      </c>
      <c r="BV66" s="3">
        <f t="shared" si="28"/>
        <v>1.1122E-2</v>
      </c>
      <c r="BW66" s="3">
        <f t="shared" si="29"/>
        <v>1.1028000000000001E-2</v>
      </c>
      <c r="BX66" s="3">
        <f t="shared" si="30"/>
        <v>1.0934000000000001E-2</v>
      </c>
      <c r="BY66" s="3">
        <f t="shared" si="31"/>
        <v>1.0840000000000001E-2</v>
      </c>
      <c r="BZ66" s="3">
        <f t="shared" si="32"/>
        <v>1.0746E-2</v>
      </c>
      <c r="CA66" s="3">
        <f t="shared" si="33"/>
        <v>1.0652E-2</v>
      </c>
      <c r="CB66" s="3">
        <f t="shared" si="34"/>
        <v>1.0558000000000001E-2</v>
      </c>
      <c r="CC66" s="3">
        <f t="shared" si="35"/>
        <v>1.0464000000000001E-2</v>
      </c>
      <c r="CD66" s="3">
        <v>1.0370000000000001E-2</v>
      </c>
      <c r="CE66" s="3">
        <f t="shared" si="36"/>
        <v>1.0297000000000001E-2</v>
      </c>
      <c r="CF66" s="3">
        <f t="shared" si="37"/>
        <v>1.0224E-2</v>
      </c>
      <c r="CG66" s="3">
        <f t="shared" si="38"/>
        <v>1.0151E-2</v>
      </c>
      <c r="CH66" s="3">
        <f t="shared" si="39"/>
        <v>1.0078E-2</v>
      </c>
      <c r="CI66" s="3">
        <f t="shared" si="40"/>
        <v>1.0005E-2</v>
      </c>
      <c r="CJ66" s="3">
        <f t="shared" si="41"/>
        <v>9.9319999999999999E-3</v>
      </c>
      <c r="CK66" s="3">
        <f t="shared" si="42"/>
        <v>9.8589999999999997E-3</v>
      </c>
      <c r="CL66" s="3">
        <f t="shared" si="43"/>
        <v>9.7859999999999996E-3</v>
      </c>
      <c r="CM66" s="3">
        <f t="shared" si="44"/>
        <v>9.7129999999999994E-3</v>
      </c>
      <c r="CN66" s="3">
        <v>9.6399999999999993E-3</v>
      </c>
      <c r="CO66" s="3">
        <f t="shared" si="45"/>
        <v>9.5629999999999986E-3</v>
      </c>
      <c r="CP66" s="3">
        <f t="shared" si="46"/>
        <v>9.4859999999999996E-3</v>
      </c>
      <c r="CQ66" s="3">
        <f t="shared" si="47"/>
        <v>9.408999999999999E-3</v>
      </c>
      <c r="CR66" s="3">
        <f t="shared" si="48"/>
        <v>9.332E-3</v>
      </c>
      <c r="CS66" s="3">
        <f t="shared" si="49"/>
        <v>9.2549999999999993E-3</v>
      </c>
      <c r="CT66" s="3">
        <f t="shared" si="50"/>
        <v>9.1779999999999987E-3</v>
      </c>
      <c r="CU66" s="3">
        <f t="shared" si="51"/>
        <v>9.1009999999999997E-3</v>
      </c>
      <c r="CV66" s="3">
        <f t="shared" si="52"/>
        <v>9.023999999999999E-3</v>
      </c>
      <c r="CW66" s="3">
        <f t="shared" si="53"/>
        <v>8.9470000000000001E-3</v>
      </c>
      <c r="CX66" s="3">
        <v>8.8699999999999994E-3</v>
      </c>
      <c r="CY66" s="3">
        <f t="shared" si="54"/>
        <v>8.8009999999999998E-3</v>
      </c>
      <c r="CZ66" s="3">
        <f t="shared" si="55"/>
        <v>8.7320000000000002E-3</v>
      </c>
      <c r="DA66" s="3">
        <f t="shared" si="56"/>
        <v>8.6629999999999988E-3</v>
      </c>
      <c r="DB66" s="3">
        <f t="shared" si="57"/>
        <v>8.5939999999999992E-3</v>
      </c>
      <c r="DC66" s="3">
        <f t="shared" si="58"/>
        <v>8.5249999999999996E-3</v>
      </c>
      <c r="DD66" s="3">
        <f t="shared" si="59"/>
        <v>8.456E-3</v>
      </c>
      <c r="DE66" s="3">
        <f t="shared" si="60"/>
        <v>8.3870000000000004E-3</v>
      </c>
      <c r="DF66" s="3">
        <f t="shared" si="61"/>
        <v>8.317999999999999E-3</v>
      </c>
      <c r="DG66" s="3">
        <f t="shared" si="62"/>
        <v>8.2489999999999994E-3</v>
      </c>
      <c r="DH66" s="3">
        <v>8.1799999999999998E-3</v>
      </c>
      <c r="DI66" s="3">
        <f t="shared" si="63"/>
        <v>8.1189999999999995E-3</v>
      </c>
      <c r="DJ66" s="3">
        <f t="shared" si="64"/>
        <v>8.0579999999999992E-3</v>
      </c>
      <c r="DK66" s="3">
        <f t="shared" si="65"/>
        <v>7.9970000000000006E-3</v>
      </c>
      <c r="DL66" s="3">
        <f t="shared" si="66"/>
        <v>7.9360000000000003E-3</v>
      </c>
      <c r="DM66" s="3">
        <f t="shared" si="67"/>
        <v>7.8750000000000001E-3</v>
      </c>
      <c r="DN66" s="3">
        <f t="shared" si="68"/>
        <v>7.8139999999999998E-3</v>
      </c>
      <c r="DO66" s="3">
        <f t="shared" si="69"/>
        <v>7.7530000000000003E-3</v>
      </c>
      <c r="DP66" s="3">
        <f t="shared" si="70"/>
        <v>7.6920000000000001E-3</v>
      </c>
      <c r="DQ66" s="3">
        <f t="shared" si="71"/>
        <v>7.6310000000000006E-3</v>
      </c>
      <c r="DR66" s="3">
        <v>7.5700000000000003E-3</v>
      </c>
      <c r="DS66" s="3">
        <f t="shared" si="72"/>
        <v>7.5170000000000002E-3</v>
      </c>
      <c r="DT66" s="3">
        <f t="shared" si="73"/>
        <v>7.4640000000000001E-3</v>
      </c>
      <c r="DU66" s="3">
        <f t="shared" si="74"/>
        <v>7.4110000000000001E-3</v>
      </c>
      <c r="DV66" s="3">
        <f t="shared" si="75"/>
        <v>7.358E-3</v>
      </c>
      <c r="DW66" s="3">
        <f t="shared" si="76"/>
        <v>7.3050000000000007E-3</v>
      </c>
      <c r="DX66" s="3">
        <f t="shared" si="77"/>
        <v>7.2520000000000006E-3</v>
      </c>
      <c r="DY66" s="3">
        <f t="shared" si="78"/>
        <v>7.1990000000000005E-3</v>
      </c>
      <c r="DZ66" s="3">
        <f t="shared" si="79"/>
        <v>7.1460000000000004E-3</v>
      </c>
      <c r="EA66" s="3">
        <f t="shared" si="80"/>
        <v>7.0930000000000003E-3</v>
      </c>
      <c r="EB66" s="3">
        <v>7.0400000000000003E-3</v>
      </c>
      <c r="EC66" s="3">
        <f t="shared" si="81"/>
        <v>6.992E-3</v>
      </c>
      <c r="ED66" s="3">
        <f t="shared" si="82"/>
        <v>6.9440000000000005E-3</v>
      </c>
      <c r="EE66" s="3">
        <f t="shared" si="83"/>
        <v>6.8960000000000002E-3</v>
      </c>
      <c r="EF66" s="3">
        <f t="shared" si="84"/>
        <v>6.8479999999999999E-3</v>
      </c>
      <c r="EG66" s="3">
        <f t="shared" si="85"/>
        <v>6.8000000000000005E-3</v>
      </c>
      <c r="EH66" s="3">
        <f t="shared" si="86"/>
        <v>6.7520000000000002E-3</v>
      </c>
      <c r="EI66" s="3">
        <f t="shared" si="87"/>
        <v>6.7039999999999999E-3</v>
      </c>
      <c r="EJ66" s="3">
        <f t="shared" si="88"/>
        <v>6.6559999999999996E-3</v>
      </c>
      <c r="EK66" s="3">
        <f t="shared" si="89"/>
        <v>6.6080000000000002E-3</v>
      </c>
      <c r="EL66" s="3">
        <v>6.5599999999999999E-3</v>
      </c>
      <c r="EM66" s="3">
        <f t="shared" si="90"/>
        <v>6.5170000000000002E-3</v>
      </c>
      <c r="EN66" s="3">
        <f t="shared" si="91"/>
        <v>6.4739999999999997E-3</v>
      </c>
      <c r="EO66" s="3">
        <f t="shared" si="92"/>
        <v>6.4310000000000001E-3</v>
      </c>
      <c r="EP66" s="3">
        <f t="shared" si="93"/>
        <v>6.3879999999999996E-3</v>
      </c>
      <c r="EQ66" s="3">
        <f t="shared" si="94"/>
        <v>6.3449999999999999E-3</v>
      </c>
      <c r="ER66" s="3">
        <f t="shared" si="95"/>
        <v>6.3020000000000003E-3</v>
      </c>
      <c r="ES66" s="3">
        <f t="shared" si="96"/>
        <v>6.2589999999999998E-3</v>
      </c>
      <c r="ET66" s="3">
        <f t="shared" si="97"/>
        <v>6.2160000000000002E-3</v>
      </c>
      <c r="EU66" s="3">
        <f t="shared" si="98"/>
        <v>6.1729999999999997E-3</v>
      </c>
      <c r="EV66" s="3">
        <v>6.13E-3</v>
      </c>
    </row>
    <row r="67" spans="1:152" x14ac:dyDescent="0.25">
      <c r="A67">
        <v>64</v>
      </c>
      <c r="B67" s="3">
        <f>H67+(R67-H67)*-6/10</f>
        <v>3.2308000000000003E-2</v>
      </c>
      <c r="C67" s="3">
        <f>H67+(R67-H67)*-5/10</f>
        <v>3.1875000000000001E-2</v>
      </c>
      <c r="D67" s="3">
        <f>H67+(R67-H67)*-4/10</f>
        <v>3.1441999999999998E-2</v>
      </c>
      <c r="E67" s="3">
        <f>H67+(R67-H67)*-3/10</f>
        <v>3.1009000000000002E-2</v>
      </c>
      <c r="F67" s="3">
        <f>H67+(R67-H67)*-2/10</f>
        <v>3.0575999999999999E-2</v>
      </c>
      <c r="G67" s="3">
        <f>H67+(R67-H67)*-1/10</f>
        <v>3.0143E-2</v>
      </c>
      <c r="H67" s="3">
        <v>2.971E-2</v>
      </c>
      <c r="I67" s="3">
        <f>H67+(R67-H67)*1/10</f>
        <v>2.9277000000000001E-2</v>
      </c>
      <c r="J67" s="3">
        <f>H67+(R67-H67)*2/10</f>
        <v>2.8844000000000002E-2</v>
      </c>
      <c r="K67" s="3">
        <f>H67+(R67-H67)*3/10</f>
        <v>2.8410999999999999E-2</v>
      </c>
      <c r="L67" s="3">
        <f>H67+(R67-H67)*4/10</f>
        <v>2.7977999999999999E-2</v>
      </c>
      <c r="M67" s="3">
        <f>H67+(R67-H67)*5/10</f>
        <v>2.7545E-2</v>
      </c>
      <c r="N67" s="3">
        <f>H67+(R67-H67)*6/10</f>
        <v>2.7112000000000001E-2</v>
      </c>
      <c r="O67" s="3">
        <f>H67+(R67-H67)*7/10</f>
        <v>2.6679000000000001E-2</v>
      </c>
      <c r="P67" s="3">
        <f>H67+(R67-H67)*8/10</f>
        <v>2.6245999999999998E-2</v>
      </c>
      <c r="Q67" s="3">
        <f>H67+(R67-H67)*9/10</f>
        <v>2.5812999999999999E-2</v>
      </c>
      <c r="R67" s="3">
        <v>2.538E-2</v>
      </c>
      <c r="S67" s="3">
        <f>R67+(AB67-R67)*1/10</f>
        <v>2.4833000000000001E-2</v>
      </c>
      <c r="T67" s="3">
        <f>R67+(AB67-R67)*2/10</f>
        <v>2.4285999999999999E-2</v>
      </c>
      <c r="U67" s="3">
        <f>R67+(AB67-R67)*3/10</f>
        <v>2.3739E-2</v>
      </c>
      <c r="V67" s="3">
        <f>R67+(AB67-R67)*4/10</f>
        <v>2.3192000000000001E-2</v>
      </c>
      <c r="W67" s="3">
        <f>R67+(AB67-R67)*5/10</f>
        <v>2.2644999999999998E-2</v>
      </c>
      <c r="X67" s="3">
        <f>R67+(AB67-R67)*6/10</f>
        <v>2.2098E-2</v>
      </c>
      <c r="Y67" s="3">
        <f>R67+(AB67-R67)*7/10</f>
        <v>2.1551000000000001E-2</v>
      </c>
      <c r="Z67" s="3">
        <f>R67+(AB67-R67)*8/10</f>
        <v>2.1004000000000002E-2</v>
      </c>
      <c r="AA67" s="3">
        <f>R67+(AB67-R67)*9/10</f>
        <v>2.0456999999999999E-2</v>
      </c>
      <c r="AB67" s="3">
        <v>1.9910000000000001E-2</v>
      </c>
      <c r="AC67" s="3">
        <f>AB67+(AL67-AB67)*1/10</f>
        <v>1.9653E-2</v>
      </c>
      <c r="AD67" s="3">
        <f>AB67+(AL67-AB67)*2/10</f>
        <v>1.9396E-2</v>
      </c>
      <c r="AE67" s="3">
        <f>AB67+(AL67-AB67)*3/10</f>
        <v>1.9139E-2</v>
      </c>
      <c r="AF67" s="3">
        <f>AB67+(AL67-AB67)*4/10</f>
        <v>1.8881999999999999E-2</v>
      </c>
      <c r="AG67" s="3">
        <f>AB67+(AL67-AB67)*5/10</f>
        <v>1.8625000000000003E-2</v>
      </c>
      <c r="AH67" s="3">
        <f>AB67+(AL67-AB67)*6/10</f>
        <v>1.8368000000000002E-2</v>
      </c>
      <c r="AI67" s="3">
        <f>AB67+(AL67-AB67)*7/10</f>
        <v>1.8111000000000002E-2</v>
      </c>
      <c r="AJ67" s="3">
        <f>AB67+(AL67-AB67)*8/10</f>
        <v>1.7854000000000002E-2</v>
      </c>
      <c r="AK67" s="3">
        <f>AB67+(AL67-AB67)*9/10</f>
        <v>1.7597000000000002E-2</v>
      </c>
      <c r="AL67" s="3">
        <v>1.7340000000000001E-2</v>
      </c>
      <c r="AM67" s="3">
        <f>AL67+(AP67-AL67)*1/4</f>
        <v>1.719E-2</v>
      </c>
      <c r="AN67" s="3">
        <f>AL67+(AP67-AL67)*2/4</f>
        <v>1.704E-2</v>
      </c>
      <c r="AO67" s="3">
        <f>AL67+(AP67-AL67)*3/4</f>
        <v>1.6890000000000002E-2</v>
      </c>
      <c r="AP67" s="3">
        <v>1.6740000000000001E-2</v>
      </c>
      <c r="AQ67" s="3">
        <f t="shared" si="0"/>
        <v>1.6480000000000002E-2</v>
      </c>
      <c r="AR67" s="3">
        <f t="shared" si="1"/>
        <v>1.6220000000000002E-2</v>
      </c>
      <c r="AS67" s="3">
        <f t="shared" si="2"/>
        <v>1.5960000000000002E-2</v>
      </c>
      <c r="AT67" s="3">
        <f t="shared" si="3"/>
        <v>1.5700000000000002E-2</v>
      </c>
      <c r="AU67" s="3">
        <f t="shared" si="4"/>
        <v>1.5440000000000001E-2</v>
      </c>
      <c r="AV67" s="3">
        <f t="shared" si="5"/>
        <v>1.5180000000000001E-2</v>
      </c>
      <c r="AW67" s="3">
        <f t="shared" si="6"/>
        <v>1.4920000000000001E-2</v>
      </c>
      <c r="AX67" s="3">
        <f t="shared" si="7"/>
        <v>1.4659999999999999E-2</v>
      </c>
      <c r="AY67" s="3">
        <f t="shared" si="8"/>
        <v>1.44E-2</v>
      </c>
      <c r="AZ67" s="3">
        <v>1.414E-2</v>
      </c>
      <c r="BA67" s="3">
        <f t="shared" si="9"/>
        <v>1.404E-2</v>
      </c>
      <c r="BB67" s="3">
        <f t="shared" si="10"/>
        <v>1.3939999999999999E-2</v>
      </c>
      <c r="BC67" s="3">
        <f t="shared" si="11"/>
        <v>1.384E-2</v>
      </c>
      <c r="BD67" s="3">
        <f t="shared" si="12"/>
        <v>1.374E-2</v>
      </c>
      <c r="BE67" s="3">
        <f t="shared" si="13"/>
        <v>1.3639999999999999E-2</v>
      </c>
      <c r="BF67" s="3">
        <f t="shared" si="14"/>
        <v>1.354E-2</v>
      </c>
      <c r="BG67" s="3">
        <f t="shared" si="15"/>
        <v>1.3440000000000001E-2</v>
      </c>
      <c r="BH67" s="3">
        <f t="shared" si="16"/>
        <v>1.3340000000000001E-2</v>
      </c>
      <c r="BI67" s="3">
        <f t="shared" si="17"/>
        <v>1.324E-2</v>
      </c>
      <c r="BJ67" s="3">
        <v>1.3140000000000001E-2</v>
      </c>
      <c r="BK67" s="3">
        <f t="shared" si="18"/>
        <v>1.3039E-2</v>
      </c>
      <c r="BL67" s="3">
        <f t="shared" si="19"/>
        <v>1.2938E-2</v>
      </c>
      <c r="BM67" s="3">
        <f t="shared" si="20"/>
        <v>1.2837000000000001E-2</v>
      </c>
      <c r="BN67" s="3">
        <f t="shared" si="21"/>
        <v>1.2736000000000001E-2</v>
      </c>
      <c r="BO67" s="3">
        <f t="shared" si="22"/>
        <v>1.2635E-2</v>
      </c>
      <c r="BP67" s="3">
        <f t="shared" si="23"/>
        <v>1.2534E-2</v>
      </c>
      <c r="BQ67" s="3">
        <f t="shared" si="24"/>
        <v>1.2433E-2</v>
      </c>
      <c r="BR67" s="3">
        <f t="shared" si="25"/>
        <v>1.2332000000000001E-2</v>
      </c>
      <c r="BS67" s="3">
        <f t="shared" si="26"/>
        <v>1.2231000000000001E-2</v>
      </c>
      <c r="BT67" s="3">
        <v>1.213E-2</v>
      </c>
      <c r="BU67" s="3">
        <f t="shared" si="27"/>
        <v>1.2049000000000001E-2</v>
      </c>
      <c r="BV67" s="3">
        <f t="shared" si="28"/>
        <v>1.1967999999999999E-2</v>
      </c>
      <c r="BW67" s="3">
        <f t="shared" si="29"/>
        <v>1.1887E-2</v>
      </c>
      <c r="BX67" s="3">
        <f t="shared" si="30"/>
        <v>1.1806000000000001E-2</v>
      </c>
      <c r="BY67" s="3">
        <f t="shared" si="31"/>
        <v>1.1724999999999999E-2</v>
      </c>
      <c r="BZ67" s="3">
        <f t="shared" si="32"/>
        <v>1.1644E-2</v>
      </c>
      <c r="CA67" s="3">
        <f t="shared" si="33"/>
        <v>1.1563E-2</v>
      </c>
      <c r="CB67" s="3">
        <f t="shared" si="34"/>
        <v>1.1482000000000001E-2</v>
      </c>
      <c r="CC67" s="3">
        <f t="shared" si="35"/>
        <v>1.1401E-2</v>
      </c>
      <c r="CD67" s="3">
        <v>1.132E-2</v>
      </c>
      <c r="CE67" s="3">
        <f t="shared" si="36"/>
        <v>1.1243E-2</v>
      </c>
      <c r="CF67" s="3">
        <f t="shared" si="37"/>
        <v>1.1166000000000001E-2</v>
      </c>
      <c r="CG67" s="3">
        <f t="shared" si="38"/>
        <v>1.1089E-2</v>
      </c>
      <c r="CH67" s="3">
        <f t="shared" si="39"/>
        <v>1.1012000000000001E-2</v>
      </c>
      <c r="CI67" s="3">
        <f t="shared" si="40"/>
        <v>1.0935E-2</v>
      </c>
      <c r="CJ67" s="3">
        <f t="shared" si="41"/>
        <v>1.0858E-2</v>
      </c>
      <c r="CK67" s="3">
        <f t="shared" si="42"/>
        <v>1.0781000000000001E-2</v>
      </c>
      <c r="CL67" s="3">
        <f t="shared" si="43"/>
        <v>1.0704E-2</v>
      </c>
      <c r="CM67" s="3">
        <f t="shared" si="44"/>
        <v>1.0627000000000001E-2</v>
      </c>
      <c r="CN67" s="3">
        <v>1.055E-2</v>
      </c>
      <c r="CO67" s="3">
        <f t="shared" si="45"/>
        <v>1.0468E-2</v>
      </c>
      <c r="CP67" s="3">
        <f t="shared" si="46"/>
        <v>1.0386000000000001E-2</v>
      </c>
      <c r="CQ67" s="3">
        <f t="shared" si="47"/>
        <v>1.0304000000000001E-2</v>
      </c>
      <c r="CR67" s="3">
        <f t="shared" si="48"/>
        <v>1.0222E-2</v>
      </c>
      <c r="CS67" s="3">
        <f t="shared" si="49"/>
        <v>1.014E-2</v>
      </c>
      <c r="CT67" s="3">
        <f t="shared" si="50"/>
        <v>1.0058000000000001E-2</v>
      </c>
      <c r="CU67" s="3">
        <f t="shared" si="51"/>
        <v>9.9760000000000005E-3</v>
      </c>
      <c r="CV67" s="3">
        <f t="shared" si="52"/>
        <v>9.894E-3</v>
      </c>
      <c r="CW67" s="3">
        <f t="shared" si="53"/>
        <v>9.8120000000000013E-3</v>
      </c>
      <c r="CX67" s="3">
        <v>9.7300000000000008E-3</v>
      </c>
      <c r="CY67" s="3">
        <f t="shared" si="54"/>
        <v>9.6570000000000007E-3</v>
      </c>
      <c r="CZ67" s="3">
        <f t="shared" si="55"/>
        <v>9.5840000000000005E-3</v>
      </c>
      <c r="DA67" s="3">
        <f t="shared" si="56"/>
        <v>9.5110000000000004E-3</v>
      </c>
      <c r="DB67" s="3">
        <f t="shared" si="57"/>
        <v>9.4380000000000002E-3</v>
      </c>
      <c r="DC67" s="3">
        <f t="shared" si="58"/>
        <v>9.3650000000000001E-3</v>
      </c>
      <c r="DD67" s="3">
        <f t="shared" si="59"/>
        <v>9.2919999999999999E-3</v>
      </c>
      <c r="DE67" s="3">
        <f t="shared" si="60"/>
        <v>9.2189999999999998E-3</v>
      </c>
      <c r="DF67" s="3">
        <f t="shared" si="61"/>
        <v>9.1459999999999996E-3</v>
      </c>
      <c r="DG67" s="3">
        <f t="shared" si="62"/>
        <v>9.0729999999999995E-3</v>
      </c>
      <c r="DH67" s="3">
        <v>8.9999999999999993E-3</v>
      </c>
      <c r="DI67" s="3">
        <f t="shared" si="63"/>
        <v>8.9359999999999995E-3</v>
      </c>
      <c r="DJ67" s="3">
        <f t="shared" si="64"/>
        <v>8.8719999999999997E-3</v>
      </c>
      <c r="DK67" s="3">
        <f t="shared" si="65"/>
        <v>8.8079999999999999E-3</v>
      </c>
      <c r="DL67" s="3">
        <f t="shared" si="66"/>
        <v>8.744E-3</v>
      </c>
      <c r="DM67" s="3">
        <f t="shared" si="67"/>
        <v>8.6800000000000002E-3</v>
      </c>
      <c r="DN67" s="3">
        <f t="shared" si="68"/>
        <v>8.6159999999999987E-3</v>
      </c>
      <c r="DO67" s="3">
        <f t="shared" si="69"/>
        <v>8.5519999999999988E-3</v>
      </c>
      <c r="DP67" s="3">
        <f t="shared" si="70"/>
        <v>8.487999999999999E-3</v>
      </c>
      <c r="DQ67" s="3">
        <f t="shared" si="71"/>
        <v>8.4239999999999992E-3</v>
      </c>
      <c r="DR67" s="3">
        <v>8.3599999999999994E-3</v>
      </c>
      <c r="DS67" s="3">
        <f t="shared" si="72"/>
        <v>8.3029999999999996E-3</v>
      </c>
      <c r="DT67" s="3">
        <f t="shared" si="73"/>
        <v>8.2459999999999999E-3</v>
      </c>
      <c r="DU67" s="3">
        <f t="shared" si="74"/>
        <v>8.1890000000000001E-3</v>
      </c>
      <c r="DV67" s="3">
        <f t="shared" si="75"/>
        <v>8.1320000000000003E-3</v>
      </c>
      <c r="DW67" s="3">
        <f t="shared" si="76"/>
        <v>8.0749999999999988E-3</v>
      </c>
      <c r="DX67" s="3">
        <f t="shared" si="77"/>
        <v>8.0179999999999991E-3</v>
      </c>
      <c r="DY67" s="3">
        <f t="shared" si="78"/>
        <v>7.9609999999999993E-3</v>
      </c>
      <c r="DZ67" s="3">
        <f t="shared" si="79"/>
        <v>7.9039999999999996E-3</v>
      </c>
      <c r="EA67" s="3">
        <f t="shared" si="80"/>
        <v>7.8469999999999998E-3</v>
      </c>
      <c r="EB67" s="3">
        <v>7.79E-3</v>
      </c>
      <c r="EC67" s="3">
        <f t="shared" si="81"/>
        <v>7.7400000000000004E-3</v>
      </c>
      <c r="ED67" s="3">
        <f t="shared" si="82"/>
        <v>7.6899999999999998E-3</v>
      </c>
      <c r="EE67" s="3">
        <f t="shared" si="83"/>
        <v>7.6400000000000001E-3</v>
      </c>
      <c r="EF67" s="3">
        <f t="shared" si="84"/>
        <v>7.5899999999999995E-3</v>
      </c>
      <c r="EG67" s="3">
        <f t="shared" si="85"/>
        <v>7.5399999999999998E-3</v>
      </c>
      <c r="EH67" s="3">
        <f t="shared" si="86"/>
        <v>7.4900000000000001E-3</v>
      </c>
      <c r="EI67" s="3">
        <f t="shared" si="87"/>
        <v>7.4399999999999996E-3</v>
      </c>
      <c r="EJ67" s="3">
        <f t="shared" si="88"/>
        <v>7.3899999999999999E-3</v>
      </c>
      <c r="EK67" s="3">
        <f t="shared" si="89"/>
        <v>7.3399999999999993E-3</v>
      </c>
      <c r="EL67" s="3">
        <v>7.2899999999999996E-3</v>
      </c>
      <c r="EM67" s="3">
        <f t="shared" si="90"/>
        <v>7.2439999999999996E-3</v>
      </c>
      <c r="EN67" s="3">
        <f t="shared" si="91"/>
        <v>7.1979999999999995E-3</v>
      </c>
      <c r="EO67" s="3">
        <f t="shared" si="92"/>
        <v>7.1519999999999995E-3</v>
      </c>
      <c r="EP67" s="3">
        <f t="shared" si="93"/>
        <v>7.1059999999999995E-3</v>
      </c>
      <c r="EQ67" s="3">
        <f t="shared" si="94"/>
        <v>7.0600000000000003E-3</v>
      </c>
      <c r="ER67" s="3">
        <f t="shared" si="95"/>
        <v>7.0140000000000003E-3</v>
      </c>
      <c r="ES67" s="3">
        <f t="shared" si="96"/>
        <v>6.9680000000000002E-3</v>
      </c>
      <c r="ET67" s="3">
        <f t="shared" si="97"/>
        <v>6.9220000000000002E-3</v>
      </c>
      <c r="EU67" s="3">
        <f t="shared" si="98"/>
        <v>6.8760000000000002E-3</v>
      </c>
      <c r="EV67" s="3">
        <v>6.8300000000000001E-3</v>
      </c>
    </row>
    <row r="68" spans="1:152" x14ac:dyDescent="0.25">
      <c r="A68">
        <v>65</v>
      </c>
      <c r="B68" s="3">
        <f>G68+(Q68-G68)*-5/10</f>
        <v>3.4255000000000001E-2</v>
      </c>
      <c r="C68" s="3">
        <f>G68+(Q68-G68)*-4/10</f>
        <v>3.3814000000000004E-2</v>
      </c>
      <c r="D68" s="3">
        <f>G68+(Q68-G68)*-3/10</f>
        <v>3.3373E-2</v>
      </c>
      <c r="E68" s="3">
        <f>G68+(Q68-G68)*-2/10</f>
        <v>3.2932000000000003E-2</v>
      </c>
      <c r="F68" s="3">
        <f>G68+(Q68-G68)*-1/10</f>
        <v>3.2490999999999999E-2</v>
      </c>
      <c r="G68" s="3">
        <v>3.2050000000000002E-2</v>
      </c>
      <c r="H68" s="3">
        <f>G68+(Q68-G68)*1/10</f>
        <v>3.1609000000000005E-2</v>
      </c>
      <c r="I68" s="3">
        <f>G68+(Q68-G68)*2/10</f>
        <v>3.1168000000000001E-2</v>
      </c>
      <c r="J68" s="3">
        <f>G68+(Q68-G68)*3/10</f>
        <v>3.0727000000000001E-2</v>
      </c>
      <c r="K68" s="3">
        <f>G68+(Q68-G68)*4/10</f>
        <v>3.0286E-2</v>
      </c>
      <c r="L68" s="3">
        <f>G68+(Q68-G68)*5/10</f>
        <v>2.9845000000000003E-2</v>
      </c>
      <c r="M68" s="3">
        <f>G68+(Q68-G68)*6/10</f>
        <v>2.9404000000000003E-2</v>
      </c>
      <c r="N68" s="3">
        <f>G68+(Q68-G68)*7/10</f>
        <v>2.8963000000000003E-2</v>
      </c>
      <c r="O68" s="3">
        <f>G68+(Q68-G68)*8/10</f>
        <v>2.8522000000000002E-2</v>
      </c>
      <c r="P68" s="3">
        <f>G68+(Q68-G68)*9/10</f>
        <v>2.8081000000000002E-2</v>
      </c>
      <c r="Q68" s="3">
        <v>2.7640000000000001E-2</v>
      </c>
      <c r="R68" s="3">
        <f>Q68+(AA68-Q68)*1/10</f>
        <v>2.7005000000000001E-2</v>
      </c>
      <c r="S68" s="3">
        <f>Q68+(AA68-Q68)*2/10</f>
        <v>2.6370000000000001E-2</v>
      </c>
      <c r="T68" s="3">
        <f>Q68+(AA68-Q68)*3/10</f>
        <v>2.5735000000000001E-2</v>
      </c>
      <c r="U68" s="3">
        <f>Q68+(AA68-Q68)*4/10</f>
        <v>2.5100000000000001E-2</v>
      </c>
      <c r="V68" s="3">
        <f>Q68+(AA68-Q68)*5/10</f>
        <v>2.4465000000000001E-2</v>
      </c>
      <c r="W68" s="3">
        <f>Q68+(AA68-Q68)*6/10</f>
        <v>2.383E-2</v>
      </c>
      <c r="X68" s="3">
        <f>Q68+(AA68-Q68)*7/10</f>
        <v>2.3195E-2</v>
      </c>
      <c r="Y68" s="3">
        <f>Q68+(AA68-Q68)*8/10</f>
        <v>2.256E-2</v>
      </c>
      <c r="Z68" s="3">
        <f>Q68+(AA68-Q68)*9/10</f>
        <v>2.1925E-2</v>
      </c>
      <c r="AA68" s="3">
        <v>2.129E-2</v>
      </c>
      <c r="AB68" s="3">
        <f>AA68+(AK68-AA68)*1/10</f>
        <v>2.103E-2</v>
      </c>
      <c r="AC68" s="3">
        <f>AA68+(AK68-AA68)*2/10</f>
        <v>2.077E-2</v>
      </c>
      <c r="AD68" s="3">
        <f>AA68+(AK68-AA68)*3/10</f>
        <v>2.051E-2</v>
      </c>
      <c r="AE68" s="3">
        <f>AA68+(AK68-AA68)*4/10</f>
        <v>2.0250000000000001E-2</v>
      </c>
      <c r="AF68" s="3">
        <f>AA68+(AK68-AA68)*5/10</f>
        <v>1.9990000000000001E-2</v>
      </c>
      <c r="AG68" s="3">
        <f>AA68+(AK68-AA68)*6/10</f>
        <v>1.9729999999999998E-2</v>
      </c>
      <c r="AH68" s="3">
        <f>AA68+(AK68-AA68)*7/10</f>
        <v>1.9469999999999998E-2</v>
      </c>
      <c r="AI68" s="3">
        <f>AA68+(AK68-AA68)*8/10</f>
        <v>1.9209999999999998E-2</v>
      </c>
      <c r="AJ68" s="3">
        <f>AA68+(AK68-AA68)*9/10</f>
        <v>1.8949999999999998E-2</v>
      </c>
      <c r="AK68" s="3">
        <v>1.8689999999999998E-2</v>
      </c>
      <c r="AL68" s="3">
        <f>AK68+(AP68-AK68)*1/5</f>
        <v>1.8539999999999997E-2</v>
      </c>
      <c r="AM68" s="3">
        <f>AK68+(AP68-AK68)*2/5</f>
        <v>1.839E-2</v>
      </c>
      <c r="AN68" s="3">
        <f>AK68+(AP68-AK68)*3/5</f>
        <v>1.8239999999999999E-2</v>
      </c>
      <c r="AO68" s="3">
        <f>AK68+(AP68-AK68)*4/5</f>
        <v>1.8090000000000002E-2</v>
      </c>
      <c r="AP68" s="3">
        <v>1.7940000000000001E-2</v>
      </c>
      <c r="AQ68" s="3">
        <f t="shared" ref="AQ68:AQ122" si="99">AP68+(AZ68-AP68)*1/10</f>
        <v>1.7611000000000002E-2</v>
      </c>
      <c r="AR68" s="3">
        <f t="shared" ref="AR68:AR122" si="100">AP68+(AZ68-AP68)*2/10</f>
        <v>1.7282000000000002E-2</v>
      </c>
      <c r="AS68" s="3">
        <f t="shared" ref="AS68:AS122" si="101">AP68+(AZ68-AP68)*3/10</f>
        <v>1.6952999999999999E-2</v>
      </c>
      <c r="AT68" s="3">
        <f t="shared" ref="AT68:AT122" si="102">AP68+(AZ68-AP68)*4/10</f>
        <v>1.6624E-2</v>
      </c>
      <c r="AU68" s="3">
        <f t="shared" ref="AU68:AU122" si="103">AP68+(AZ68-AP68)*5/10</f>
        <v>1.6295E-2</v>
      </c>
      <c r="AV68" s="3">
        <f t="shared" ref="AV68:AV122" si="104">AP68+(AZ68-AP68)*6/10</f>
        <v>1.5966000000000001E-2</v>
      </c>
      <c r="AW68" s="3">
        <f t="shared" ref="AW68:AW122" si="105">AP68+(AZ68-AP68)*7/10</f>
        <v>1.5637000000000002E-2</v>
      </c>
      <c r="AX68" s="3">
        <f t="shared" ref="AX68:AX122" si="106">AP68+(AZ68-AP68)*8/10</f>
        <v>1.5308E-2</v>
      </c>
      <c r="AY68" s="3">
        <f t="shared" ref="AY68:AY122" si="107">AP68+(AZ68-AP68)*9/10</f>
        <v>1.4978999999999999E-2</v>
      </c>
      <c r="AZ68" s="3">
        <v>1.465E-2</v>
      </c>
      <c r="BA68" s="3">
        <f t="shared" ref="BA68:BA122" si="108">AZ68+(BJ68-AZ68)*1/10</f>
        <v>1.4607999999999999E-2</v>
      </c>
      <c r="BB68" s="3">
        <f t="shared" ref="BB68:BB122" si="109">AZ68+(BJ68-AZ68)*2/10</f>
        <v>1.4565999999999999E-2</v>
      </c>
      <c r="BC68" s="3">
        <f t="shared" ref="BC68:BC122" si="110">AZ68+(BJ68-AZ68)*3/10</f>
        <v>1.4524E-2</v>
      </c>
      <c r="BD68" s="3">
        <f t="shared" ref="BD68:BD122" si="111">AZ68+(BJ68-AZ68)*4/10</f>
        <v>1.4482E-2</v>
      </c>
      <c r="BE68" s="3">
        <f t="shared" ref="BE68:BE122" si="112">AZ68+(BJ68-AZ68)*5/10</f>
        <v>1.444E-2</v>
      </c>
      <c r="BF68" s="3">
        <f t="shared" ref="BF68:BF122" si="113">AZ68+(BJ68-AZ68)*6/10</f>
        <v>1.4397999999999999E-2</v>
      </c>
      <c r="BG68" s="3">
        <f t="shared" ref="BG68:BG122" si="114">AZ68+(BJ68-AZ68)*7/10</f>
        <v>1.4355999999999999E-2</v>
      </c>
      <c r="BH68" s="3">
        <f t="shared" ref="BH68:BH122" si="115">AZ68+(BJ68-AZ68)*8/10</f>
        <v>1.4314E-2</v>
      </c>
      <c r="BI68" s="3">
        <f t="shared" ref="BI68:BI122" si="116">AZ68+(BJ68-AZ68)*9/10</f>
        <v>1.4272E-2</v>
      </c>
      <c r="BJ68" s="3">
        <v>1.423E-2</v>
      </c>
      <c r="BK68" s="3">
        <f t="shared" ref="BK68:BK122" si="117">BJ68+(BT68-BJ68)*1/10</f>
        <v>1.4121E-2</v>
      </c>
      <c r="BL68" s="3">
        <f t="shared" ref="BL68:BL122" si="118">BJ68+(BT68-BJ68)*2/10</f>
        <v>1.4012E-2</v>
      </c>
      <c r="BM68" s="3">
        <f t="shared" ref="BM68:BM122" si="119">BJ68+(BT68-BJ68)*3/10</f>
        <v>1.3903E-2</v>
      </c>
      <c r="BN68" s="3">
        <f t="shared" ref="BN68:BN122" si="120">BJ68+(BT68-BJ68)*4/10</f>
        <v>1.3794000000000001E-2</v>
      </c>
      <c r="BO68" s="3">
        <f t="shared" ref="BO68:BO122" si="121">BJ68+(BT68-BJ68)*5/10</f>
        <v>1.3684999999999999E-2</v>
      </c>
      <c r="BP68" s="3">
        <f t="shared" ref="BP68:BP122" si="122">BJ68+(BT68-BJ68)*6/10</f>
        <v>1.3576E-2</v>
      </c>
      <c r="BQ68" s="3">
        <f t="shared" ref="BQ68:BQ122" si="123">BJ68+(BT68-BJ68)*7/10</f>
        <v>1.3467E-2</v>
      </c>
      <c r="BR68" s="3">
        <f t="shared" ref="BR68:BR122" si="124">BJ68+(BT68-BJ68)*8/10</f>
        <v>1.3358E-2</v>
      </c>
      <c r="BS68" s="3">
        <f t="shared" ref="BS68:BS122" si="125">BJ68+(BT68-BJ68)*9/10</f>
        <v>1.3249E-2</v>
      </c>
      <c r="BT68" s="3">
        <v>1.3140000000000001E-2</v>
      </c>
      <c r="BU68" s="3">
        <f t="shared" ref="BU68:BU122" si="126">BT68+(CD68-BT68)*1/10</f>
        <v>1.3066000000000001E-2</v>
      </c>
      <c r="BV68" s="3">
        <f t="shared" ref="BV68:BV122" si="127">BT68+(CD68-BT68)*2/10</f>
        <v>1.2992E-2</v>
      </c>
      <c r="BW68" s="3">
        <f t="shared" ref="BW68:BW122" si="128">BT68+(CD68-BT68)*3/10</f>
        <v>1.2918000000000001E-2</v>
      </c>
      <c r="BX68" s="3">
        <f t="shared" ref="BX68:BX122" si="129">BT68+(CD68-BT68)*4/10</f>
        <v>1.2844E-2</v>
      </c>
      <c r="BY68" s="3">
        <f t="shared" ref="BY68:BY122" si="130">BT68+(CD68-BT68)*5/10</f>
        <v>1.277E-2</v>
      </c>
      <c r="BZ68" s="3">
        <f t="shared" ref="BZ68:BZ122" si="131">BT68+(CD68-BT68)*6/10</f>
        <v>1.2696000000000001E-2</v>
      </c>
      <c r="CA68" s="3">
        <f t="shared" ref="CA68:CA122" si="132">BT68+(CD68-BT68)*7/10</f>
        <v>1.2622E-2</v>
      </c>
      <c r="CB68" s="3">
        <f t="shared" ref="CB68:CB122" si="133">BT68+(CD68-BT68)*8/10</f>
        <v>1.2548E-2</v>
      </c>
      <c r="CC68" s="3">
        <f t="shared" ref="CC68:CC122" si="134">BT68+(CD68-BT68)*9/10</f>
        <v>1.2473999999999999E-2</v>
      </c>
      <c r="CD68" s="3">
        <v>1.24E-2</v>
      </c>
      <c r="CE68" s="3">
        <f t="shared" ref="CE68:CE122" si="135">CD68+(CN68-CD68)*1/10</f>
        <v>1.2317E-2</v>
      </c>
      <c r="CF68" s="3">
        <f t="shared" ref="CF68:CF122" si="136">CD68+(CN68-CD68)*2/10</f>
        <v>1.2234E-2</v>
      </c>
      <c r="CG68" s="3">
        <f t="shared" ref="CG68:CG122" si="137">CD68+(CN68-CD68)*3/10</f>
        <v>1.2151E-2</v>
      </c>
      <c r="CH68" s="3">
        <f t="shared" ref="CH68:CH122" si="138">CD68+(CN68-CD68)*4/10</f>
        <v>1.2068000000000001E-2</v>
      </c>
      <c r="CI68" s="3">
        <f t="shared" ref="CI68:CI122" si="139">CD68+(CN68-CD68)*5/10</f>
        <v>1.1984999999999999E-2</v>
      </c>
      <c r="CJ68" s="3">
        <f t="shared" ref="CJ68:CJ122" si="140">CD68+(CN68-CD68)*6/10</f>
        <v>1.1901999999999999E-2</v>
      </c>
      <c r="CK68" s="3">
        <f t="shared" ref="CK68:CK122" si="141">CD68+(CN68-CD68)*7/10</f>
        <v>1.1819E-2</v>
      </c>
      <c r="CL68" s="3">
        <f t="shared" ref="CL68:CL122" si="142">CD68+(CN68-CD68)*8/10</f>
        <v>1.1736E-2</v>
      </c>
      <c r="CM68" s="3">
        <f t="shared" ref="CM68:CM122" si="143">CD68+(CN68-CD68)*9/10</f>
        <v>1.1653E-2</v>
      </c>
      <c r="CN68" s="3">
        <v>1.157E-2</v>
      </c>
      <c r="CO68" s="3">
        <f t="shared" ref="CO68:CO122" si="144">CN68+(CX68-CN68)*1/10</f>
        <v>1.1483E-2</v>
      </c>
      <c r="CP68" s="3">
        <f t="shared" ref="CP68:CP122" si="145">CN68+(CX68-CN68)*2/10</f>
        <v>1.1396E-2</v>
      </c>
      <c r="CQ68" s="3">
        <f t="shared" ref="CQ68:CQ122" si="146">CN68+(CX68-CN68)*3/10</f>
        <v>1.1309E-2</v>
      </c>
      <c r="CR68" s="3">
        <f t="shared" ref="CR68:CR122" si="147">CN68+(CX68-CN68)*4/10</f>
        <v>1.1221999999999999E-2</v>
      </c>
      <c r="CS68" s="3">
        <f t="shared" ref="CS68:CS122" si="148">CN68+(CX68-CN68)*5/10</f>
        <v>1.1134999999999999E-2</v>
      </c>
      <c r="CT68" s="3">
        <f t="shared" ref="CT68:CT122" si="149">CN68+(CX68-CN68)*6/10</f>
        <v>1.1048000000000001E-2</v>
      </c>
      <c r="CU68" s="3">
        <f t="shared" ref="CU68:CU122" si="150">CN68+(CX68-CN68)*7/10</f>
        <v>1.0961E-2</v>
      </c>
      <c r="CV68" s="3">
        <f t="shared" ref="CV68:CV122" si="151">CN68+(CX68-CN68)*8/10</f>
        <v>1.0874E-2</v>
      </c>
      <c r="CW68" s="3">
        <f t="shared" ref="CW68:CW122" si="152">CN68+(CX68-CN68)*9/10</f>
        <v>1.0787E-2</v>
      </c>
      <c r="CX68" s="3">
        <v>1.0699999999999999E-2</v>
      </c>
      <c r="CY68" s="3">
        <f t="shared" ref="CY68:CY122" si="153">CX68+(DH68-CX68)*1/10</f>
        <v>1.0622999999999999E-2</v>
      </c>
      <c r="CZ68" s="3">
        <f t="shared" ref="CZ68:CZ122" si="154">CX68+(DH68-CX68)*2/10</f>
        <v>1.0546E-2</v>
      </c>
      <c r="DA68" s="3">
        <f t="shared" ref="DA68:DA122" si="155">CX68+(DH68-CX68)*3/10</f>
        <v>1.0468999999999999E-2</v>
      </c>
      <c r="DB68" s="3">
        <f t="shared" ref="DB68:DB122" si="156">CX68+(DH68-CX68)*4/10</f>
        <v>1.0392E-2</v>
      </c>
      <c r="DC68" s="3">
        <f t="shared" ref="DC68:DC122" si="157">CX68+(DH68-CX68)*5/10</f>
        <v>1.0315E-2</v>
      </c>
      <c r="DD68" s="3">
        <f t="shared" ref="DD68:DD122" si="158">CX68+(DH68-CX68)*6/10</f>
        <v>1.0237999999999999E-2</v>
      </c>
      <c r="DE68" s="3">
        <f t="shared" ref="DE68:DE122" si="159">CX68+(DH68-CX68)*7/10</f>
        <v>1.0161E-2</v>
      </c>
      <c r="DF68" s="3">
        <f t="shared" ref="DF68:DF122" si="160">CX68+(DH68-CX68)*8/10</f>
        <v>1.0083999999999999E-2</v>
      </c>
      <c r="DG68" s="3">
        <f t="shared" ref="DG68:DG122" si="161">CX68+(DH68-CX68)*9/10</f>
        <v>1.0007E-2</v>
      </c>
      <c r="DH68" s="3">
        <v>9.9299999999999996E-3</v>
      </c>
      <c r="DI68" s="3">
        <f t="shared" ref="DI68:DI122" si="162">DH68+(DR68-DH68)*1/10</f>
        <v>9.8619999999999992E-3</v>
      </c>
      <c r="DJ68" s="3">
        <f t="shared" ref="DJ68:DJ122" si="163">DH68+(DR68-DH68)*2/10</f>
        <v>9.7939999999999989E-3</v>
      </c>
      <c r="DK68" s="3">
        <f t="shared" ref="DK68:DK122" si="164">DH68+(DR68-DH68)*3/10</f>
        <v>9.7260000000000003E-3</v>
      </c>
      <c r="DL68" s="3">
        <f t="shared" ref="DL68:DL122" si="165">DH68+(DR68-DH68)*4/10</f>
        <v>9.6579999999999999E-3</v>
      </c>
      <c r="DM68" s="3">
        <f t="shared" ref="DM68:DM122" si="166">DH68+(DR68-DH68)*5/10</f>
        <v>9.5899999999999996E-3</v>
      </c>
      <c r="DN68" s="3">
        <f t="shared" ref="DN68:DN122" si="167">DH68+(DR68-DH68)*6/10</f>
        <v>9.5219999999999992E-3</v>
      </c>
      <c r="DO68" s="3">
        <f t="shared" ref="DO68:DO122" si="168">DH68+(DR68-DH68)*7/10</f>
        <v>9.4539999999999989E-3</v>
      </c>
      <c r="DP68" s="3">
        <f t="shared" ref="DP68:DP122" si="169">DH68+(DR68-DH68)*8/10</f>
        <v>9.3860000000000002E-3</v>
      </c>
      <c r="DQ68" s="3">
        <f t="shared" ref="DQ68:DQ122" si="170">DH68+(DR68-DH68)*9/10</f>
        <v>9.3179999999999999E-3</v>
      </c>
      <c r="DR68" s="3">
        <v>9.2499999999999995E-3</v>
      </c>
      <c r="DS68" s="3">
        <f t="shared" ref="DS68:DS122" si="171">DR68+(EB68-DR68)*1/10</f>
        <v>9.1889999999999993E-3</v>
      </c>
      <c r="DT68" s="3">
        <f t="shared" ref="DT68:DT122" si="172">DR68+(EB68-DR68)*2/10</f>
        <v>9.127999999999999E-3</v>
      </c>
      <c r="DU68" s="3">
        <f t="shared" ref="DU68:DU122" si="173">DR68+(EB68-DR68)*3/10</f>
        <v>9.0670000000000004E-3</v>
      </c>
      <c r="DV68" s="3">
        <f t="shared" ref="DV68:DV122" si="174">DR68+(EB68-DR68)*4/10</f>
        <v>9.0060000000000001E-3</v>
      </c>
      <c r="DW68" s="3">
        <f t="shared" ref="DW68:DW122" si="175">DR68+(EB68-DR68)*5/10</f>
        <v>8.9449999999999998E-3</v>
      </c>
      <c r="DX68" s="3">
        <f t="shared" ref="DX68:DX122" si="176">DR68+(EB68-DR68)*6/10</f>
        <v>8.8839999999999995E-3</v>
      </c>
      <c r="DY68" s="3">
        <f t="shared" ref="DY68:DY122" si="177">DR68+(EB68-DR68)*7/10</f>
        <v>8.8229999999999992E-3</v>
      </c>
      <c r="DZ68" s="3">
        <f t="shared" ref="DZ68:DZ122" si="178">DR68+(EB68-DR68)*8/10</f>
        <v>8.7620000000000007E-3</v>
      </c>
      <c r="EA68" s="3">
        <f t="shared" ref="EA68:EA122" si="179">DR68+(EB68-DR68)*9/10</f>
        <v>8.7010000000000004E-3</v>
      </c>
      <c r="EB68" s="3">
        <v>8.6400000000000001E-3</v>
      </c>
      <c r="EC68" s="3">
        <f t="shared" ref="EC68:EC122" si="180">EB68+(EL68-EB68)*1/10</f>
        <v>8.5859999999999999E-3</v>
      </c>
      <c r="ED68" s="3">
        <f t="shared" ref="ED68:ED122" si="181">EB68+(EL68-EB68)*2/10</f>
        <v>8.5319999999999997E-3</v>
      </c>
      <c r="EE68" s="3">
        <f t="shared" ref="EE68:EE122" si="182">EB68+(EL68-EB68)*3/10</f>
        <v>8.4779999999999994E-3</v>
      </c>
      <c r="EF68" s="3">
        <f t="shared" ref="EF68:EF122" si="183">EB68+(EL68-EB68)*4/10</f>
        <v>8.4239999999999992E-3</v>
      </c>
      <c r="EG68" s="3">
        <f t="shared" ref="EG68:EG122" si="184">EB68+(EL68-EB68)*5/10</f>
        <v>8.369999999999999E-3</v>
      </c>
      <c r="EH68" s="3">
        <f t="shared" ref="EH68:EH122" si="185">EB68+(EL68-EB68)*6/10</f>
        <v>8.3160000000000005E-3</v>
      </c>
      <c r="EI68" s="3">
        <f t="shared" ref="EI68:EI122" si="186">EB68+(EL68-EB68)*7/10</f>
        <v>8.2620000000000002E-3</v>
      </c>
      <c r="EJ68" s="3">
        <f t="shared" ref="EJ68:EJ122" si="187">EB68+(EL68-EB68)*8/10</f>
        <v>8.208E-3</v>
      </c>
      <c r="EK68" s="3">
        <f t="shared" ref="EK68:EK122" si="188">EB68+(EL68-EB68)*9/10</f>
        <v>8.1539999999999998E-3</v>
      </c>
      <c r="EL68" s="3">
        <v>8.0999999999999996E-3</v>
      </c>
      <c r="EM68" s="3">
        <f t="shared" ref="EM68:EM122" si="189">EL68+(EV68-EL68)*1/10</f>
        <v>8.0520000000000001E-3</v>
      </c>
      <c r="EN68" s="3">
        <f t="shared" ref="EN68:EN122" si="190">EL68+(EV68-EL68)*2/10</f>
        <v>8.003999999999999E-3</v>
      </c>
      <c r="EO68" s="3">
        <f t="shared" ref="EO68:EO122" si="191">EL68+(EV68-EL68)*3/10</f>
        <v>7.9559999999999995E-3</v>
      </c>
      <c r="EP68" s="3">
        <f t="shared" ref="EP68:EP122" si="192">EL68+(EV68-EL68)*4/10</f>
        <v>7.9080000000000001E-3</v>
      </c>
      <c r="EQ68" s="3">
        <f t="shared" ref="EQ68:EQ122" si="193">EL68+(EV68-EL68)*5/10</f>
        <v>7.8599999999999989E-3</v>
      </c>
      <c r="ER68" s="3">
        <f t="shared" ref="ER68:ER122" si="194">EL68+(EV68-EL68)*6/10</f>
        <v>7.8119999999999995E-3</v>
      </c>
      <c r="ES68" s="3">
        <f t="shared" ref="ES68:ES122" si="195">EL68+(EV68-EL68)*7/10</f>
        <v>7.7640000000000001E-3</v>
      </c>
      <c r="ET68" s="3">
        <f t="shared" ref="ET68:ET122" si="196">EL68+(EV68-EL68)*8/10</f>
        <v>7.7159999999999998E-3</v>
      </c>
      <c r="EU68" s="3">
        <f t="shared" ref="EU68:EU122" si="197">EL68+(EV68-EL68)*9/10</f>
        <v>7.6680000000000003E-3</v>
      </c>
      <c r="EV68" s="3">
        <v>7.62E-3</v>
      </c>
    </row>
    <row r="69" spans="1:152" x14ac:dyDescent="0.25">
      <c r="A69">
        <v>66</v>
      </c>
      <c r="B69" s="3">
        <f>F69+(P69-F69)*-4/10</f>
        <v>3.6482000000000001E-2</v>
      </c>
      <c r="C69" s="3">
        <f>F69+(P69-F69)*-3/10</f>
        <v>3.6033999999999997E-2</v>
      </c>
      <c r="D69" s="3">
        <f>F69+(P69-F69)*-2/10</f>
        <v>3.5586E-2</v>
      </c>
      <c r="E69" s="3">
        <f>F69+(P69-F69)*-1/10</f>
        <v>3.5137999999999996E-2</v>
      </c>
      <c r="F69" s="3">
        <v>3.4689999999999999E-2</v>
      </c>
      <c r="G69" s="3">
        <f>F69+(P69-F69)*1/10</f>
        <v>3.4242000000000002E-2</v>
      </c>
      <c r="H69" s="3">
        <f>F69+(P69-F69)*2/10</f>
        <v>3.3793999999999998E-2</v>
      </c>
      <c r="I69" s="3">
        <f>F69+(P69-F69)*3/10</f>
        <v>3.3346000000000001E-2</v>
      </c>
      <c r="J69" s="3">
        <f>F69+(P69-F69)*4/10</f>
        <v>3.2897999999999997E-2</v>
      </c>
      <c r="K69" s="3">
        <f>F69+(P69-F69)*5/10</f>
        <v>3.245E-2</v>
      </c>
      <c r="L69" s="3">
        <f>F69+(P69-F69)*6/10</f>
        <v>3.2002000000000003E-2</v>
      </c>
      <c r="M69" s="3">
        <f>F69+(P69-F69)*7/10</f>
        <v>3.1553999999999999E-2</v>
      </c>
      <c r="N69" s="3">
        <f>F69+(P69-F69)*8/10</f>
        <v>3.1106000000000002E-2</v>
      </c>
      <c r="O69" s="3">
        <f>F69+(P69-F69)*9/10</f>
        <v>3.0658000000000001E-2</v>
      </c>
      <c r="P69" s="3">
        <v>3.0210000000000001E-2</v>
      </c>
      <c r="Q69" s="3">
        <f>P69+(Z69-P69)*1/10</f>
        <v>2.9488E-2</v>
      </c>
      <c r="R69" s="3">
        <f>P69+(Z69-P69)*2/10</f>
        <v>2.8766E-2</v>
      </c>
      <c r="S69" s="3">
        <f>P69+(Z69-P69)*3/10</f>
        <v>2.8043999999999999E-2</v>
      </c>
      <c r="T69" s="3">
        <f>P69+(Z69-P69)*4/10</f>
        <v>2.7321999999999999E-2</v>
      </c>
      <c r="U69" s="3">
        <f>P69+(Z69-P69)*5/10</f>
        <v>2.6599999999999999E-2</v>
      </c>
      <c r="V69" s="3">
        <f>P69+(Z69-P69)*6/10</f>
        <v>2.5877999999999998E-2</v>
      </c>
      <c r="W69" s="3">
        <f>P69+(Z69-P69)*7/10</f>
        <v>2.5156000000000001E-2</v>
      </c>
      <c r="X69" s="3">
        <f>P69+(Z69-P69)*8/10</f>
        <v>2.4434000000000001E-2</v>
      </c>
      <c r="Y69" s="3">
        <f>P69+(Z69-P69)*9/10</f>
        <v>2.3712E-2</v>
      </c>
      <c r="Z69" s="3">
        <v>2.299E-2</v>
      </c>
      <c r="AA69" s="3">
        <f>Z69+(AJ69-Z69)*1/10</f>
        <v>2.2720999999999998E-2</v>
      </c>
      <c r="AB69" s="3">
        <f>Z69+(AJ69-Z69)*2/10</f>
        <v>2.2452E-2</v>
      </c>
      <c r="AC69" s="3">
        <f>Z69+(AJ69-Z69)*3/10</f>
        <v>2.2183000000000001E-2</v>
      </c>
      <c r="AD69" s="3">
        <f>Z69+(AJ69-Z69)*4/10</f>
        <v>2.1913999999999999E-2</v>
      </c>
      <c r="AE69" s="3">
        <f>Z69+(AJ69-Z69)*5/10</f>
        <v>2.1644999999999998E-2</v>
      </c>
      <c r="AF69" s="3">
        <f>Z69+(AJ69-Z69)*6/10</f>
        <v>2.1375999999999999E-2</v>
      </c>
      <c r="AG69" s="3">
        <f>Z69+(AJ69-Z69)*7/10</f>
        <v>2.1107000000000001E-2</v>
      </c>
      <c r="AH69" s="3">
        <f>Z69+(AJ69-Z69)*8/10</f>
        <v>2.0837999999999999E-2</v>
      </c>
      <c r="AI69" s="3">
        <f>Z69+(AJ69-Z69)*9/10</f>
        <v>2.0568999999999997E-2</v>
      </c>
      <c r="AJ69" s="3">
        <v>2.0299999999999999E-2</v>
      </c>
      <c r="AK69" s="3">
        <f>AJ69+(AP69-AJ69)*1/6</f>
        <v>2.0164999999999999E-2</v>
      </c>
      <c r="AL69" s="3">
        <f>AJ69+(AP69-AJ69)*2/6</f>
        <v>2.0029999999999999E-2</v>
      </c>
      <c r="AM69" s="3">
        <f>AJ69+(AP69-AJ69)*3/6</f>
        <v>1.9894999999999999E-2</v>
      </c>
      <c r="AN69" s="3">
        <f>AJ69+(AP69-AJ69)*4/6</f>
        <v>1.976E-2</v>
      </c>
      <c r="AO69" s="3">
        <f>AJ69+(AP69-AJ69)*5/6</f>
        <v>1.9625E-2</v>
      </c>
      <c r="AP69" s="3">
        <v>1.949E-2</v>
      </c>
      <c r="AQ69" s="3">
        <f t="shared" si="99"/>
        <v>1.9116000000000001E-2</v>
      </c>
      <c r="AR69" s="3">
        <f t="shared" si="100"/>
        <v>1.8742000000000002E-2</v>
      </c>
      <c r="AS69" s="3">
        <f t="shared" si="101"/>
        <v>1.8367999999999999E-2</v>
      </c>
      <c r="AT69" s="3">
        <f t="shared" si="102"/>
        <v>1.7994E-2</v>
      </c>
      <c r="AU69" s="3">
        <f t="shared" si="103"/>
        <v>1.762E-2</v>
      </c>
      <c r="AV69" s="3">
        <f t="shared" si="104"/>
        <v>1.7246000000000001E-2</v>
      </c>
      <c r="AW69" s="3">
        <f t="shared" si="105"/>
        <v>1.6872000000000002E-2</v>
      </c>
      <c r="AX69" s="3">
        <f t="shared" si="106"/>
        <v>1.6497999999999999E-2</v>
      </c>
      <c r="AY69" s="3">
        <f t="shared" si="107"/>
        <v>1.6123999999999999E-2</v>
      </c>
      <c r="AZ69" s="3">
        <v>1.575E-2</v>
      </c>
      <c r="BA69" s="3">
        <f t="shared" si="108"/>
        <v>1.5726E-2</v>
      </c>
      <c r="BB69" s="3">
        <f t="shared" si="109"/>
        <v>1.5702000000000001E-2</v>
      </c>
      <c r="BC69" s="3">
        <f t="shared" si="110"/>
        <v>1.5678000000000001E-2</v>
      </c>
      <c r="BD69" s="3">
        <f t="shared" si="111"/>
        <v>1.5654000000000001E-2</v>
      </c>
      <c r="BE69" s="3">
        <f t="shared" si="112"/>
        <v>1.5629999999999998E-2</v>
      </c>
      <c r="BF69" s="3">
        <f t="shared" si="113"/>
        <v>1.5606E-2</v>
      </c>
      <c r="BG69" s="3">
        <f t="shared" si="114"/>
        <v>1.5582E-2</v>
      </c>
      <c r="BH69" s="3">
        <f t="shared" si="115"/>
        <v>1.5557999999999999E-2</v>
      </c>
      <c r="BI69" s="3">
        <f t="shared" si="116"/>
        <v>1.5533999999999999E-2</v>
      </c>
      <c r="BJ69" s="3">
        <v>1.5509999999999999E-2</v>
      </c>
      <c r="BK69" s="3">
        <f t="shared" si="117"/>
        <v>1.5387E-2</v>
      </c>
      <c r="BL69" s="3">
        <f t="shared" si="118"/>
        <v>1.5264E-2</v>
      </c>
      <c r="BM69" s="3">
        <f t="shared" si="119"/>
        <v>1.5141E-2</v>
      </c>
      <c r="BN69" s="3">
        <f t="shared" si="120"/>
        <v>1.5018E-2</v>
      </c>
      <c r="BO69" s="3">
        <f t="shared" si="121"/>
        <v>1.4894999999999999E-2</v>
      </c>
      <c r="BP69" s="3">
        <f t="shared" si="122"/>
        <v>1.4771999999999999E-2</v>
      </c>
      <c r="BQ69" s="3">
        <f t="shared" si="123"/>
        <v>1.4648999999999999E-2</v>
      </c>
      <c r="BR69" s="3">
        <f t="shared" si="124"/>
        <v>1.4525999999999999E-2</v>
      </c>
      <c r="BS69" s="3">
        <f t="shared" si="125"/>
        <v>1.4402999999999999E-2</v>
      </c>
      <c r="BT69" s="3">
        <v>1.4279999999999999E-2</v>
      </c>
      <c r="BU69" s="3">
        <f t="shared" si="126"/>
        <v>1.4209999999999999E-2</v>
      </c>
      <c r="BV69" s="3">
        <f t="shared" si="127"/>
        <v>1.414E-2</v>
      </c>
      <c r="BW69" s="3">
        <f t="shared" si="128"/>
        <v>1.4069999999999999E-2</v>
      </c>
      <c r="BX69" s="3">
        <f t="shared" si="129"/>
        <v>1.4E-2</v>
      </c>
      <c r="BY69" s="3">
        <f t="shared" si="130"/>
        <v>1.393E-2</v>
      </c>
      <c r="BZ69" s="3">
        <f t="shared" si="131"/>
        <v>1.3859999999999999E-2</v>
      </c>
      <c r="CA69" s="3">
        <f t="shared" si="132"/>
        <v>1.379E-2</v>
      </c>
      <c r="CB69" s="3">
        <f t="shared" si="133"/>
        <v>1.372E-2</v>
      </c>
      <c r="CC69" s="3">
        <f t="shared" si="134"/>
        <v>1.3650000000000001E-2</v>
      </c>
      <c r="CD69" s="3">
        <v>1.358E-2</v>
      </c>
      <c r="CE69" s="3">
        <f t="shared" si="135"/>
        <v>1.349E-2</v>
      </c>
      <c r="CF69" s="3">
        <f t="shared" si="136"/>
        <v>1.34E-2</v>
      </c>
      <c r="CG69" s="3">
        <f t="shared" si="137"/>
        <v>1.3310000000000001E-2</v>
      </c>
      <c r="CH69" s="3">
        <f t="shared" si="138"/>
        <v>1.3220000000000001E-2</v>
      </c>
      <c r="CI69" s="3">
        <f t="shared" si="139"/>
        <v>1.3129999999999999E-2</v>
      </c>
      <c r="CJ69" s="3">
        <f t="shared" si="140"/>
        <v>1.304E-2</v>
      </c>
      <c r="CK69" s="3">
        <f t="shared" si="141"/>
        <v>1.295E-2</v>
      </c>
      <c r="CL69" s="3">
        <f t="shared" si="142"/>
        <v>1.286E-2</v>
      </c>
      <c r="CM69" s="3">
        <f t="shared" si="143"/>
        <v>1.277E-2</v>
      </c>
      <c r="CN69" s="3">
        <v>1.268E-2</v>
      </c>
      <c r="CO69" s="3">
        <f t="shared" si="144"/>
        <v>1.2587000000000001E-2</v>
      </c>
      <c r="CP69" s="3">
        <f t="shared" si="145"/>
        <v>1.2494E-2</v>
      </c>
      <c r="CQ69" s="3">
        <f t="shared" si="146"/>
        <v>1.2401000000000001E-2</v>
      </c>
      <c r="CR69" s="3">
        <f t="shared" si="147"/>
        <v>1.2307999999999999E-2</v>
      </c>
      <c r="CS69" s="3">
        <f t="shared" si="148"/>
        <v>1.2215E-2</v>
      </c>
      <c r="CT69" s="3">
        <f t="shared" si="149"/>
        <v>1.2122000000000001E-2</v>
      </c>
      <c r="CU69" s="3">
        <f t="shared" si="150"/>
        <v>1.2029E-2</v>
      </c>
      <c r="CV69" s="3">
        <f t="shared" si="151"/>
        <v>1.1936E-2</v>
      </c>
      <c r="CW69" s="3">
        <f t="shared" si="152"/>
        <v>1.1842999999999999E-2</v>
      </c>
      <c r="CX69" s="3">
        <v>1.175E-2</v>
      </c>
      <c r="CY69" s="3">
        <f t="shared" si="153"/>
        <v>1.1667E-2</v>
      </c>
      <c r="CZ69" s="3">
        <f t="shared" si="154"/>
        <v>1.1584000000000001E-2</v>
      </c>
      <c r="DA69" s="3">
        <f t="shared" si="155"/>
        <v>1.1500999999999999E-2</v>
      </c>
      <c r="DB69" s="3">
        <f t="shared" si="156"/>
        <v>1.1417999999999999E-2</v>
      </c>
      <c r="DC69" s="3">
        <f t="shared" si="157"/>
        <v>1.1335E-2</v>
      </c>
      <c r="DD69" s="3">
        <f t="shared" si="158"/>
        <v>1.1252E-2</v>
      </c>
      <c r="DE69" s="3">
        <f t="shared" si="159"/>
        <v>1.1169E-2</v>
      </c>
      <c r="DF69" s="3">
        <f t="shared" si="160"/>
        <v>1.1085999999999999E-2</v>
      </c>
      <c r="DG69" s="3">
        <f t="shared" si="161"/>
        <v>1.1002999999999999E-2</v>
      </c>
      <c r="DH69" s="3">
        <v>1.0919999999999999E-2</v>
      </c>
      <c r="DI69" s="3">
        <f t="shared" si="162"/>
        <v>1.0846999999999999E-2</v>
      </c>
      <c r="DJ69" s="3">
        <f t="shared" si="163"/>
        <v>1.0773999999999999E-2</v>
      </c>
      <c r="DK69" s="3">
        <f t="shared" si="164"/>
        <v>1.0700999999999999E-2</v>
      </c>
      <c r="DL69" s="3">
        <f t="shared" si="165"/>
        <v>1.0627999999999999E-2</v>
      </c>
      <c r="DM69" s="3">
        <f t="shared" si="166"/>
        <v>1.0554999999999998E-2</v>
      </c>
      <c r="DN69" s="3">
        <f t="shared" si="167"/>
        <v>1.0482E-2</v>
      </c>
      <c r="DO69" s="3">
        <f t="shared" si="168"/>
        <v>1.0409E-2</v>
      </c>
      <c r="DP69" s="3">
        <f t="shared" si="169"/>
        <v>1.0336E-2</v>
      </c>
      <c r="DQ69" s="3">
        <f t="shared" si="170"/>
        <v>1.0263E-2</v>
      </c>
      <c r="DR69" s="3">
        <v>1.0189999999999999E-2</v>
      </c>
      <c r="DS69" s="3">
        <f t="shared" si="171"/>
        <v>1.0124999999999999E-2</v>
      </c>
      <c r="DT69" s="3">
        <f t="shared" si="172"/>
        <v>1.0059999999999999E-2</v>
      </c>
      <c r="DU69" s="3">
        <f t="shared" si="173"/>
        <v>9.9950000000000004E-3</v>
      </c>
      <c r="DV69" s="3">
        <f t="shared" si="174"/>
        <v>9.9299999999999996E-3</v>
      </c>
      <c r="DW69" s="3">
        <f t="shared" si="175"/>
        <v>9.8649999999999988E-3</v>
      </c>
      <c r="DX69" s="3">
        <f t="shared" si="176"/>
        <v>9.7999999999999997E-3</v>
      </c>
      <c r="DY69" s="3">
        <f t="shared" si="177"/>
        <v>9.7350000000000006E-3</v>
      </c>
      <c r="DZ69" s="3">
        <f t="shared" si="178"/>
        <v>9.6699999999999998E-3</v>
      </c>
      <c r="EA69" s="3">
        <f t="shared" si="179"/>
        <v>9.604999999999999E-3</v>
      </c>
      <c r="EB69" s="3">
        <v>9.5399999999999999E-3</v>
      </c>
      <c r="EC69" s="3">
        <f t="shared" si="180"/>
        <v>9.4830000000000001E-3</v>
      </c>
      <c r="ED69" s="3">
        <f t="shared" si="181"/>
        <v>9.4260000000000004E-3</v>
      </c>
      <c r="EE69" s="3">
        <f t="shared" si="182"/>
        <v>9.3690000000000006E-3</v>
      </c>
      <c r="EF69" s="3">
        <f t="shared" si="183"/>
        <v>9.3120000000000008E-3</v>
      </c>
      <c r="EG69" s="3">
        <f t="shared" si="184"/>
        <v>9.2549999999999993E-3</v>
      </c>
      <c r="EH69" s="3">
        <f t="shared" si="185"/>
        <v>9.1979999999999996E-3</v>
      </c>
      <c r="EI69" s="3">
        <f t="shared" si="186"/>
        <v>9.1409999999999998E-3</v>
      </c>
      <c r="EJ69" s="3">
        <f t="shared" si="187"/>
        <v>9.0840000000000001E-3</v>
      </c>
      <c r="EK69" s="3">
        <f t="shared" si="188"/>
        <v>9.0270000000000003E-3</v>
      </c>
      <c r="EL69" s="3">
        <v>8.9700000000000005E-3</v>
      </c>
      <c r="EM69" s="3">
        <f t="shared" si="189"/>
        <v>8.9180000000000006E-3</v>
      </c>
      <c r="EN69" s="3">
        <f t="shared" si="190"/>
        <v>8.8660000000000006E-3</v>
      </c>
      <c r="EO69" s="3">
        <f t="shared" si="191"/>
        <v>8.8140000000000007E-3</v>
      </c>
      <c r="EP69" s="3">
        <f t="shared" si="192"/>
        <v>8.7620000000000007E-3</v>
      </c>
      <c r="EQ69" s="3">
        <f t="shared" si="193"/>
        <v>8.709999999999999E-3</v>
      </c>
      <c r="ER69" s="3">
        <f t="shared" si="194"/>
        <v>8.657999999999999E-3</v>
      </c>
      <c r="ES69" s="3">
        <f t="shared" si="195"/>
        <v>8.6059999999999991E-3</v>
      </c>
      <c r="ET69" s="3">
        <f t="shared" si="196"/>
        <v>8.5539999999999991E-3</v>
      </c>
      <c r="EU69" s="3">
        <f t="shared" si="197"/>
        <v>8.5019999999999991E-3</v>
      </c>
      <c r="EV69" s="3">
        <v>8.4499999999999992E-3</v>
      </c>
    </row>
    <row r="70" spans="1:152" x14ac:dyDescent="0.25">
      <c r="A70">
        <v>67</v>
      </c>
      <c r="B70" s="3">
        <f>E70+(O70-E70)*-3/10</f>
        <v>3.8979E-2</v>
      </c>
      <c r="C70" s="3">
        <f>E70+(O70-E70)*-2/10</f>
        <v>3.8525999999999998E-2</v>
      </c>
      <c r="D70" s="3">
        <f>E70+(O70-E70)*-1/10</f>
        <v>3.8073000000000003E-2</v>
      </c>
      <c r="E70" s="3">
        <v>3.7620000000000001E-2</v>
      </c>
      <c r="F70" s="3">
        <f>E70+(O70-E70)*1/10</f>
        <v>3.7166999999999999E-2</v>
      </c>
      <c r="G70" s="3">
        <f>E70+(O70-E70)*2/10</f>
        <v>3.6714000000000004E-2</v>
      </c>
      <c r="H70" s="3">
        <f>E70+(O70-E70)*3/10</f>
        <v>3.6261000000000002E-2</v>
      </c>
      <c r="I70" s="3">
        <f>E70+(O70-E70)*4/10</f>
        <v>3.5808E-2</v>
      </c>
      <c r="J70" s="3">
        <f>E70+(O70-E70)*5/10</f>
        <v>3.5354999999999998E-2</v>
      </c>
      <c r="K70" s="3">
        <f>E70+(O70-E70)*6/10</f>
        <v>3.4902000000000002E-2</v>
      </c>
      <c r="L70" s="3">
        <f>E70+(O70-E70)*7/10</f>
        <v>3.4449E-2</v>
      </c>
      <c r="M70" s="3">
        <f>E70+(O70-E70)*8/10</f>
        <v>3.3995999999999998E-2</v>
      </c>
      <c r="N70" s="3">
        <f>E70+(O70-E70)*9/10</f>
        <v>3.3543000000000003E-2</v>
      </c>
      <c r="O70" s="3">
        <v>3.3090000000000001E-2</v>
      </c>
      <c r="P70" s="3">
        <f>O70+(Y70-O70)*1/10</f>
        <v>3.2294000000000003E-2</v>
      </c>
      <c r="Q70" s="3">
        <f>O70+(Y70-O70)*2/10</f>
        <v>3.1497999999999998E-2</v>
      </c>
      <c r="R70" s="3">
        <f>O70+(Y70-O70)*3/10</f>
        <v>3.0702E-2</v>
      </c>
      <c r="S70" s="3">
        <f>O70+(Y70-O70)*4/10</f>
        <v>2.9906000000000002E-2</v>
      </c>
      <c r="T70" s="3">
        <f>O70+(Y70-O70)*5/10</f>
        <v>2.911E-2</v>
      </c>
      <c r="U70" s="3">
        <f>O70+(Y70-O70)*6/10</f>
        <v>2.8313999999999999E-2</v>
      </c>
      <c r="V70" s="3">
        <f>O70+(Y70-O70)*7/10</f>
        <v>2.7518000000000001E-2</v>
      </c>
      <c r="W70" s="3">
        <f>O70+(Y70-O70)*8/10</f>
        <v>2.6721999999999999E-2</v>
      </c>
      <c r="X70" s="3">
        <f>O70+(Y70-O70)*9/10</f>
        <v>2.5926000000000001E-2</v>
      </c>
      <c r="Y70" s="3">
        <v>2.513E-2</v>
      </c>
      <c r="Z70" s="3">
        <f>Y70+(AI70-Y70)*1/10</f>
        <v>2.4829999999999998E-2</v>
      </c>
      <c r="AA70" s="3">
        <f>Y70+(AI70-Y70)*2/10</f>
        <v>2.453E-2</v>
      </c>
      <c r="AB70" s="3">
        <f>Y70+(AI70-Y70)*3/10</f>
        <v>2.4230000000000002E-2</v>
      </c>
      <c r="AC70" s="3">
        <f>Y70+(AI70-Y70)*4/10</f>
        <v>2.393E-2</v>
      </c>
      <c r="AD70" s="3">
        <f>Y70+(AI70-Y70)*5/10</f>
        <v>2.3629999999999998E-2</v>
      </c>
      <c r="AE70" s="3">
        <f>Y70+(AI70-Y70)*6/10</f>
        <v>2.333E-2</v>
      </c>
      <c r="AF70" s="3">
        <f>Y70+(AI70-Y70)*7/10</f>
        <v>2.3030000000000002E-2</v>
      </c>
      <c r="AG70" s="3">
        <f>Y70+(AI70-Y70)*8/10</f>
        <v>2.273E-2</v>
      </c>
      <c r="AH70" s="3">
        <f>Y70+(AI70-Y70)*9/10</f>
        <v>2.2429999999999999E-2</v>
      </c>
      <c r="AI70" s="3">
        <v>2.213E-2</v>
      </c>
      <c r="AJ70" s="3">
        <f>AI70+(AP70-AI70)*1/7</f>
        <v>2.194142857142857E-2</v>
      </c>
      <c r="AK70" s="3">
        <f>AI70+(AP70-AI70)*2/7</f>
        <v>2.1752857142857143E-2</v>
      </c>
      <c r="AL70" s="3">
        <f>AI70+(AP70-AI70)*3/7</f>
        <v>2.1564285714285713E-2</v>
      </c>
      <c r="AM70" s="3">
        <f>AI70+(AP70-AI70)*4/7</f>
        <v>2.1375714285714286E-2</v>
      </c>
      <c r="AN70" s="3">
        <f>AI70+(AP70-AI70)*5/7</f>
        <v>2.1187142857142856E-2</v>
      </c>
      <c r="AO70" s="3">
        <f>AI70+(AP70-AI70)*6/7</f>
        <v>2.0998571428571429E-2</v>
      </c>
      <c r="AP70" s="3">
        <v>2.0809999999999999E-2</v>
      </c>
      <c r="AQ70" s="3">
        <f t="shared" si="99"/>
        <v>2.0423E-2</v>
      </c>
      <c r="AR70" s="3">
        <f t="shared" si="100"/>
        <v>2.0035999999999998E-2</v>
      </c>
      <c r="AS70" s="3">
        <f t="shared" si="101"/>
        <v>1.9649E-2</v>
      </c>
      <c r="AT70" s="3">
        <f t="shared" si="102"/>
        <v>1.9261999999999998E-2</v>
      </c>
      <c r="AU70" s="3">
        <f t="shared" si="103"/>
        <v>1.8874999999999999E-2</v>
      </c>
      <c r="AV70" s="3">
        <f t="shared" si="104"/>
        <v>1.8488000000000001E-2</v>
      </c>
      <c r="AW70" s="3">
        <f t="shared" si="105"/>
        <v>1.8100999999999999E-2</v>
      </c>
      <c r="AX70" s="3">
        <f t="shared" si="106"/>
        <v>1.7714000000000001E-2</v>
      </c>
      <c r="AY70" s="3">
        <f t="shared" si="107"/>
        <v>1.7326999999999999E-2</v>
      </c>
      <c r="AZ70" s="3">
        <v>1.694E-2</v>
      </c>
      <c r="BA70" s="3">
        <f t="shared" si="108"/>
        <v>1.6912E-2</v>
      </c>
      <c r="BB70" s="3">
        <f t="shared" si="109"/>
        <v>1.6884E-2</v>
      </c>
      <c r="BC70" s="3">
        <f t="shared" si="110"/>
        <v>1.6855999999999999E-2</v>
      </c>
      <c r="BD70" s="3">
        <f t="shared" si="111"/>
        <v>1.6827999999999999E-2</v>
      </c>
      <c r="BE70" s="3">
        <f t="shared" si="112"/>
        <v>1.6800000000000002E-2</v>
      </c>
      <c r="BF70" s="3">
        <f t="shared" si="113"/>
        <v>1.6772000000000002E-2</v>
      </c>
      <c r="BG70" s="3">
        <f t="shared" si="114"/>
        <v>1.6744000000000002E-2</v>
      </c>
      <c r="BH70" s="3">
        <f t="shared" si="115"/>
        <v>1.6716000000000002E-2</v>
      </c>
      <c r="BI70" s="3">
        <f t="shared" si="116"/>
        <v>1.6688000000000001E-2</v>
      </c>
      <c r="BJ70" s="3">
        <v>1.6660000000000001E-2</v>
      </c>
      <c r="BK70" s="3">
        <f t="shared" si="117"/>
        <v>1.6527E-2</v>
      </c>
      <c r="BL70" s="3">
        <f t="shared" si="118"/>
        <v>1.6394000000000002E-2</v>
      </c>
      <c r="BM70" s="3">
        <f t="shared" si="119"/>
        <v>1.6261000000000001E-2</v>
      </c>
      <c r="BN70" s="3">
        <f t="shared" si="120"/>
        <v>1.6128E-2</v>
      </c>
      <c r="BO70" s="3">
        <f t="shared" si="121"/>
        <v>1.5995000000000002E-2</v>
      </c>
      <c r="BP70" s="3">
        <f t="shared" si="122"/>
        <v>1.5862000000000001E-2</v>
      </c>
      <c r="BQ70" s="3">
        <f t="shared" si="123"/>
        <v>1.5729E-2</v>
      </c>
      <c r="BR70" s="3">
        <f t="shared" si="124"/>
        <v>1.5596E-2</v>
      </c>
      <c r="BS70" s="3">
        <f t="shared" si="125"/>
        <v>1.5462999999999999E-2</v>
      </c>
      <c r="BT70" s="3">
        <v>1.533E-2</v>
      </c>
      <c r="BU70" s="3">
        <f t="shared" si="126"/>
        <v>1.528E-2</v>
      </c>
      <c r="BV70" s="3">
        <f t="shared" si="127"/>
        <v>1.523E-2</v>
      </c>
      <c r="BW70" s="3">
        <f t="shared" si="128"/>
        <v>1.5179999999999999E-2</v>
      </c>
      <c r="BX70" s="3">
        <f t="shared" si="129"/>
        <v>1.5129999999999999E-2</v>
      </c>
      <c r="BY70" s="3">
        <f t="shared" si="130"/>
        <v>1.508E-2</v>
      </c>
      <c r="BZ70" s="3">
        <f t="shared" si="131"/>
        <v>1.503E-2</v>
      </c>
      <c r="CA70" s="3">
        <f t="shared" si="132"/>
        <v>1.498E-2</v>
      </c>
      <c r="CB70" s="3">
        <f t="shared" si="133"/>
        <v>1.4929999999999999E-2</v>
      </c>
      <c r="CC70" s="3">
        <f t="shared" si="134"/>
        <v>1.4879999999999999E-2</v>
      </c>
      <c r="CD70" s="3">
        <v>1.4829999999999999E-2</v>
      </c>
      <c r="CE70" s="3">
        <f t="shared" si="135"/>
        <v>1.4730999999999999E-2</v>
      </c>
      <c r="CF70" s="3">
        <f t="shared" si="136"/>
        <v>1.4631999999999999E-2</v>
      </c>
      <c r="CG70" s="3">
        <f t="shared" si="137"/>
        <v>1.4532999999999999E-2</v>
      </c>
      <c r="CH70" s="3">
        <f t="shared" si="138"/>
        <v>1.4433999999999999E-2</v>
      </c>
      <c r="CI70" s="3">
        <f t="shared" si="139"/>
        <v>1.4335000000000001E-2</v>
      </c>
      <c r="CJ70" s="3">
        <f t="shared" si="140"/>
        <v>1.4236E-2</v>
      </c>
      <c r="CK70" s="3">
        <f t="shared" si="141"/>
        <v>1.4137E-2</v>
      </c>
      <c r="CL70" s="3">
        <f t="shared" si="142"/>
        <v>1.4038E-2</v>
      </c>
      <c r="CM70" s="3">
        <f t="shared" si="143"/>
        <v>1.3939E-2</v>
      </c>
      <c r="CN70" s="3">
        <v>1.384E-2</v>
      </c>
      <c r="CO70" s="3">
        <f t="shared" si="144"/>
        <v>1.374E-2</v>
      </c>
      <c r="CP70" s="3">
        <f t="shared" si="145"/>
        <v>1.3639999999999999E-2</v>
      </c>
      <c r="CQ70" s="3">
        <f t="shared" si="146"/>
        <v>1.354E-2</v>
      </c>
      <c r="CR70" s="3">
        <f t="shared" si="147"/>
        <v>1.3440000000000001E-2</v>
      </c>
      <c r="CS70" s="3">
        <f t="shared" si="148"/>
        <v>1.3340000000000001E-2</v>
      </c>
      <c r="CT70" s="3">
        <f t="shared" si="149"/>
        <v>1.324E-2</v>
      </c>
      <c r="CU70" s="3">
        <f t="shared" si="150"/>
        <v>1.3140000000000001E-2</v>
      </c>
      <c r="CV70" s="3">
        <f t="shared" si="151"/>
        <v>1.3040000000000001E-2</v>
      </c>
      <c r="CW70" s="3">
        <f t="shared" si="152"/>
        <v>1.294E-2</v>
      </c>
      <c r="CX70" s="3">
        <v>1.2840000000000001E-2</v>
      </c>
      <c r="CY70" s="3">
        <f t="shared" si="153"/>
        <v>1.2751E-2</v>
      </c>
      <c r="CZ70" s="3">
        <f t="shared" si="154"/>
        <v>1.2662000000000001E-2</v>
      </c>
      <c r="DA70" s="3">
        <f t="shared" si="155"/>
        <v>1.2573000000000001E-2</v>
      </c>
      <c r="DB70" s="3">
        <f t="shared" si="156"/>
        <v>1.2484E-2</v>
      </c>
      <c r="DC70" s="3">
        <f t="shared" si="157"/>
        <v>1.2395E-2</v>
      </c>
      <c r="DD70" s="3">
        <f t="shared" si="158"/>
        <v>1.2306000000000001E-2</v>
      </c>
      <c r="DE70" s="3">
        <f t="shared" si="159"/>
        <v>1.2217E-2</v>
      </c>
      <c r="DF70" s="3">
        <f t="shared" si="160"/>
        <v>1.2128E-2</v>
      </c>
      <c r="DG70" s="3">
        <f t="shared" si="161"/>
        <v>1.2039000000000001E-2</v>
      </c>
      <c r="DH70" s="3">
        <v>1.1950000000000001E-2</v>
      </c>
      <c r="DI70" s="3">
        <f t="shared" si="162"/>
        <v>1.1872000000000001E-2</v>
      </c>
      <c r="DJ70" s="3">
        <f t="shared" si="163"/>
        <v>1.1794000000000001E-2</v>
      </c>
      <c r="DK70" s="3">
        <f t="shared" si="164"/>
        <v>1.1716000000000001E-2</v>
      </c>
      <c r="DL70" s="3">
        <f t="shared" si="165"/>
        <v>1.1638000000000001E-2</v>
      </c>
      <c r="DM70" s="3">
        <f t="shared" si="166"/>
        <v>1.1560000000000001E-2</v>
      </c>
      <c r="DN70" s="3">
        <f t="shared" si="167"/>
        <v>1.1481999999999999E-2</v>
      </c>
      <c r="DO70" s="3">
        <f t="shared" si="168"/>
        <v>1.1403999999999999E-2</v>
      </c>
      <c r="DP70" s="3">
        <f t="shared" si="169"/>
        <v>1.1325999999999999E-2</v>
      </c>
      <c r="DQ70" s="3">
        <f t="shared" si="170"/>
        <v>1.1247999999999999E-2</v>
      </c>
      <c r="DR70" s="3">
        <v>1.1169999999999999E-2</v>
      </c>
      <c r="DS70" s="3">
        <f t="shared" si="171"/>
        <v>1.1099999999999999E-2</v>
      </c>
      <c r="DT70" s="3">
        <f t="shared" si="172"/>
        <v>1.103E-2</v>
      </c>
      <c r="DU70" s="3">
        <f t="shared" si="173"/>
        <v>1.0959999999999999E-2</v>
      </c>
      <c r="DV70" s="3">
        <f t="shared" si="174"/>
        <v>1.089E-2</v>
      </c>
      <c r="DW70" s="3">
        <f t="shared" si="175"/>
        <v>1.082E-2</v>
      </c>
      <c r="DX70" s="3">
        <f t="shared" si="176"/>
        <v>1.0749999999999999E-2</v>
      </c>
      <c r="DY70" s="3">
        <f t="shared" si="177"/>
        <v>1.068E-2</v>
      </c>
      <c r="DZ70" s="3">
        <f t="shared" si="178"/>
        <v>1.061E-2</v>
      </c>
      <c r="EA70" s="3">
        <f t="shared" si="179"/>
        <v>1.0540000000000001E-2</v>
      </c>
      <c r="EB70" s="3">
        <v>1.047E-2</v>
      </c>
      <c r="EC70" s="3">
        <f t="shared" si="180"/>
        <v>1.0408000000000001E-2</v>
      </c>
      <c r="ED70" s="3">
        <f t="shared" si="181"/>
        <v>1.0345999999999999E-2</v>
      </c>
      <c r="EE70" s="3">
        <f t="shared" si="182"/>
        <v>1.0284E-2</v>
      </c>
      <c r="EF70" s="3">
        <f t="shared" si="183"/>
        <v>1.0222E-2</v>
      </c>
      <c r="EG70" s="3">
        <f t="shared" si="184"/>
        <v>1.0159999999999999E-2</v>
      </c>
      <c r="EH70" s="3">
        <f t="shared" si="185"/>
        <v>1.0097999999999999E-2</v>
      </c>
      <c r="EI70" s="3">
        <f t="shared" si="186"/>
        <v>1.0036E-2</v>
      </c>
      <c r="EJ70" s="3">
        <f t="shared" si="187"/>
        <v>9.9740000000000002E-3</v>
      </c>
      <c r="EK70" s="3">
        <f t="shared" si="188"/>
        <v>9.9119999999999989E-3</v>
      </c>
      <c r="EL70" s="3">
        <v>9.8499999999999994E-3</v>
      </c>
      <c r="EM70" s="3">
        <f t="shared" si="189"/>
        <v>9.7949999999999999E-3</v>
      </c>
      <c r="EN70" s="3">
        <f t="shared" si="190"/>
        <v>9.7399999999999987E-3</v>
      </c>
      <c r="EO70" s="3">
        <f t="shared" si="191"/>
        <v>9.6849999999999992E-3</v>
      </c>
      <c r="EP70" s="3">
        <f t="shared" si="192"/>
        <v>9.6299999999999997E-3</v>
      </c>
      <c r="EQ70" s="3">
        <f t="shared" si="193"/>
        <v>9.5750000000000002E-3</v>
      </c>
      <c r="ER70" s="3">
        <f t="shared" si="194"/>
        <v>9.5199999999999989E-3</v>
      </c>
      <c r="ES70" s="3">
        <f t="shared" si="195"/>
        <v>9.4649999999999995E-3</v>
      </c>
      <c r="ET70" s="3">
        <f t="shared" si="196"/>
        <v>9.41E-3</v>
      </c>
      <c r="EU70" s="3">
        <f t="shared" si="197"/>
        <v>9.3549999999999987E-3</v>
      </c>
      <c r="EV70" s="3">
        <v>9.2999999999999992E-3</v>
      </c>
    </row>
    <row r="71" spans="1:152" x14ac:dyDescent="0.25">
      <c r="A71">
        <v>68</v>
      </c>
      <c r="B71" s="3">
        <f>D71+(N71-D71)*-2/10</f>
        <v>4.1802000000000006E-2</v>
      </c>
      <c r="C71" s="3">
        <f>D71+(N71-D71)*-1/10</f>
        <v>4.1346000000000001E-2</v>
      </c>
      <c r="D71" s="3">
        <v>4.0890000000000003E-2</v>
      </c>
      <c r="E71" s="3">
        <f>D71+(N71-D71)*1/10</f>
        <v>4.0434000000000005E-2</v>
      </c>
      <c r="F71" s="3">
        <f>D71+(N71-D71)*2/10</f>
        <v>3.9978E-2</v>
      </c>
      <c r="G71" s="3">
        <f>D71+(N71-D71)*3/10</f>
        <v>3.9522000000000002E-2</v>
      </c>
      <c r="H71" s="3">
        <f>D71+(N71-D71)*4/10</f>
        <v>3.9066000000000004E-2</v>
      </c>
      <c r="I71" s="3">
        <f>D71+(N71-D71)*5/10</f>
        <v>3.8610000000000005E-2</v>
      </c>
      <c r="J71" s="3">
        <f>D71+(N71-D71)*6/10</f>
        <v>3.8154E-2</v>
      </c>
      <c r="K71" s="3">
        <f>D71+(N71-D71)*7/10</f>
        <v>3.7698000000000002E-2</v>
      </c>
      <c r="L71" s="3">
        <f>D71+(N71-D71)*8/10</f>
        <v>3.7242000000000004E-2</v>
      </c>
      <c r="M71" s="3">
        <f>D71+(N71-D71)*9/10</f>
        <v>3.6785999999999999E-2</v>
      </c>
      <c r="N71" s="3">
        <v>3.6330000000000001E-2</v>
      </c>
      <c r="O71" s="3">
        <f>N71+(X71-N71)*1/10</f>
        <v>3.5477000000000002E-2</v>
      </c>
      <c r="P71" s="3">
        <f>N71+(X71-N71)*2/10</f>
        <v>3.4624000000000002E-2</v>
      </c>
      <c r="Q71" s="3">
        <f>N71+(X71-N71)*3/10</f>
        <v>3.3771000000000002E-2</v>
      </c>
      <c r="R71" s="3">
        <f>N71+(X71-N71)*4/10</f>
        <v>3.2918000000000003E-2</v>
      </c>
      <c r="S71" s="3">
        <f>N71+(X71-N71)*5/10</f>
        <v>3.2064999999999996E-2</v>
      </c>
      <c r="T71" s="3">
        <f>N71+(X71-N71)*6/10</f>
        <v>3.1212E-2</v>
      </c>
      <c r="U71" s="3">
        <f>N71+(X71-N71)*7/10</f>
        <v>3.0358999999999997E-2</v>
      </c>
      <c r="V71" s="3">
        <f>N71+(X71-N71)*8/10</f>
        <v>2.9505999999999998E-2</v>
      </c>
      <c r="W71" s="3">
        <f>N71+(X71-N71)*9/10</f>
        <v>2.8652999999999998E-2</v>
      </c>
      <c r="X71" s="3">
        <v>2.7799999999999998E-2</v>
      </c>
      <c r="Y71" s="3">
        <f>X71+(AH71-X71)*1/10</f>
        <v>2.7442999999999999E-2</v>
      </c>
      <c r="Z71" s="3">
        <f>X71+(AH71-X71)*2/10</f>
        <v>2.7085999999999999E-2</v>
      </c>
      <c r="AA71" s="3">
        <f>X71+(AH71-X71)*3/10</f>
        <v>2.6728999999999999E-2</v>
      </c>
      <c r="AB71" s="3">
        <f>X71+(AH71-X71)*4/10</f>
        <v>2.6372E-2</v>
      </c>
      <c r="AC71" s="3">
        <f>X71+(AH71-X71)*5/10</f>
        <v>2.6015E-2</v>
      </c>
      <c r="AD71" s="3">
        <f>X71+(AH71-X71)*6/10</f>
        <v>2.5658E-2</v>
      </c>
      <c r="AE71" s="3">
        <f>X71+(AH71-X71)*7/10</f>
        <v>2.5301000000000001E-2</v>
      </c>
      <c r="AF71" s="3">
        <f>X71+(AH71-X71)*8/10</f>
        <v>2.4944000000000001E-2</v>
      </c>
      <c r="AG71" s="3">
        <f>X71+(AH71-X71)*9/10</f>
        <v>2.4587000000000001E-2</v>
      </c>
      <c r="AH71" s="3">
        <v>2.4230000000000002E-2</v>
      </c>
      <c r="AI71" s="3">
        <f>AH71+(AP71-AH71)*1/8</f>
        <v>2.3907500000000002E-2</v>
      </c>
      <c r="AJ71" s="3">
        <f>AH71+(AP71-AH71)*2/8</f>
        <v>2.3585000000000002E-2</v>
      </c>
      <c r="AK71" s="3">
        <f>AH71+(AP71-AH71)*3/8</f>
        <v>2.3262500000000002E-2</v>
      </c>
      <c r="AL71" s="3">
        <f>AH71+(AP71-AH71)*4/8</f>
        <v>2.2940000000000002E-2</v>
      </c>
      <c r="AM71" s="3">
        <f>AH71+(AP71-AH71)*5/8</f>
        <v>2.2617499999999999E-2</v>
      </c>
      <c r="AN71" s="3">
        <f>AH71+(AP71-AH71)*6/8</f>
        <v>2.2294999999999999E-2</v>
      </c>
      <c r="AO71" s="3">
        <f>AH71+(AP71-AH71)*7/8</f>
        <v>2.1972499999999999E-2</v>
      </c>
      <c r="AP71" s="3">
        <v>2.1649999999999999E-2</v>
      </c>
      <c r="AQ71" s="3">
        <f t="shared" si="99"/>
        <v>2.1315999999999998E-2</v>
      </c>
      <c r="AR71" s="3">
        <f t="shared" si="100"/>
        <v>2.0982000000000001E-2</v>
      </c>
      <c r="AS71" s="3">
        <f t="shared" si="101"/>
        <v>2.0648E-2</v>
      </c>
      <c r="AT71" s="3">
        <f t="shared" si="102"/>
        <v>2.0313999999999999E-2</v>
      </c>
      <c r="AU71" s="3">
        <f t="shared" si="103"/>
        <v>1.9979999999999998E-2</v>
      </c>
      <c r="AV71" s="3">
        <f t="shared" si="104"/>
        <v>1.9646E-2</v>
      </c>
      <c r="AW71" s="3">
        <f t="shared" si="105"/>
        <v>1.9311999999999999E-2</v>
      </c>
      <c r="AX71" s="3">
        <f t="shared" si="106"/>
        <v>1.8977999999999998E-2</v>
      </c>
      <c r="AY71" s="3">
        <f t="shared" si="107"/>
        <v>1.8644000000000001E-2</v>
      </c>
      <c r="AZ71" s="3">
        <v>1.831E-2</v>
      </c>
      <c r="BA71" s="3">
        <f t="shared" si="108"/>
        <v>1.8238999999999998E-2</v>
      </c>
      <c r="BB71" s="3">
        <f t="shared" si="109"/>
        <v>1.8168E-2</v>
      </c>
      <c r="BC71" s="3">
        <f t="shared" si="110"/>
        <v>1.8097000000000002E-2</v>
      </c>
      <c r="BD71" s="3">
        <f t="shared" si="111"/>
        <v>1.8026E-2</v>
      </c>
      <c r="BE71" s="3">
        <f t="shared" si="112"/>
        <v>1.7954999999999999E-2</v>
      </c>
      <c r="BF71" s="3">
        <f t="shared" si="113"/>
        <v>1.7884000000000001E-2</v>
      </c>
      <c r="BG71" s="3">
        <f t="shared" si="114"/>
        <v>1.7813000000000002E-2</v>
      </c>
      <c r="BH71" s="3">
        <f t="shared" si="115"/>
        <v>1.7742000000000001E-2</v>
      </c>
      <c r="BI71" s="3">
        <f t="shared" si="116"/>
        <v>1.7670999999999999E-2</v>
      </c>
      <c r="BJ71" s="3">
        <v>1.7600000000000001E-2</v>
      </c>
      <c r="BK71" s="3">
        <f t="shared" si="117"/>
        <v>1.7515000000000003E-2</v>
      </c>
      <c r="BL71" s="3">
        <f t="shared" si="118"/>
        <v>1.7430000000000001E-2</v>
      </c>
      <c r="BM71" s="3">
        <f t="shared" si="119"/>
        <v>1.7344999999999999E-2</v>
      </c>
      <c r="BN71" s="3">
        <f t="shared" si="120"/>
        <v>1.7260000000000001E-2</v>
      </c>
      <c r="BO71" s="3">
        <f t="shared" si="121"/>
        <v>1.7175000000000003E-2</v>
      </c>
      <c r="BP71" s="3">
        <f t="shared" si="122"/>
        <v>1.7090000000000001E-2</v>
      </c>
      <c r="BQ71" s="3">
        <f t="shared" si="123"/>
        <v>1.7004999999999999E-2</v>
      </c>
      <c r="BR71" s="3">
        <f t="shared" si="124"/>
        <v>1.6920000000000001E-2</v>
      </c>
      <c r="BS71" s="3">
        <f t="shared" si="125"/>
        <v>1.6835000000000003E-2</v>
      </c>
      <c r="BT71" s="3">
        <v>1.6750000000000001E-2</v>
      </c>
      <c r="BU71" s="3">
        <f t="shared" si="126"/>
        <v>1.6689000000000002E-2</v>
      </c>
      <c r="BV71" s="3">
        <f t="shared" si="127"/>
        <v>1.6628E-2</v>
      </c>
      <c r="BW71" s="3">
        <f t="shared" si="128"/>
        <v>1.6567000000000002E-2</v>
      </c>
      <c r="BX71" s="3">
        <f t="shared" si="129"/>
        <v>1.6506E-2</v>
      </c>
      <c r="BY71" s="3">
        <f t="shared" si="130"/>
        <v>1.6445000000000001E-2</v>
      </c>
      <c r="BZ71" s="3">
        <f t="shared" si="131"/>
        <v>1.6384000000000003E-2</v>
      </c>
      <c r="CA71" s="3">
        <f t="shared" si="132"/>
        <v>1.6323000000000001E-2</v>
      </c>
      <c r="CB71" s="3">
        <f t="shared" si="133"/>
        <v>1.6262000000000002E-2</v>
      </c>
      <c r="CC71" s="3">
        <f t="shared" si="134"/>
        <v>1.6201E-2</v>
      </c>
      <c r="CD71" s="3">
        <v>1.6140000000000002E-2</v>
      </c>
      <c r="CE71" s="3">
        <f t="shared" si="135"/>
        <v>1.6031E-2</v>
      </c>
      <c r="CF71" s="3">
        <f t="shared" si="136"/>
        <v>1.5922000000000002E-2</v>
      </c>
      <c r="CG71" s="3">
        <f t="shared" si="137"/>
        <v>1.5813000000000001E-2</v>
      </c>
      <c r="CH71" s="3">
        <f t="shared" si="138"/>
        <v>1.5703999999999999E-2</v>
      </c>
      <c r="CI71" s="3">
        <f t="shared" si="139"/>
        <v>1.5595000000000001E-2</v>
      </c>
      <c r="CJ71" s="3">
        <f t="shared" si="140"/>
        <v>1.5486E-2</v>
      </c>
      <c r="CK71" s="3">
        <f t="shared" si="141"/>
        <v>1.5377E-2</v>
      </c>
      <c r="CL71" s="3">
        <f t="shared" si="142"/>
        <v>1.5268E-2</v>
      </c>
      <c r="CM71" s="3">
        <f t="shared" si="143"/>
        <v>1.5158999999999999E-2</v>
      </c>
      <c r="CN71" s="3">
        <v>1.5049999999999999E-2</v>
      </c>
      <c r="CO71" s="3">
        <f t="shared" si="144"/>
        <v>1.4941999999999999E-2</v>
      </c>
      <c r="CP71" s="3">
        <f t="shared" si="145"/>
        <v>1.4834E-2</v>
      </c>
      <c r="CQ71" s="3">
        <f t="shared" si="146"/>
        <v>1.4726E-2</v>
      </c>
      <c r="CR71" s="3">
        <f t="shared" si="147"/>
        <v>1.4617999999999999E-2</v>
      </c>
      <c r="CS71" s="3">
        <f t="shared" si="148"/>
        <v>1.4509999999999999E-2</v>
      </c>
      <c r="CT71" s="3">
        <f t="shared" si="149"/>
        <v>1.4402E-2</v>
      </c>
      <c r="CU71" s="3">
        <f t="shared" si="150"/>
        <v>1.4293999999999999E-2</v>
      </c>
      <c r="CV71" s="3">
        <f t="shared" si="151"/>
        <v>1.4185999999999999E-2</v>
      </c>
      <c r="CW71" s="3">
        <f t="shared" si="152"/>
        <v>1.4078E-2</v>
      </c>
      <c r="CX71" s="3">
        <v>1.397E-2</v>
      </c>
      <c r="CY71" s="3">
        <f t="shared" si="153"/>
        <v>1.3873999999999999E-2</v>
      </c>
      <c r="CZ71" s="3">
        <f t="shared" si="154"/>
        <v>1.3778E-2</v>
      </c>
      <c r="DA71" s="3">
        <f t="shared" si="155"/>
        <v>1.3682E-2</v>
      </c>
      <c r="DB71" s="3">
        <f t="shared" si="156"/>
        <v>1.3586000000000001E-2</v>
      </c>
      <c r="DC71" s="3">
        <f t="shared" si="157"/>
        <v>1.349E-2</v>
      </c>
      <c r="DD71" s="3">
        <f t="shared" si="158"/>
        <v>1.3394E-2</v>
      </c>
      <c r="DE71" s="3">
        <f t="shared" si="159"/>
        <v>1.3298000000000001E-2</v>
      </c>
      <c r="DF71" s="3">
        <f t="shared" si="160"/>
        <v>1.3202E-2</v>
      </c>
      <c r="DG71" s="3">
        <f t="shared" si="161"/>
        <v>1.3106000000000001E-2</v>
      </c>
      <c r="DH71" s="3">
        <v>1.3010000000000001E-2</v>
      </c>
      <c r="DI71" s="3">
        <f t="shared" si="162"/>
        <v>1.2925000000000001E-2</v>
      </c>
      <c r="DJ71" s="3">
        <f t="shared" si="163"/>
        <v>1.2840000000000001E-2</v>
      </c>
      <c r="DK71" s="3">
        <f t="shared" si="164"/>
        <v>1.2755000000000001E-2</v>
      </c>
      <c r="DL71" s="3">
        <f t="shared" si="165"/>
        <v>1.2670000000000001E-2</v>
      </c>
      <c r="DM71" s="3">
        <f t="shared" si="166"/>
        <v>1.2585000000000001E-2</v>
      </c>
      <c r="DN71" s="3">
        <f t="shared" si="167"/>
        <v>1.2500000000000001E-2</v>
      </c>
      <c r="DO71" s="3">
        <f t="shared" si="168"/>
        <v>1.2415000000000001E-2</v>
      </c>
      <c r="DP71" s="3">
        <f t="shared" si="169"/>
        <v>1.2330000000000001E-2</v>
      </c>
      <c r="DQ71" s="3">
        <f t="shared" si="170"/>
        <v>1.2245000000000001E-2</v>
      </c>
      <c r="DR71" s="3">
        <v>1.2160000000000001E-2</v>
      </c>
      <c r="DS71" s="3">
        <f t="shared" si="171"/>
        <v>1.2085E-2</v>
      </c>
      <c r="DT71" s="3">
        <f t="shared" si="172"/>
        <v>1.201E-2</v>
      </c>
      <c r="DU71" s="3">
        <f t="shared" si="173"/>
        <v>1.1935000000000001E-2</v>
      </c>
      <c r="DV71" s="3">
        <f t="shared" si="174"/>
        <v>1.1860000000000001E-2</v>
      </c>
      <c r="DW71" s="3">
        <f t="shared" si="175"/>
        <v>1.1785E-2</v>
      </c>
      <c r="DX71" s="3">
        <f t="shared" si="176"/>
        <v>1.171E-2</v>
      </c>
      <c r="DY71" s="3">
        <f t="shared" si="177"/>
        <v>1.1635E-2</v>
      </c>
      <c r="DZ71" s="3">
        <f t="shared" si="178"/>
        <v>1.1560000000000001E-2</v>
      </c>
      <c r="EA71" s="3">
        <f t="shared" si="179"/>
        <v>1.1485E-2</v>
      </c>
      <c r="EB71" s="3">
        <v>1.141E-2</v>
      </c>
      <c r="EC71" s="3">
        <f t="shared" si="180"/>
        <v>1.1343000000000001E-2</v>
      </c>
      <c r="ED71" s="3">
        <f t="shared" si="181"/>
        <v>1.1276E-2</v>
      </c>
      <c r="EE71" s="3">
        <f t="shared" si="182"/>
        <v>1.1209E-2</v>
      </c>
      <c r="EF71" s="3">
        <f t="shared" si="183"/>
        <v>1.1141999999999999E-2</v>
      </c>
      <c r="EG71" s="3">
        <f t="shared" si="184"/>
        <v>1.1075E-2</v>
      </c>
      <c r="EH71" s="3">
        <f t="shared" si="185"/>
        <v>1.1008E-2</v>
      </c>
      <c r="EI71" s="3">
        <f t="shared" si="186"/>
        <v>1.0940999999999999E-2</v>
      </c>
      <c r="EJ71" s="3">
        <f t="shared" si="187"/>
        <v>1.0874E-2</v>
      </c>
      <c r="EK71" s="3">
        <f t="shared" si="188"/>
        <v>1.0806999999999999E-2</v>
      </c>
      <c r="EL71" s="3">
        <v>1.074E-2</v>
      </c>
      <c r="EM71" s="3">
        <f t="shared" si="189"/>
        <v>1.068E-2</v>
      </c>
      <c r="EN71" s="3">
        <f t="shared" si="190"/>
        <v>1.0619999999999999E-2</v>
      </c>
      <c r="EO71" s="3">
        <f t="shared" si="191"/>
        <v>1.056E-2</v>
      </c>
      <c r="EP71" s="3">
        <f t="shared" si="192"/>
        <v>1.0499999999999999E-2</v>
      </c>
      <c r="EQ71" s="3">
        <f t="shared" si="193"/>
        <v>1.044E-2</v>
      </c>
      <c r="ER71" s="3">
        <f t="shared" si="194"/>
        <v>1.038E-2</v>
      </c>
      <c r="ES71" s="3">
        <f t="shared" si="195"/>
        <v>1.0319999999999999E-2</v>
      </c>
      <c r="ET71" s="3">
        <f t="shared" si="196"/>
        <v>1.026E-2</v>
      </c>
      <c r="EU71" s="3">
        <f t="shared" si="197"/>
        <v>1.0199999999999999E-2</v>
      </c>
      <c r="EV71" s="3">
        <v>1.014E-2</v>
      </c>
    </row>
    <row r="72" spans="1:152" x14ac:dyDescent="0.25">
      <c r="A72">
        <v>69</v>
      </c>
      <c r="B72" s="3">
        <f>C72+(M72-C72)*-1/10</f>
        <v>4.4955999999999996E-2</v>
      </c>
      <c r="C72" s="3">
        <v>4.4499999999999998E-2</v>
      </c>
      <c r="D72" s="3">
        <f>C72+(M72-C72)*1/10</f>
        <v>4.4044E-2</v>
      </c>
      <c r="E72" s="3">
        <f>C72+(M72-C72)*2/10</f>
        <v>4.3588000000000002E-2</v>
      </c>
      <c r="F72" s="3">
        <f>C72+(M72-C72)*3/10</f>
        <v>4.3131999999999997E-2</v>
      </c>
      <c r="G72" s="3">
        <f>C72+(M72-C72)*4/10</f>
        <v>4.2675999999999999E-2</v>
      </c>
      <c r="H72" s="3">
        <f>C72+(M72-C72)*5/10</f>
        <v>4.2220000000000001E-2</v>
      </c>
      <c r="I72" s="3">
        <f>C72+(M72-C72)*6/10</f>
        <v>4.1764000000000003E-2</v>
      </c>
      <c r="J72" s="3">
        <f>C72+(M72-C72)*7/10</f>
        <v>4.1308000000000004E-2</v>
      </c>
      <c r="K72" s="3">
        <f>C72+(M72-C72)*8/10</f>
        <v>4.0851999999999999E-2</v>
      </c>
      <c r="L72" s="3">
        <f>C72+(M72-C72)*9/10</f>
        <v>4.0396000000000001E-2</v>
      </c>
      <c r="M72" s="3">
        <v>3.9940000000000003E-2</v>
      </c>
      <c r="N72" s="3">
        <f>M72+(W72-M72)*1/10</f>
        <v>3.9043000000000001E-2</v>
      </c>
      <c r="O72" s="3">
        <f>M72+(W72-M72)*2/10</f>
        <v>3.8145999999999999E-2</v>
      </c>
      <c r="P72" s="3">
        <f>M72+(W72-M72)*3/10</f>
        <v>3.7249000000000004E-2</v>
      </c>
      <c r="Q72" s="3">
        <f>M72+(W72-M72)*4/10</f>
        <v>3.6352000000000002E-2</v>
      </c>
      <c r="R72" s="3">
        <f>M72+(W72-M72)*5/10</f>
        <v>3.5455E-2</v>
      </c>
      <c r="S72" s="3">
        <f>M72+(W72-M72)*6/10</f>
        <v>3.4558000000000005E-2</v>
      </c>
      <c r="T72" s="3">
        <f>M72+(W72-M72)*7/10</f>
        <v>3.3661000000000003E-2</v>
      </c>
      <c r="U72" s="3">
        <f>M72+(W72-M72)*8/10</f>
        <v>3.2764000000000001E-2</v>
      </c>
      <c r="V72" s="3">
        <f>M72+(W72-M72)*9/10</f>
        <v>3.1866999999999999E-2</v>
      </c>
      <c r="W72" s="3">
        <v>3.0970000000000001E-2</v>
      </c>
      <c r="X72" s="3">
        <f>W72+(AG72-W72)*1/10</f>
        <v>3.0535E-2</v>
      </c>
      <c r="Y72" s="3">
        <f>W72+(AG72-W72)*2/10</f>
        <v>3.0100000000000002E-2</v>
      </c>
      <c r="Z72" s="3">
        <f>W72+(AG72-W72)*3/10</f>
        <v>2.9665E-2</v>
      </c>
      <c r="AA72" s="3">
        <f>W72+(AG72-W72)*4/10</f>
        <v>2.9230000000000003E-2</v>
      </c>
      <c r="AB72" s="3">
        <f>W72+(AG72-W72)*5/10</f>
        <v>2.8795000000000001E-2</v>
      </c>
      <c r="AC72" s="3">
        <f>W72+(AG72-W72)*6/10</f>
        <v>2.836E-2</v>
      </c>
      <c r="AD72" s="3">
        <f>W72+(AG72-W72)*7/10</f>
        <v>2.7925000000000002E-2</v>
      </c>
      <c r="AE72" s="3">
        <f>W72+(AG72-W72)*8/10</f>
        <v>2.7490000000000001E-2</v>
      </c>
      <c r="AF72" s="3">
        <f>W72+(AG72-W72)*9/10</f>
        <v>2.7055000000000003E-2</v>
      </c>
      <c r="AG72" s="3">
        <v>2.6620000000000001E-2</v>
      </c>
      <c r="AH72" s="3">
        <f>AG72+(AP72-AG72)*1/9</f>
        <v>2.6213333333333335E-2</v>
      </c>
      <c r="AI72" s="3">
        <f>AG72+(AP72-AG72)*2/9</f>
        <v>2.5806666666666669E-2</v>
      </c>
      <c r="AJ72" s="3">
        <f>AG72+(AP72-AG72)*3/9</f>
        <v>2.5400000000000002E-2</v>
      </c>
      <c r="AK72" s="3">
        <f>AG72+(AP72-AG72)*4/9</f>
        <v>2.4993333333333336E-2</v>
      </c>
      <c r="AL72" s="3">
        <f>AG72+(AP72-AG72)*5/9</f>
        <v>2.4586666666666666E-2</v>
      </c>
      <c r="AM72" s="3">
        <f>AG72+(AP72-AG72)*6/9</f>
        <v>2.418E-2</v>
      </c>
      <c r="AN72" s="3">
        <f>AG72+(AP72-AG72)*7/9</f>
        <v>2.3773333333333334E-2</v>
      </c>
      <c r="AO72" s="3">
        <f>AG72+(AP72-AG72)*8/9</f>
        <v>2.3366666666666668E-2</v>
      </c>
      <c r="AP72" s="3">
        <v>2.2960000000000001E-2</v>
      </c>
      <c r="AQ72" s="3">
        <f t="shared" si="99"/>
        <v>2.2615E-2</v>
      </c>
      <c r="AR72" s="3">
        <f t="shared" si="100"/>
        <v>2.2270000000000002E-2</v>
      </c>
      <c r="AS72" s="3">
        <f t="shared" si="101"/>
        <v>2.1925E-2</v>
      </c>
      <c r="AT72" s="3">
        <f t="shared" si="102"/>
        <v>2.1580000000000002E-2</v>
      </c>
      <c r="AU72" s="3">
        <f t="shared" si="103"/>
        <v>2.1235E-2</v>
      </c>
      <c r="AV72" s="3">
        <f t="shared" si="104"/>
        <v>2.0889999999999999E-2</v>
      </c>
      <c r="AW72" s="3">
        <f t="shared" si="105"/>
        <v>2.0545000000000001E-2</v>
      </c>
      <c r="AX72" s="3">
        <f t="shared" si="106"/>
        <v>2.0199999999999999E-2</v>
      </c>
      <c r="AY72" s="3">
        <f t="shared" si="107"/>
        <v>1.9855000000000001E-2</v>
      </c>
      <c r="AZ72" s="3">
        <v>1.951E-2</v>
      </c>
      <c r="BA72" s="3">
        <f t="shared" si="108"/>
        <v>1.9445E-2</v>
      </c>
      <c r="BB72" s="3">
        <f t="shared" si="109"/>
        <v>1.9379999999999998E-2</v>
      </c>
      <c r="BC72" s="3">
        <f t="shared" si="110"/>
        <v>1.9314999999999999E-2</v>
      </c>
      <c r="BD72" s="3">
        <f t="shared" si="111"/>
        <v>1.925E-2</v>
      </c>
      <c r="BE72" s="3">
        <f t="shared" si="112"/>
        <v>1.9185000000000001E-2</v>
      </c>
      <c r="BF72" s="3">
        <f t="shared" si="113"/>
        <v>1.9119999999999998E-2</v>
      </c>
      <c r="BG72" s="3">
        <f t="shared" si="114"/>
        <v>1.9054999999999999E-2</v>
      </c>
      <c r="BH72" s="3">
        <f t="shared" si="115"/>
        <v>1.899E-2</v>
      </c>
      <c r="BI72" s="3">
        <f t="shared" si="116"/>
        <v>1.8924999999999997E-2</v>
      </c>
      <c r="BJ72" s="3">
        <v>1.8859999999999998E-2</v>
      </c>
      <c r="BK72" s="3">
        <f t="shared" si="117"/>
        <v>1.8799E-2</v>
      </c>
      <c r="BL72" s="3">
        <f t="shared" si="118"/>
        <v>1.8737999999999998E-2</v>
      </c>
      <c r="BM72" s="3">
        <f t="shared" si="119"/>
        <v>1.8676999999999999E-2</v>
      </c>
      <c r="BN72" s="3">
        <f t="shared" si="120"/>
        <v>1.8615999999999997E-2</v>
      </c>
      <c r="BO72" s="3">
        <f t="shared" si="121"/>
        <v>1.8554999999999999E-2</v>
      </c>
      <c r="BP72" s="3">
        <f t="shared" si="122"/>
        <v>1.8494E-2</v>
      </c>
      <c r="BQ72" s="3">
        <f t="shared" si="123"/>
        <v>1.8432999999999998E-2</v>
      </c>
      <c r="BR72" s="3">
        <f t="shared" si="124"/>
        <v>1.8371999999999999E-2</v>
      </c>
      <c r="BS72" s="3">
        <f t="shared" si="125"/>
        <v>1.8310999999999997E-2</v>
      </c>
      <c r="BT72" s="3">
        <v>1.8249999999999999E-2</v>
      </c>
      <c r="BU72" s="3">
        <f t="shared" si="126"/>
        <v>1.8178E-2</v>
      </c>
      <c r="BV72" s="3">
        <f t="shared" si="127"/>
        <v>1.8106000000000001E-2</v>
      </c>
      <c r="BW72" s="3">
        <f t="shared" si="128"/>
        <v>1.8033999999999998E-2</v>
      </c>
      <c r="BX72" s="3">
        <f t="shared" si="129"/>
        <v>1.7961999999999999E-2</v>
      </c>
      <c r="BY72" s="3">
        <f t="shared" si="130"/>
        <v>1.789E-2</v>
      </c>
      <c r="BZ72" s="3">
        <f t="shared" si="131"/>
        <v>1.7818000000000001E-2</v>
      </c>
      <c r="CA72" s="3">
        <f t="shared" si="132"/>
        <v>1.7746000000000001E-2</v>
      </c>
      <c r="CB72" s="3">
        <f t="shared" si="133"/>
        <v>1.7673999999999999E-2</v>
      </c>
      <c r="CC72" s="3">
        <f t="shared" si="134"/>
        <v>1.7602E-2</v>
      </c>
      <c r="CD72" s="3">
        <v>1.753E-2</v>
      </c>
      <c r="CE72" s="3">
        <f t="shared" si="135"/>
        <v>1.7410000000000002E-2</v>
      </c>
      <c r="CF72" s="3">
        <f t="shared" si="136"/>
        <v>1.729E-2</v>
      </c>
      <c r="CG72" s="3">
        <f t="shared" si="137"/>
        <v>1.7170000000000001E-2</v>
      </c>
      <c r="CH72" s="3">
        <f t="shared" si="138"/>
        <v>1.7049999999999999E-2</v>
      </c>
      <c r="CI72" s="3">
        <f t="shared" si="139"/>
        <v>1.6930000000000001E-2</v>
      </c>
      <c r="CJ72" s="3">
        <f t="shared" si="140"/>
        <v>1.6810000000000002E-2</v>
      </c>
      <c r="CK72" s="3">
        <f t="shared" si="141"/>
        <v>1.669E-2</v>
      </c>
      <c r="CL72" s="3">
        <f t="shared" si="142"/>
        <v>1.6570000000000001E-2</v>
      </c>
      <c r="CM72" s="3">
        <f t="shared" si="143"/>
        <v>1.6449999999999999E-2</v>
      </c>
      <c r="CN72" s="3">
        <v>1.6330000000000001E-2</v>
      </c>
      <c r="CO72" s="3">
        <f t="shared" si="144"/>
        <v>1.6212000000000001E-2</v>
      </c>
      <c r="CP72" s="3">
        <f t="shared" si="145"/>
        <v>1.6094000000000001E-2</v>
      </c>
      <c r="CQ72" s="3">
        <f t="shared" si="146"/>
        <v>1.5976000000000001E-2</v>
      </c>
      <c r="CR72" s="3">
        <f t="shared" si="147"/>
        <v>1.5858000000000001E-2</v>
      </c>
      <c r="CS72" s="3">
        <f t="shared" si="148"/>
        <v>1.5740000000000001E-2</v>
      </c>
      <c r="CT72" s="3">
        <f t="shared" si="149"/>
        <v>1.5622E-2</v>
      </c>
      <c r="CU72" s="3">
        <f t="shared" si="150"/>
        <v>1.5504E-2</v>
      </c>
      <c r="CV72" s="3">
        <f t="shared" si="151"/>
        <v>1.5386E-2</v>
      </c>
      <c r="CW72" s="3">
        <f t="shared" si="152"/>
        <v>1.5268E-2</v>
      </c>
      <c r="CX72" s="3">
        <v>1.515E-2</v>
      </c>
      <c r="CY72" s="3">
        <f t="shared" si="153"/>
        <v>1.5046E-2</v>
      </c>
      <c r="CZ72" s="3">
        <f t="shared" si="154"/>
        <v>1.4942E-2</v>
      </c>
      <c r="DA72" s="3">
        <f t="shared" si="155"/>
        <v>1.4838E-2</v>
      </c>
      <c r="DB72" s="3">
        <f t="shared" si="156"/>
        <v>1.4734000000000001E-2</v>
      </c>
      <c r="DC72" s="3">
        <f t="shared" si="157"/>
        <v>1.4630000000000001E-2</v>
      </c>
      <c r="DD72" s="3">
        <f t="shared" si="158"/>
        <v>1.4525999999999999E-2</v>
      </c>
      <c r="DE72" s="3">
        <f t="shared" si="159"/>
        <v>1.4421999999999999E-2</v>
      </c>
      <c r="DF72" s="3">
        <f t="shared" si="160"/>
        <v>1.4317999999999999E-2</v>
      </c>
      <c r="DG72" s="3">
        <f t="shared" si="161"/>
        <v>1.4213999999999999E-2</v>
      </c>
      <c r="DH72" s="3">
        <v>1.4109999999999999E-2</v>
      </c>
      <c r="DI72" s="3">
        <f t="shared" si="162"/>
        <v>1.4019E-2</v>
      </c>
      <c r="DJ72" s="3">
        <f t="shared" si="163"/>
        <v>1.3927999999999999E-2</v>
      </c>
      <c r="DK72" s="3">
        <f t="shared" si="164"/>
        <v>1.3836999999999999E-2</v>
      </c>
      <c r="DL72" s="3">
        <f t="shared" si="165"/>
        <v>1.3746E-2</v>
      </c>
      <c r="DM72" s="3">
        <f t="shared" si="166"/>
        <v>1.3655E-2</v>
      </c>
      <c r="DN72" s="3">
        <f t="shared" si="167"/>
        <v>1.3564E-2</v>
      </c>
      <c r="DO72" s="3">
        <f t="shared" si="168"/>
        <v>1.3472999999999999E-2</v>
      </c>
      <c r="DP72" s="3">
        <f t="shared" si="169"/>
        <v>1.3382E-2</v>
      </c>
      <c r="DQ72" s="3">
        <f t="shared" si="170"/>
        <v>1.3291000000000001E-2</v>
      </c>
      <c r="DR72" s="3">
        <v>1.32E-2</v>
      </c>
      <c r="DS72" s="3">
        <f t="shared" si="171"/>
        <v>1.3119E-2</v>
      </c>
      <c r="DT72" s="3">
        <f t="shared" si="172"/>
        <v>1.3037999999999999E-2</v>
      </c>
      <c r="DU72" s="3">
        <f t="shared" si="173"/>
        <v>1.2957E-2</v>
      </c>
      <c r="DV72" s="3">
        <f t="shared" si="174"/>
        <v>1.2876E-2</v>
      </c>
      <c r="DW72" s="3">
        <f t="shared" si="175"/>
        <v>1.2795000000000001E-2</v>
      </c>
      <c r="DX72" s="3">
        <f t="shared" si="176"/>
        <v>1.2714E-2</v>
      </c>
      <c r="DY72" s="3">
        <f t="shared" si="177"/>
        <v>1.2633E-2</v>
      </c>
      <c r="DZ72" s="3">
        <f t="shared" si="178"/>
        <v>1.2552000000000001E-2</v>
      </c>
      <c r="EA72" s="3">
        <f t="shared" si="179"/>
        <v>1.2470999999999999E-2</v>
      </c>
      <c r="EB72" s="3">
        <v>1.239E-2</v>
      </c>
      <c r="EC72" s="3">
        <f t="shared" si="180"/>
        <v>1.2317E-2</v>
      </c>
      <c r="ED72" s="3">
        <f t="shared" si="181"/>
        <v>1.2244E-2</v>
      </c>
      <c r="EE72" s="3">
        <f t="shared" si="182"/>
        <v>1.2171E-2</v>
      </c>
      <c r="EF72" s="3">
        <f t="shared" si="183"/>
        <v>1.2097999999999999E-2</v>
      </c>
      <c r="EG72" s="3">
        <f t="shared" si="184"/>
        <v>1.2025000000000001E-2</v>
      </c>
      <c r="EH72" s="3">
        <f t="shared" si="185"/>
        <v>1.1952000000000001E-2</v>
      </c>
      <c r="EI72" s="3">
        <f t="shared" si="186"/>
        <v>1.1879000000000001E-2</v>
      </c>
      <c r="EJ72" s="3">
        <f t="shared" si="187"/>
        <v>1.1806000000000001E-2</v>
      </c>
      <c r="EK72" s="3">
        <f t="shared" si="188"/>
        <v>1.1733E-2</v>
      </c>
      <c r="EL72" s="3">
        <v>1.166E-2</v>
      </c>
      <c r="EM72" s="3">
        <f t="shared" si="189"/>
        <v>1.1595000000000001E-2</v>
      </c>
      <c r="EN72" s="3">
        <f t="shared" si="190"/>
        <v>1.153E-2</v>
      </c>
      <c r="EO72" s="3">
        <f t="shared" si="191"/>
        <v>1.1464999999999999E-2</v>
      </c>
      <c r="EP72" s="3">
        <f t="shared" si="192"/>
        <v>1.14E-2</v>
      </c>
      <c r="EQ72" s="3">
        <f t="shared" si="193"/>
        <v>1.1335000000000001E-2</v>
      </c>
      <c r="ER72" s="3">
        <f t="shared" si="194"/>
        <v>1.1270000000000001E-2</v>
      </c>
      <c r="ES72" s="3">
        <f t="shared" si="195"/>
        <v>1.1205E-2</v>
      </c>
      <c r="ET72" s="3">
        <f t="shared" si="196"/>
        <v>1.1140000000000001E-2</v>
      </c>
      <c r="EU72" s="3">
        <f t="shared" si="197"/>
        <v>1.1075000000000002E-2</v>
      </c>
      <c r="EV72" s="3">
        <v>1.1010000000000001E-2</v>
      </c>
    </row>
    <row r="73" spans="1:152" x14ac:dyDescent="0.25">
      <c r="A73">
        <v>70</v>
      </c>
      <c r="B73" s="3">
        <v>4.8480000000000002E-2</v>
      </c>
      <c r="C73" s="3">
        <f>B73+(L73-B73)*1/10</f>
        <v>4.8027E-2</v>
      </c>
      <c r="D73" s="3">
        <f>B73+(L73-B73)*2/10</f>
        <v>4.7574000000000005E-2</v>
      </c>
      <c r="E73" s="3">
        <f>B73+(L73-B73)*3/10</f>
        <v>4.7121000000000003E-2</v>
      </c>
      <c r="F73" s="3">
        <f>B73+(L73-B73)*4/10</f>
        <v>4.6668000000000001E-2</v>
      </c>
      <c r="G73" s="3">
        <f>B73+(L73-B73)*5/10</f>
        <v>4.6215000000000006E-2</v>
      </c>
      <c r="H73" s="3">
        <f>B73+(L73-B73)*6/10</f>
        <v>4.5762000000000004E-2</v>
      </c>
      <c r="I73" s="3">
        <f>B73+(L73-B73)*7/10</f>
        <v>4.5309000000000002E-2</v>
      </c>
      <c r="J73" s="3">
        <f>B73+(L73-B73)*8/10</f>
        <v>4.4856E-2</v>
      </c>
      <c r="K73" s="3">
        <f>B73+(L73-B73)*9/10</f>
        <v>4.4403000000000005E-2</v>
      </c>
      <c r="L73" s="3">
        <v>4.3950000000000003E-2</v>
      </c>
      <c r="M73" s="3">
        <f>L73+(V73-L73)*1/10</f>
        <v>4.3004000000000001E-2</v>
      </c>
      <c r="N73" s="3">
        <f>L73+(V73-L73)*2/10</f>
        <v>4.2058000000000005E-2</v>
      </c>
      <c r="O73" s="3">
        <f>L73+(V73-L73)*3/10</f>
        <v>4.1112000000000003E-2</v>
      </c>
      <c r="P73" s="3">
        <f>L73+(V73-L73)*4/10</f>
        <v>4.0166E-2</v>
      </c>
      <c r="Q73" s="3">
        <f>L73+(V73-L73)*5/10</f>
        <v>3.9220000000000005E-2</v>
      </c>
      <c r="R73" s="3">
        <f>L73+(V73-L73)*6/10</f>
        <v>3.8274000000000002E-2</v>
      </c>
      <c r="S73" s="3">
        <f>L73+(V73-L73)*7/10</f>
        <v>3.7328E-2</v>
      </c>
      <c r="T73" s="3">
        <f>L73+(V73-L73)*8/10</f>
        <v>3.6381999999999998E-2</v>
      </c>
      <c r="U73" s="3">
        <f>L73+(V73-L73)*9/10</f>
        <v>3.5436000000000002E-2</v>
      </c>
      <c r="V73" s="3">
        <v>3.449E-2</v>
      </c>
      <c r="W73" s="3">
        <f>V73+(AF73-V73)*1/10</f>
        <v>3.3981999999999998E-2</v>
      </c>
      <c r="X73" s="3">
        <f>V73+(AF73-V73)*2/10</f>
        <v>3.3473999999999997E-2</v>
      </c>
      <c r="Y73" s="3">
        <f>V73+(AF73-V73)*3/10</f>
        <v>3.2966000000000002E-2</v>
      </c>
      <c r="Z73" s="3">
        <f>V73+(AF73-V73)*4/10</f>
        <v>3.2458000000000001E-2</v>
      </c>
      <c r="AA73" s="3">
        <f>V73+(AF73-V73)*5/10</f>
        <v>3.1949999999999999E-2</v>
      </c>
      <c r="AB73" s="3">
        <f>V73+(AF73-V73)*6/10</f>
        <v>3.1441999999999998E-2</v>
      </c>
      <c r="AC73" s="3">
        <f>V73+(AF73-V73)*7/10</f>
        <v>3.0934E-2</v>
      </c>
      <c r="AD73" s="3">
        <f>V73+(AF73-V73)*8/10</f>
        <v>3.0425999999999998E-2</v>
      </c>
      <c r="AE73" s="3">
        <f>V73+(AF73-V73)*9/10</f>
        <v>2.9918E-2</v>
      </c>
      <c r="AF73" s="3">
        <v>2.9409999999999999E-2</v>
      </c>
      <c r="AG73" s="3">
        <f>AF73+(AP73-AF73)*1/10</f>
        <v>2.8981999999999997E-2</v>
      </c>
      <c r="AH73" s="3">
        <f>AF73+(AP73-AF73)*2/10</f>
        <v>2.8554E-2</v>
      </c>
      <c r="AI73" s="3">
        <f>AF73+(AP73-AF73)*3/10</f>
        <v>2.8125999999999998E-2</v>
      </c>
      <c r="AJ73" s="3">
        <f>AF73+(AP73-AF73)*4/10</f>
        <v>2.7698E-2</v>
      </c>
      <c r="AK73" s="3">
        <f>AF73+(AP73-AF73)*5/10</f>
        <v>2.7269999999999999E-2</v>
      </c>
      <c r="AL73" s="3">
        <f>AF73+(AP73-AF73)*6/10</f>
        <v>2.6841999999999998E-2</v>
      </c>
      <c r="AM73" s="3">
        <f>AF73+(AP73-AF73)*7/10</f>
        <v>2.6414E-2</v>
      </c>
      <c r="AN73" s="3">
        <f>AF73+(AP73-AF73)*8/10</f>
        <v>2.5985999999999999E-2</v>
      </c>
      <c r="AO73" s="3">
        <f>AF73+(AP73-AF73)*9/10</f>
        <v>2.5558000000000001E-2</v>
      </c>
      <c r="AP73" s="3">
        <v>2.513E-2</v>
      </c>
      <c r="AQ73" s="3">
        <f t="shared" si="99"/>
        <v>2.4811E-2</v>
      </c>
      <c r="AR73" s="3">
        <f t="shared" si="100"/>
        <v>2.4492E-2</v>
      </c>
      <c r="AS73" s="3">
        <f t="shared" si="101"/>
        <v>2.4173E-2</v>
      </c>
      <c r="AT73" s="3">
        <f t="shared" si="102"/>
        <v>2.3854E-2</v>
      </c>
      <c r="AU73" s="3">
        <f t="shared" si="103"/>
        <v>2.3535E-2</v>
      </c>
      <c r="AV73" s="3">
        <f t="shared" si="104"/>
        <v>2.3216000000000001E-2</v>
      </c>
      <c r="AW73" s="3">
        <f t="shared" si="105"/>
        <v>2.2897000000000001E-2</v>
      </c>
      <c r="AX73" s="3">
        <f t="shared" si="106"/>
        <v>2.2578000000000001E-2</v>
      </c>
      <c r="AY73" s="3">
        <f t="shared" si="107"/>
        <v>2.2259000000000001E-2</v>
      </c>
      <c r="AZ73" s="3">
        <v>2.1940000000000001E-2</v>
      </c>
      <c r="BA73" s="3">
        <f t="shared" si="108"/>
        <v>2.1778000000000002E-2</v>
      </c>
      <c r="BB73" s="3">
        <f t="shared" si="109"/>
        <v>2.1616E-2</v>
      </c>
      <c r="BC73" s="3">
        <f t="shared" si="110"/>
        <v>2.1454000000000001E-2</v>
      </c>
      <c r="BD73" s="3">
        <f t="shared" si="111"/>
        <v>2.1292000000000002E-2</v>
      </c>
      <c r="BE73" s="3">
        <f t="shared" si="112"/>
        <v>2.1130000000000003E-2</v>
      </c>
      <c r="BF73" s="3">
        <f t="shared" si="113"/>
        <v>2.0968000000000001E-2</v>
      </c>
      <c r="BG73" s="3">
        <f t="shared" si="114"/>
        <v>2.0806000000000002E-2</v>
      </c>
      <c r="BH73" s="3">
        <f t="shared" si="115"/>
        <v>2.0644000000000003E-2</v>
      </c>
      <c r="BI73" s="3">
        <f t="shared" si="116"/>
        <v>2.0482E-2</v>
      </c>
      <c r="BJ73" s="3">
        <v>2.0320000000000001E-2</v>
      </c>
      <c r="BK73" s="3">
        <f t="shared" si="117"/>
        <v>2.0269000000000002E-2</v>
      </c>
      <c r="BL73" s="3">
        <f t="shared" si="118"/>
        <v>2.0218E-2</v>
      </c>
      <c r="BM73" s="3">
        <f t="shared" si="119"/>
        <v>2.0167000000000001E-2</v>
      </c>
      <c r="BN73" s="3">
        <f t="shared" si="120"/>
        <v>2.0116000000000002E-2</v>
      </c>
      <c r="BO73" s="3">
        <f t="shared" si="121"/>
        <v>2.0065E-2</v>
      </c>
      <c r="BP73" s="3">
        <f t="shared" si="122"/>
        <v>2.0014000000000001E-2</v>
      </c>
      <c r="BQ73" s="3">
        <f t="shared" si="123"/>
        <v>1.9963000000000002E-2</v>
      </c>
      <c r="BR73" s="3">
        <f t="shared" si="124"/>
        <v>1.9912000000000003E-2</v>
      </c>
      <c r="BS73" s="3">
        <f t="shared" si="125"/>
        <v>1.9861E-2</v>
      </c>
      <c r="BT73" s="3">
        <v>1.9810000000000001E-2</v>
      </c>
      <c r="BU73" s="3">
        <f t="shared" si="126"/>
        <v>1.9741000000000002E-2</v>
      </c>
      <c r="BV73" s="3">
        <f t="shared" si="127"/>
        <v>1.9672000000000002E-2</v>
      </c>
      <c r="BW73" s="3">
        <f t="shared" si="128"/>
        <v>1.9603000000000002E-2</v>
      </c>
      <c r="BX73" s="3">
        <f t="shared" si="129"/>
        <v>1.9534000000000003E-2</v>
      </c>
      <c r="BY73" s="3">
        <f t="shared" si="130"/>
        <v>1.9465000000000003E-2</v>
      </c>
      <c r="BZ73" s="3">
        <f t="shared" si="131"/>
        <v>1.9396E-2</v>
      </c>
      <c r="CA73" s="3">
        <f t="shared" si="132"/>
        <v>1.9327E-2</v>
      </c>
      <c r="CB73" s="3">
        <f t="shared" si="133"/>
        <v>1.9258000000000001E-2</v>
      </c>
      <c r="CC73" s="3">
        <f t="shared" si="134"/>
        <v>1.9189000000000001E-2</v>
      </c>
      <c r="CD73" s="3">
        <v>1.9120000000000002E-2</v>
      </c>
      <c r="CE73" s="3">
        <f t="shared" si="135"/>
        <v>1.8987E-2</v>
      </c>
      <c r="CF73" s="3">
        <f t="shared" si="136"/>
        <v>1.8854000000000003E-2</v>
      </c>
      <c r="CG73" s="3">
        <f t="shared" si="137"/>
        <v>1.8721000000000002E-2</v>
      </c>
      <c r="CH73" s="3">
        <f t="shared" si="138"/>
        <v>1.8588E-2</v>
      </c>
      <c r="CI73" s="3">
        <f t="shared" si="139"/>
        <v>1.8454999999999999E-2</v>
      </c>
      <c r="CJ73" s="3">
        <f t="shared" si="140"/>
        <v>1.8322000000000001E-2</v>
      </c>
      <c r="CK73" s="3">
        <f t="shared" si="141"/>
        <v>1.8189E-2</v>
      </c>
      <c r="CL73" s="3">
        <f t="shared" si="142"/>
        <v>1.8055999999999999E-2</v>
      </c>
      <c r="CM73" s="3">
        <f t="shared" si="143"/>
        <v>1.7923000000000001E-2</v>
      </c>
      <c r="CN73" s="3">
        <v>1.779E-2</v>
      </c>
      <c r="CO73" s="3">
        <f t="shared" si="144"/>
        <v>1.7662000000000001E-2</v>
      </c>
      <c r="CP73" s="3">
        <f t="shared" si="145"/>
        <v>1.7534000000000001E-2</v>
      </c>
      <c r="CQ73" s="3">
        <f t="shared" si="146"/>
        <v>1.7406000000000001E-2</v>
      </c>
      <c r="CR73" s="3">
        <f t="shared" si="147"/>
        <v>1.7278000000000002E-2</v>
      </c>
      <c r="CS73" s="3">
        <f t="shared" si="148"/>
        <v>1.7149999999999999E-2</v>
      </c>
      <c r="CT73" s="3">
        <f t="shared" si="149"/>
        <v>1.7021999999999999E-2</v>
      </c>
      <c r="CU73" s="3">
        <f t="shared" si="150"/>
        <v>1.6893999999999999E-2</v>
      </c>
      <c r="CV73" s="3">
        <f t="shared" si="151"/>
        <v>1.6766E-2</v>
      </c>
      <c r="CW73" s="3">
        <f t="shared" si="152"/>
        <v>1.6638E-2</v>
      </c>
      <c r="CX73" s="3">
        <v>1.651E-2</v>
      </c>
      <c r="CY73" s="3">
        <f t="shared" si="153"/>
        <v>1.6396000000000001E-2</v>
      </c>
      <c r="CZ73" s="3">
        <f t="shared" si="154"/>
        <v>1.6282000000000001E-2</v>
      </c>
      <c r="DA73" s="3">
        <f t="shared" si="155"/>
        <v>1.6168000000000002E-2</v>
      </c>
      <c r="DB73" s="3">
        <f t="shared" si="156"/>
        <v>1.6053999999999999E-2</v>
      </c>
      <c r="DC73" s="3">
        <f t="shared" si="157"/>
        <v>1.5939999999999999E-2</v>
      </c>
      <c r="DD73" s="3">
        <f t="shared" si="158"/>
        <v>1.5826E-2</v>
      </c>
      <c r="DE73" s="3">
        <f t="shared" si="159"/>
        <v>1.5712E-2</v>
      </c>
      <c r="DF73" s="3">
        <f t="shared" si="160"/>
        <v>1.5598000000000001E-2</v>
      </c>
      <c r="DG73" s="3">
        <f t="shared" si="161"/>
        <v>1.5484E-2</v>
      </c>
      <c r="DH73" s="3">
        <v>1.537E-2</v>
      </c>
      <c r="DI73" s="3">
        <f t="shared" si="162"/>
        <v>1.5270000000000001E-2</v>
      </c>
      <c r="DJ73" s="3">
        <f t="shared" si="163"/>
        <v>1.5169999999999999E-2</v>
      </c>
      <c r="DK73" s="3">
        <f t="shared" si="164"/>
        <v>1.507E-2</v>
      </c>
      <c r="DL73" s="3">
        <f t="shared" si="165"/>
        <v>1.4970000000000001E-2</v>
      </c>
      <c r="DM73" s="3">
        <f t="shared" si="166"/>
        <v>1.4870000000000001E-2</v>
      </c>
      <c r="DN73" s="3">
        <f t="shared" si="167"/>
        <v>1.477E-2</v>
      </c>
      <c r="DO73" s="3">
        <f t="shared" si="168"/>
        <v>1.4670000000000001E-2</v>
      </c>
      <c r="DP73" s="3">
        <f t="shared" si="169"/>
        <v>1.4570000000000001E-2</v>
      </c>
      <c r="DQ73" s="3">
        <f t="shared" si="170"/>
        <v>1.447E-2</v>
      </c>
      <c r="DR73" s="3">
        <v>1.4370000000000001E-2</v>
      </c>
      <c r="DS73" s="3">
        <f t="shared" si="171"/>
        <v>1.4282000000000001E-2</v>
      </c>
      <c r="DT73" s="3">
        <f t="shared" si="172"/>
        <v>1.4194E-2</v>
      </c>
      <c r="DU73" s="3">
        <f t="shared" si="173"/>
        <v>1.4106E-2</v>
      </c>
      <c r="DV73" s="3">
        <f t="shared" si="174"/>
        <v>1.4018000000000001E-2</v>
      </c>
      <c r="DW73" s="3">
        <f t="shared" si="175"/>
        <v>1.3930000000000001E-2</v>
      </c>
      <c r="DX73" s="3">
        <f t="shared" si="176"/>
        <v>1.3842E-2</v>
      </c>
      <c r="DY73" s="3">
        <f t="shared" si="177"/>
        <v>1.3754000000000001E-2</v>
      </c>
      <c r="DZ73" s="3">
        <f t="shared" si="178"/>
        <v>1.3666000000000001E-2</v>
      </c>
      <c r="EA73" s="3">
        <f t="shared" si="179"/>
        <v>1.3578E-2</v>
      </c>
      <c r="EB73" s="3">
        <v>1.349E-2</v>
      </c>
      <c r="EC73" s="3">
        <f t="shared" si="180"/>
        <v>1.3410999999999999E-2</v>
      </c>
      <c r="ED73" s="3">
        <f t="shared" si="181"/>
        <v>1.3332E-2</v>
      </c>
      <c r="EE73" s="3">
        <f t="shared" si="182"/>
        <v>1.3253000000000001E-2</v>
      </c>
      <c r="EF73" s="3">
        <f t="shared" si="183"/>
        <v>1.3174E-2</v>
      </c>
      <c r="EG73" s="3">
        <f t="shared" si="184"/>
        <v>1.3094999999999999E-2</v>
      </c>
      <c r="EH73" s="3">
        <f t="shared" si="185"/>
        <v>1.3016E-2</v>
      </c>
      <c r="EI73" s="3">
        <f t="shared" si="186"/>
        <v>1.2937000000000001E-2</v>
      </c>
      <c r="EJ73" s="3">
        <f t="shared" si="187"/>
        <v>1.2858E-2</v>
      </c>
      <c r="EK73" s="3">
        <f t="shared" si="188"/>
        <v>1.2778999999999999E-2</v>
      </c>
      <c r="EL73" s="3">
        <v>1.2699999999999999E-2</v>
      </c>
      <c r="EM73" s="3">
        <f t="shared" si="189"/>
        <v>1.2629E-2</v>
      </c>
      <c r="EN73" s="3">
        <f t="shared" si="190"/>
        <v>1.2558E-2</v>
      </c>
      <c r="EO73" s="3">
        <f t="shared" si="191"/>
        <v>1.2487E-2</v>
      </c>
      <c r="EP73" s="3">
        <f t="shared" si="192"/>
        <v>1.2416E-2</v>
      </c>
      <c r="EQ73" s="3">
        <f t="shared" si="193"/>
        <v>1.2345E-2</v>
      </c>
      <c r="ER73" s="3">
        <f t="shared" si="194"/>
        <v>1.2274E-2</v>
      </c>
      <c r="ES73" s="3">
        <f t="shared" si="195"/>
        <v>1.2203E-2</v>
      </c>
      <c r="ET73" s="3">
        <f t="shared" si="196"/>
        <v>1.2132E-2</v>
      </c>
      <c r="EU73" s="3">
        <f t="shared" si="197"/>
        <v>1.2061000000000001E-2</v>
      </c>
      <c r="EV73" s="3">
        <v>1.1990000000000001E-2</v>
      </c>
    </row>
    <row r="74" spans="1:152" x14ac:dyDescent="0.25">
      <c r="A74">
        <v>71</v>
      </c>
      <c r="B74" s="3">
        <f>K74+(U74-K74)*-9/10</f>
        <v>5.7412999999999992E-2</v>
      </c>
      <c r="C74" s="3">
        <f>K74+(U74-K74)*-8/10</f>
        <v>5.6405999999999998E-2</v>
      </c>
      <c r="D74" s="3">
        <f>K74+(U74-K74)*-7/10</f>
        <v>5.5398999999999997E-2</v>
      </c>
      <c r="E74" s="3">
        <f>K74+(U74-K74)*-6/10</f>
        <v>5.4391999999999996E-2</v>
      </c>
      <c r="F74" s="3">
        <f>K74+(U74-K74)*-5/10</f>
        <v>5.3384999999999995E-2</v>
      </c>
      <c r="G74" s="3">
        <f>K74+(U74-K74)*-4/10</f>
        <v>5.2377999999999994E-2</v>
      </c>
      <c r="H74" s="3">
        <f>K74+(U74-K74)*-3/10</f>
        <v>5.1370999999999993E-2</v>
      </c>
      <c r="I74" s="3">
        <f>K74+(U74-K74)*-2/10</f>
        <v>5.0363999999999999E-2</v>
      </c>
      <c r="J74" s="3">
        <f>K74+(U74-K74)*-1/10</f>
        <v>4.9356999999999998E-2</v>
      </c>
      <c r="K74" s="3">
        <v>4.8349999999999997E-2</v>
      </c>
      <c r="L74" s="3">
        <f>K74+(U74-K74)*1/10</f>
        <v>4.7342999999999996E-2</v>
      </c>
      <c r="M74" s="3">
        <f>K74+(U74-K74)*2/10</f>
        <v>4.6335999999999995E-2</v>
      </c>
      <c r="N74" s="3">
        <f>K74+(U74-K74)*3/10</f>
        <v>4.5329000000000001E-2</v>
      </c>
      <c r="O74" s="3">
        <f>K74+(U74-K74)*4/10</f>
        <v>4.4322E-2</v>
      </c>
      <c r="P74" s="3">
        <f>K74+(U74-K74)*5/10</f>
        <v>4.3314999999999999E-2</v>
      </c>
      <c r="Q74" s="3">
        <f>K74+(U74-K74)*6/10</f>
        <v>4.2307999999999998E-2</v>
      </c>
      <c r="R74" s="3">
        <f>K74+(U74-K74)*7/10</f>
        <v>4.1300999999999997E-2</v>
      </c>
      <c r="S74" s="3">
        <f>K74+(U74-K74)*8/10</f>
        <v>4.0293999999999996E-2</v>
      </c>
      <c r="T74" s="3">
        <f>K74+(U74-K74)*9/10</f>
        <v>3.9287000000000002E-2</v>
      </c>
      <c r="U74" s="3">
        <v>3.8280000000000002E-2</v>
      </c>
      <c r="V74" s="3">
        <f>U74+(AE74-U74)*1/10</f>
        <v>3.7706000000000003E-2</v>
      </c>
      <c r="W74" s="3">
        <f>U74+(AE74-U74)*2/10</f>
        <v>3.7131999999999998E-2</v>
      </c>
      <c r="X74" s="3">
        <f>U74+(AE74-U74)*3/10</f>
        <v>3.6558E-2</v>
      </c>
      <c r="Y74" s="3">
        <f>U74+(AE74-U74)*4/10</f>
        <v>3.5984000000000002E-2</v>
      </c>
      <c r="Z74" s="3">
        <f>U74+(AE74-U74)*5/10</f>
        <v>3.5409999999999997E-2</v>
      </c>
      <c r="AA74" s="3">
        <f>U74+(AE74-U74)*6/10</f>
        <v>3.4835999999999999E-2</v>
      </c>
      <c r="AB74" s="3">
        <f>U74+(AE74-U74)*7/10</f>
        <v>3.4262000000000001E-2</v>
      </c>
      <c r="AC74" s="3">
        <f>U74+(AE74-U74)*8/10</f>
        <v>3.3688000000000003E-2</v>
      </c>
      <c r="AD74" s="3">
        <f>U74+(AE74-U74)*9/10</f>
        <v>3.3113999999999998E-2</v>
      </c>
      <c r="AE74" s="3">
        <v>3.2539999999999999E-2</v>
      </c>
      <c r="AF74" s="3">
        <f>AE74+(AO74-AE74)*1/10</f>
        <v>3.2067999999999999E-2</v>
      </c>
      <c r="AG74" s="3">
        <f>AE74+(AO74-AE74)*2/10</f>
        <v>3.1595999999999999E-2</v>
      </c>
      <c r="AH74" s="3">
        <f>AE74+(AO74-AE74)*3/10</f>
        <v>3.1123999999999999E-2</v>
      </c>
      <c r="AI74" s="3">
        <f>AE74+(AO74-AE74)*4/10</f>
        <v>3.0651999999999999E-2</v>
      </c>
      <c r="AJ74" s="3">
        <f>AE74+(AO74-AE74)*5/10</f>
        <v>3.0179999999999998E-2</v>
      </c>
      <c r="AK74" s="3">
        <f>AE74+(AO74-AE74)*6/10</f>
        <v>2.9708000000000002E-2</v>
      </c>
      <c r="AL74" s="3">
        <f>AE74+(AO74-AE74)*7/10</f>
        <v>2.9236000000000002E-2</v>
      </c>
      <c r="AM74" s="3">
        <f>AE74+(AO74-AE74)*8/10</f>
        <v>2.8764000000000001E-2</v>
      </c>
      <c r="AN74" s="3">
        <f>AE74+(AO74-AE74)*9/10</f>
        <v>2.8292000000000001E-2</v>
      </c>
      <c r="AO74" s="3">
        <v>2.7820000000000001E-2</v>
      </c>
      <c r="AP74" s="3">
        <v>2.7369999999999998E-2</v>
      </c>
      <c r="AQ74" s="3">
        <f t="shared" si="99"/>
        <v>2.6979E-2</v>
      </c>
      <c r="AR74" s="3">
        <f t="shared" si="100"/>
        <v>2.6588000000000001E-2</v>
      </c>
      <c r="AS74" s="3">
        <f t="shared" si="101"/>
        <v>2.6196999999999998E-2</v>
      </c>
      <c r="AT74" s="3">
        <f t="shared" si="102"/>
        <v>2.5805999999999999E-2</v>
      </c>
      <c r="AU74" s="3">
        <f t="shared" si="103"/>
        <v>2.5415E-2</v>
      </c>
      <c r="AV74" s="3">
        <f t="shared" si="104"/>
        <v>2.5024000000000001E-2</v>
      </c>
      <c r="AW74" s="3">
        <f t="shared" si="105"/>
        <v>2.4633000000000002E-2</v>
      </c>
      <c r="AX74" s="3">
        <f t="shared" si="106"/>
        <v>2.4242E-2</v>
      </c>
      <c r="AY74" s="3">
        <f t="shared" si="107"/>
        <v>2.3851000000000001E-2</v>
      </c>
      <c r="AZ74" s="3">
        <v>2.3460000000000002E-2</v>
      </c>
      <c r="BA74" s="3">
        <f t="shared" si="108"/>
        <v>2.3321000000000001E-2</v>
      </c>
      <c r="BB74" s="3">
        <f t="shared" si="109"/>
        <v>2.3182000000000001E-2</v>
      </c>
      <c r="BC74" s="3">
        <f t="shared" si="110"/>
        <v>2.3043000000000001E-2</v>
      </c>
      <c r="BD74" s="3">
        <f t="shared" si="111"/>
        <v>2.2904000000000001E-2</v>
      </c>
      <c r="BE74" s="3">
        <f t="shared" si="112"/>
        <v>2.2765000000000001E-2</v>
      </c>
      <c r="BF74" s="3">
        <f t="shared" si="113"/>
        <v>2.2626E-2</v>
      </c>
      <c r="BG74" s="3">
        <f t="shared" si="114"/>
        <v>2.2487E-2</v>
      </c>
      <c r="BH74" s="3">
        <f t="shared" si="115"/>
        <v>2.2348E-2</v>
      </c>
      <c r="BI74" s="3">
        <f t="shared" si="116"/>
        <v>2.2209E-2</v>
      </c>
      <c r="BJ74" s="3">
        <v>2.2069999999999999E-2</v>
      </c>
      <c r="BK74" s="3">
        <f t="shared" si="117"/>
        <v>2.2005E-2</v>
      </c>
      <c r="BL74" s="3">
        <f t="shared" si="118"/>
        <v>2.1940000000000001E-2</v>
      </c>
      <c r="BM74" s="3">
        <f t="shared" si="119"/>
        <v>2.1874999999999999E-2</v>
      </c>
      <c r="BN74" s="3">
        <f t="shared" si="120"/>
        <v>2.181E-2</v>
      </c>
      <c r="BO74" s="3">
        <f t="shared" si="121"/>
        <v>2.1745E-2</v>
      </c>
      <c r="BP74" s="3">
        <f t="shared" si="122"/>
        <v>2.1680000000000001E-2</v>
      </c>
      <c r="BQ74" s="3">
        <f t="shared" si="123"/>
        <v>2.1615000000000002E-2</v>
      </c>
      <c r="BR74" s="3">
        <f t="shared" si="124"/>
        <v>2.155E-2</v>
      </c>
      <c r="BS74" s="3">
        <f t="shared" si="125"/>
        <v>2.1485000000000001E-2</v>
      </c>
      <c r="BT74" s="3">
        <v>2.1420000000000002E-2</v>
      </c>
      <c r="BU74" s="3">
        <f t="shared" si="126"/>
        <v>2.1368000000000002E-2</v>
      </c>
      <c r="BV74" s="3">
        <f t="shared" si="127"/>
        <v>2.1316000000000002E-2</v>
      </c>
      <c r="BW74" s="3">
        <f t="shared" si="128"/>
        <v>2.1264000000000002E-2</v>
      </c>
      <c r="BX74" s="3">
        <f t="shared" si="129"/>
        <v>2.1212000000000002E-2</v>
      </c>
      <c r="BY74" s="3">
        <f t="shared" si="130"/>
        <v>2.1159999999999998E-2</v>
      </c>
      <c r="BZ74" s="3">
        <f t="shared" si="131"/>
        <v>2.1107999999999998E-2</v>
      </c>
      <c r="CA74" s="3">
        <f t="shared" si="132"/>
        <v>2.1055999999999998E-2</v>
      </c>
      <c r="CB74" s="3">
        <f t="shared" si="133"/>
        <v>2.1003999999999998E-2</v>
      </c>
      <c r="CC74" s="3">
        <f t="shared" si="134"/>
        <v>2.0951999999999998E-2</v>
      </c>
      <c r="CD74" s="3">
        <v>2.0899999999999998E-2</v>
      </c>
      <c r="CE74" s="3">
        <f t="shared" si="135"/>
        <v>2.0750999999999999E-2</v>
      </c>
      <c r="CF74" s="3">
        <f t="shared" si="136"/>
        <v>2.0601999999999999E-2</v>
      </c>
      <c r="CG74" s="3">
        <f t="shared" si="137"/>
        <v>2.0452999999999999E-2</v>
      </c>
      <c r="CH74" s="3">
        <f t="shared" si="138"/>
        <v>2.0303999999999999E-2</v>
      </c>
      <c r="CI74" s="3">
        <f t="shared" si="139"/>
        <v>2.0154999999999999E-2</v>
      </c>
      <c r="CJ74" s="3">
        <f t="shared" si="140"/>
        <v>2.0005999999999999E-2</v>
      </c>
      <c r="CK74" s="3">
        <f t="shared" si="141"/>
        <v>1.9857E-2</v>
      </c>
      <c r="CL74" s="3">
        <f t="shared" si="142"/>
        <v>1.9708E-2</v>
      </c>
      <c r="CM74" s="3">
        <f t="shared" si="143"/>
        <v>1.9559E-2</v>
      </c>
      <c r="CN74" s="3">
        <v>1.941E-2</v>
      </c>
      <c r="CO74" s="3">
        <f t="shared" si="144"/>
        <v>1.9269999999999999E-2</v>
      </c>
      <c r="CP74" s="3">
        <f t="shared" si="145"/>
        <v>1.9130000000000001E-2</v>
      </c>
      <c r="CQ74" s="3">
        <f t="shared" si="146"/>
        <v>1.899E-2</v>
      </c>
      <c r="CR74" s="3">
        <f t="shared" si="147"/>
        <v>1.8850000000000002E-2</v>
      </c>
      <c r="CS74" s="3">
        <f t="shared" si="148"/>
        <v>1.8710000000000001E-2</v>
      </c>
      <c r="CT74" s="3">
        <f t="shared" si="149"/>
        <v>1.857E-2</v>
      </c>
      <c r="CU74" s="3">
        <f t="shared" si="150"/>
        <v>1.8430000000000002E-2</v>
      </c>
      <c r="CV74" s="3">
        <f t="shared" si="151"/>
        <v>1.8290000000000001E-2</v>
      </c>
      <c r="CW74" s="3">
        <f t="shared" si="152"/>
        <v>1.8150000000000003E-2</v>
      </c>
      <c r="CX74" s="3">
        <v>1.8010000000000002E-2</v>
      </c>
      <c r="CY74" s="3">
        <f t="shared" si="153"/>
        <v>1.7886000000000003E-2</v>
      </c>
      <c r="CZ74" s="3">
        <f t="shared" si="154"/>
        <v>1.7762E-2</v>
      </c>
      <c r="DA74" s="3">
        <f t="shared" si="155"/>
        <v>1.7638000000000001E-2</v>
      </c>
      <c r="DB74" s="3">
        <f t="shared" si="156"/>
        <v>1.7514000000000002E-2</v>
      </c>
      <c r="DC74" s="3">
        <f t="shared" si="157"/>
        <v>1.7390000000000003E-2</v>
      </c>
      <c r="DD74" s="3">
        <f t="shared" si="158"/>
        <v>1.7266E-2</v>
      </c>
      <c r="DE74" s="3">
        <f t="shared" si="159"/>
        <v>1.7142000000000001E-2</v>
      </c>
      <c r="DF74" s="3">
        <f t="shared" si="160"/>
        <v>1.7018000000000002E-2</v>
      </c>
      <c r="DG74" s="3">
        <f t="shared" si="161"/>
        <v>1.6893999999999999E-2</v>
      </c>
      <c r="DH74" s="3">
        <v>1.677E-2</v>
      </c>
      <c r="DI74" s="3">
        <f t="shared" si="162"/>
        <v>1.6660999999999999E-2</v>
      </c>
      <c r="DJ74" s="3">
        <f t="shared" si="163"/>
        <v>1.6552000000000001E-2</v>
      </c>
      <c r="DK74" s="3">
        <f t="shared" si="164"/>
        <v>1.6442999999999999E-2</v>
      </c>
      <c r="DL74" s="3">
        <f t="shared" si="165"/>
        <v>1.6334000000000001E-2</v>
      </c>
      <c r="DM74" s="3">
        <f t="shared" si="166"/>
        <v>1.6225E-2</v>
      </c>
      <c r="DN74" s="3">
        <f t="shared" si="167"/>
        <v>1.6115999999999998E-2</v>
      </c>
      <c r="DO74" s="3">
        <f t="shared" si="168"/>
        <v>1.6007E-2</v>
      </c>
      <c r="DP74" s="3">
        <f t="shared" si="169"/>
        <v>1.5897999999999999E-2</v>
      </c>
      <c r="DQ74" s="3">
        <f t="shared" si="170"/>
        <v>1.5789000000000001E-2</v>
      </c>
      <c r="DR74" s="3">
        <v>1.5679999999999999E-2</v>
      </c>
      <c r="DS74" s="3">
        <f t="shared" si="171"/>
        <v>1.5583E-2</v>
      </c>
      <c r="DT74" s="3">
        <f t="shared" si="172"/>
        <v>1.5486E-2</v>
      </c>
      <c r="DU74" s="3">
        <f t="shared" si="173"/>
        <v>1.5389E-2</v>
      </c>
      <c r="DV74" s="3">
        <f t="shared" si="174"/>
        <v>1.5292E-2</v>
      </c>
      <c r="DW74" s="3">
        <f t="shared" si="175"/>
        <v>1.5195E-2</v>
      </c>
      <c r="DX74" s="3">
        <f t="shared" si="176"/>
        <v>1.5098E-2</v>
      </c>
      <c r="DY74" s="3">
        <f t="shared" si="177"/>
        <v>1.5001E-2</v>
      </c>
      <c r="DZ74" s="3">
        <f t="shared" si="178"/>
        <v>1.4904000000000001E-2</v>
      </c>
      <c r="EA74" s="3">
        <f t="shared" si="179"/>
        <v>1.4807000000000001E-2</v>
      </c>
      <c r="EB74" s="3">
        <v>1.4710000000000001E-2</v>
      </c>
      <c r="EC74" s="3">
        <f t="shared" si="180"/>
        <v>1.4624000000000002E-2</v>
      </c>
      <c r="ED74" s="3">
        <f t="shared" si="181"/>
        <v>1.4538000000000001E-2</v>
      </c>
      <c r="EE74" s="3">
        <f t="shared" si="182"/>
        <v>1.4452E-2</v>
      </c>
      <c r="EF74" s="3">
        <f t="shared" si="183"/>
        <v>1.4366E-2</v>
      </c>
      <c r="EG74" s="3">
        <f t="shared" si="184"/>
        <v>1.4280000000000001E-2</v>
      </c>
      <c r="EH74" s="3">
        <f t="shared" si="185"/>
        <v>1.4194E-2</v>
      </c>
      <c r="EI74" s="3">
        <f t="shared" si="186"/>
        <v>1.4107999999999999E-2</v>
      </c>
      <c r="EJ74" s="3">
        <f t="shared" si="187"/>
        <v>1.4022E-2</v>
      </c>
      <c r="EK74" s="3">
        <f t="shared" si="188"/>
        <v>1.3936E-2</v>
      </c>
      <c r="EL74" s="3">
        <v>1.3849999999999999E-2</v>
      </c>
      <c r="EM74" s="3">
        <f t="shared" si="189"/>
        <v>1.3772999999999999E-2</v>
      </c>
      <c r="EN74" s="3">
        <f t="shared" si="190"/>
        <v>1.3696E-2</v>
      </c>
      <c r="EO74" s="3">
        <f t="shared" si="191"/>
        <v>1.3618999999999999E-2</v>
      </c>
      <c r="EP74" s="3">
        <f t="shared" si="192"/>
        <v>1.3542E-2</v>
      </c>
      <c r="EQ74" s="3">
        <f t="shared" si="193"/>
        <v>1.3465E-2</v>
      </c>
      <c r="ER74" s="3">
        <f t="shared" si="194"/>
        <v>1.3387999999999999E-2</v>
      </c>
      <c r="ES74" s="3">
        <f t="shared" si="195"/>
        <v>1.3311E-2</v>
      </c>
      <c r="ET74" s="3">
        <f t="shared" si="196"/>
        <v>1.3233999999999999E-2</v>
      </c>
      <c r="EU74" s="3">
        <f t="shared" si="197"/>
        <v>1.3157E-2</v>
      </c>
      <c r="EV74" s="3">
        <v>1.308E-2</v>
      </c>
    </row>
    <row r="75" spans="1:152" x14ac:dyDescent="0.25">
      <c r="A75">
        <v>72</v>
      </c>
      <c r="B75" s="3">
        <f>J75+(T75-J75)*-8/10</f>
        <v>6.1685999999999998E-2</v>
      </c>
      <c r="C75" s="3">
        <f>J75+(T75-J75)*-7/10</f>
        <v>6.0613999999999994E-2</v>
      </c>
      <c r="D75" s="3">
        <f>J75+(T75-J75)*-6/10</f>
        <v>5.9541999999999998E-2</v>
      </c>
      <c r="E75" s="3">
        <f>J75+(T75-J75)*-5/10</f>
        <v>5.8469999999999994E-2</v>
      </c>
      <c r="F75" s="3">
        <f>J75+(T75-J75)*-4/10</f>
        <v>5.7397999999999998E-2</v>
      </c>
      <c r="G75" s="3">
        <f>J75+(T75-J75)*-3/10</f>
        <v>5.6326000000000001E-2</v>
      </c>
      <c r="H75" s="3">
        <f>J75+(T75-J75)*-2/10</f>
        <v>5.5253999999999998E-2</v>
      </c>
      <c r="I75" s="3">
        <f>J75+(T75-J75)*-1/10</f>
        <v>5.4181999999999994E-2</v>
      </c>
      <c r="J75" s="3">
        <v>5.3109999999999997E-2</v>
      </c>
      <c r="K75" s="3">
        <f>J75+(T75-J75)*1/10</f>
        <v>5.2038000000000001E-2</v>
      </c>
      <c r="L75" s="3">
        <f>J75+(T75-J75)*2/10</f>
        <v>5.0965999999999997E-2</v>
      </c>
      <c r="M75" s="3">
        <f>J75+(T75-J75)*3/10</f>
        <v>4.9893999999999994E-2</v>
      </c>
      <c r="N75" s="3">
        <f>J75+(T75-J75)*4/10</f>
        <v>4.8821999999999997E-2</v>
      </c>
      <c r="O75" s="3">
        <f>J75+(T75-J75)*5/10</f>
        <v>4.7750000000000001E-2</v>
      </c>
      <c r="P75" s="3">
        <f>J75+(T75-J75)*6/10</f>
        <v>4.6677999999999997E-2</v>
      </c>
      <c r="Q75" s="3">
        <f>J75+(T75-J75)*7/10</f>
        <v>4.5606000000000001E-2</v>
      </c>
      <c r="R75" s="3">
        <f>J75+(T75-J75)*8/10</f>
        <v>4.4533999999999997E-2</v>
      </c>
      <c r="S75" s="3">
        <f>J75+(T75-J75)*9/10</f>
        <v>4.3462000000000001E-2</v>
      </c>
      <c r="T75" s="3">
        <v>4.2389999999999997E-2</v>
      </c>
      <c r="U75" s="3">
        <f>T75+(AD75-T75)*1/10</f>
        <v>4.1741999999999994E-2</v>
      </c>
      <c r="V75" s="3">
        <f>T75+(AD75-T75)*2/10</f>
        <v>4.1093999999999999E-2</v>
      </c>
      <c r="W75" s="3">
        <f>T75+(AD75-T75)*3/10</f>
        <v>4.0445999999999996E-2</v>
      </c>
      <c r="X75" s="3">
        <f>T75+(AD75-T75)*4/10</f>
        <v>3.9798E-2</v>
      </c>
      <c r="Y75" s="3">
        <f>T75+(AD75-T75)*5/10</f>
        <v>3.9149999999999997E-2</v>
      </c>
      <c r="Z75" s="3">
        <f>T75+(AD75-T75)*6/10</f>
        <v>3.8501999999999995E-2</v>
      </c>
      <c r="AA75" s="3">
        <f>T75+(AD75-T75)*7/10</f>
        <v>3.7853999999999999E-2</v>
      </c>
      <c r="AB75" s="3">
        <f>T75+(AD75-T75)*8/10</f>
        <v>3.7205999999999996E-2</v>
      </c>
      <c r="AC75" s="3">
        <f>T75+(AD75-T75)*9/10</f>
        <v>3.6558E-2</v>
      </c>
      <c r="AD75" s="3">
        <v>3.5909999999999997E-2</v>
      </c>
      <c r="AE75" s="3">
        <f>AD75+(AN75-AD75)*1/10</f>
        <v>3.5394999999999996E-2</v>
      </c>
      <c r="AF75" s="3">
        <f>AD75+(AN75-AD75)*2/10</f>
        <v>3.4879999999999994E-2</v>
      </c>
      <c r="AG75" s="3">
        <f>AD75+(AN75-AD75)*3/10</f>
        <v>3.4365E-2</v>
      </c>
      <c r="AH75" s="3">
        <f>AD75+(AN75-AD75)*4/10</f>
        <v>3.3849999999999998E-2</v>
      </c>
      <c r="AI75" s="3">
        <f>AD75+(AN75-AD75)*5/10</f>
        <v>3.3334999999999997E-2</v>
      </c>
      <c r="AJ75" s="3">
        <f>AD75+(AN75-AD75)*6/10</f>
        <v>3.2820000000000002E-2</v>
      </c>
      <c r="AK75" s="3">
        <f>AD75+(AN75-AD75)*7/10</f>
        <v>3.2305E-2</v>
      </c>
      <c r="AL75" s="3">
        <f>AD75+(AN75-AD75)*8/10</f>
        <v>3.1789999999999999E-2</v>
      </c>
      <c r="AM75" s="3">
        <f>AD75+(AN75-AD75)*9/10</f>
        <v>3.1274999999999997E-2</v>
      </c>
      <c r="AN75" s="3">
        <v>3.0759999999999999E-2</v>
      </c>
      <c r="AO75" s="3">
        <f>AN75+(AP75-AN75)/2</f>
        <v>3.0515E-2</v>
      </c>
      <c r="AP75" s="3">
        <v>3.0269999999999998E-2</v>
      </c>
      <c r="AQ75" s="3">
        <f t="shared" si="99"/>
        <v>2.9772E-2</v>
      </c>
      <c r="AR75" s="3">
        <f t="shared" si="100"/>
        <v>2.9273999999999998E-2</v>
      </c>
      <c r="AS75" s="3">
        <f t="shared" si="101"/>
        <v>2.8775999999999999E-2</v>
      </c>
      <c r="AT75" s="3">
        <f t="shared" si="102"/>
        <v>2.8277999999999998E-2</v>
      </c>
      <c r="AU75" s="3">
        <f t="shared" si="103"/>
        <v>2.7779999999999999E-2</v>
      </c>
      <c r="AV75" s="3">
        <f t="shared" si="104"/>
        <v>2.7282000000000001E-2</v>
      </c>
      <c r="AW75" s="3">
        <f t="shared" si="105"/>
        <v>2.6783999999999999E-2</v>
      </c>
      <c r="AX75" s="3">
        <f t="shared" si="106"/>
        <v>2.6286E-2</v>
      </c>
      <c r="AY75" s="3">
        <f t="shared" si="107"/>
        <v>2.5787999999999998E-2</v>
      </c>
      <c r="AZ75" s="3">
        <v>2.529E-2</v>
      </c>
      <c r="BA75" s="3">
        <f t="shared" si="108"/>
        <v>2.5173999999999998E-2</v>
      </c>
      <c r="BB75" s="3">
        <f t="shared" si="109"/>
        <v>2.5058E-2</v>
      </c>
      <c r="BC75" s="3">
        <f t="shared" si="110"/>
        <v>2.4941999999999999E-2</v>
      </c>
      <c r="BD75" s="3">
        <f t="shared" si="111"/>
        <v>2.4826000000000001E-2</v>
      </c>
      <c r="BE75" s="3">
        <f t="shared" si="112"/>
        <v>2.4709999999999999E-2</v>
      </c>
      <c r="BF75" s="3">
        <f t="shared" si="113"/>
        <v>2.4593999999999998E-2</v>
      </c>
      <c r="BG75" s="3">
        <f t="shared" si="114"/>
        <v>2.4478E-2</v>
      </c>
      <c r="BH75" s="3">
        <f t="shared" si="115"/>
        <v>2.4361999999999998E-2</v>
      </c>
      <c r="BI75" s="3">
        <f t="shared" si="116"/>
        <v>2.4246E-2</v>
      </c>
      <c r="BJ75" s="3">
        <v>2.4129999999999999E-2</v>
      </c>
      <c r="BK75" s="3">
        <f t="shared" si="117"/>
        <v>2.4088999999999999E-2</v>
      </c>
      <c r="BL75" s="3">
        <f t="shared" si="118"/>
        <v>2.4048E-2</v>
      </c>
      <c r="BM75" s="3">
        <f t="shared" si="119"/>
        <v>2.4007000000000001E-2</v>
      </c>
      <c r="BN75" s="3">
        <f t="shared" si="120"/>
        <v>2.3966000000000001E-2</v>
      </c>
      <c r="BO75" s="3">
        <f t="shared" si="121"/>
        <v>2.3925000000000002E-2</v>
      </c>
      <c r="BP75" s="3">
        <f t="shared" si="122"/>
        <v>2.3883999999999999E-2</v>
      </c>
      <c r="BQ75" s="3">
        <f t="shared" si="123"/>
        <v>2.3843E-2</v>
      </c>
      <c r="BR75" s="3">
        <f t="shared" si="124"/>
        <v>2.3802E-2</v>
      </c>
      <c r="BS75" s="3">
        <f t="shared" si="125"/>
        <v>2.3761000000000001E-2</v>
      </c>
      <c r="BT75" s="3">
        <v>2.3720000000000001E-2</v>
      </c>
      <c r="BU75" s="3">
        <f t="shared" si="126"/>
        <v>2.3621000000000003E-2</v>
      </c>
      <c r="BV75" s="3">
        <f t="shared" si="127"/>
        <v>2.3522000000000001E-2</v>
      </c>
      <c r="BW75" s="3">
        <f t="shared" si="128"/>
        <v>2.3422999999999999E-2</v>
      </c>
      <c r="BX75" s="3">
        <f t="shared" si="129"/>
        <v>2.3324000000000001E-2</v>
      </c>
      <c r="BY75" s="3">
        <f t="shared" si="130"/>
        <v>2.3225000000000003E-2</v>
      </c>
      <c r="BZ75" s="3">
        <f t="shared" si="131"/>
        <v>2.3126000000000001E-2</v>
      </c>
      <c r="CA75" s="3">
        <f t="shared" si="132"/>
        <v>2.3026999999999999E-2</v>
      </c>
      <c r="CB75" s="3">
        <f t="shared" si="133"/>
        <v>2.2928E-2</v>
      </c>
      <c r="CC75" s="3">
        <f t="shared" si="134"/>
        <v>2.2829000000000002E-2</v>
      </c>
      <c r="CD75" s="3">
        <v>2.273E-2</v>
      </c>
      <c r="CE75" s="3">
        <f t="shared" si="135"/>
        <v>2.2565999999999999E-2</v>
      </c>
      <c r="CF75" s="3">
        <f t="shared" si="136"/>
        <v>2.2402000000000002E-2</v>
      </c>
      <c r="CG75" s="3">
        <f t="shared" si="137"/>
        <v>2.2238000000000001E-2</v>
      </c>
      <c r="CH75" s="3">
        <f t="shared" si="138"/>
        <v>2.2074E-2</v>
      </c>
      <c r="CI75" s="3">
        <f t="shared" si="139"/>
        <v>2.1909999999999999E-2</v>
      </c>
      <c r="CJ75" s="3">
        <f t="shared" si="140"/>
        <v>2.1746000000000001E-2</v>
      </c>
      <c r="CK75" s="3">
        <f t="shared" si="141"/>
        <v>2.1582E-2</v>
      </c>
      <c r="CL75" s="3">
        <f t="shared" si="142"/>
        <v>2.1418E-2</v>
      </c>
      <c r="CM75" s="3">
        <f t="shared" si="143"/>
        <v>2.1254000000000002E-2</v>
      </c>
      <c r="CN75" s="3">
        <v>2.1090000000000001E-2</v>
      </c>
      <c r="CO75" s="3">
        <f t="shared" si="144"/>
        <v>2.0937000000000001E-2</v>
      </c>
      <c r="CP75" s="3">
        <f t="shared" si="145"/>
        <v>2.0784E-2</v>
      </c>
      <c r="CQ75" s="3">
        <f t="shared" si="146"/>
        <v>2.0631E-2</v>
      </c>
      <c r="CR75" s="3">
        <f t="shared" si="147"/>
        <v>2.0478E-2</v>
      </c>
      <c r="CS75" s="3">
        <f t="shared" si="148"/>
        <v>2.0325000000000003E-2</v>
      </c>
      <c r="CT75" s="3">
        <f t="shared" si="149"/>
        <v>2.0172000000000002E-2</v>
      </c>
      <c r="CU75" s="3">
        <f t="shared" si="150"/>
        <v>2.0019000000000002E-2</v>
      </c>
      <c r="CV75" s="3">
        <f t="shared" si="151"/>
        <v>1.9866000000000002E-2</v>
      </c>
      <c r="CW75" s="3">
        <f t="shared" si="152"/>
        <v>1.9713000000000001E-2</v>
      </c>
      <c r="CX75" s="3">
        <v>1.9560000000000001E-2</v>
      </c>
      <c r="CY75" s="3">
        <f t="shared" si="153"/>
        <v>1.9425000000000001E-2</v>
      </c>
      <c r="CZ75" s="3">
        <f t="shared" si="154"/>
        <v>1.9290000000000002E-2</v>
      </c>
      <c r="DA75" s="3">
        <f t="shared" si="155"/>
        <v>1.9155000000000002E-2</v>
      </c>
      <c r="DB75" s="3">
        <f t="shared" si="156"/>
        <v>1.9020000000000002E-2</v>
      </c>
      <c r="DC75" s="3">
        <f t="shared" si="157"/>
        <v>1.8884999999999999E-2</v>
      </c>
      <c r="DD75" s="3">
        <f t="shared" si="158"/>
        <v>1.8749999999999999E-2</v>
      </c>
      <c r="DE75" s="3">
        <f t="shared" si="159"/>
        <v>1.8615E-2</v>
      </c>
      <c r="DF75" s="3">
        <f t="shared" si="160"/>
        <v>1.848E-2</v>
      </c>
      <c r="DG75" s="3">
        <f t="shared" si="161"/>
        <v>1.8345E-2</v>
      </c>
      <c r="DH75" s="3">
        <v>1.821E-2</v>
      </c>
      <c r="DI75" s="3">
        <f t="shared" si="162"/>
        <v>1.8090999999999999E-2</v>
      </c>
      <c r="DJ75" s="3">
        <f t="shared" si="163"/>
        <v>1.7972000000000002E-2</v>
      </c>
      <c r="DK75" s="3">
        <f t="shared" si="164"/>
        <v>1.7853000000000001E-2</v>
      </c>
      <c r="DL75" s="3">
        <f t="shared" si="165"/>
        <v>1.7734E-2</v>
      </c>
      <c r="DM75" s="3">
        <f t="shared" si="166"/>
        <v>1.7614999999999999E-2</v>
      </c>
      <c r="DN75" s="3">
        <f t="shared" si="167"/>
        <v>1.7496000000000001E-2</v>
      </c>
      <c r="DO75" s="3">
        <f t="shared" si="168"/>
        <v>1.7377E-2</v>
      </c>
      <c r="DP75" s="3">
        <f t="shared" si="169"/>
        <v>1.7257999999999999E-2</v>
      </c>
      <c r="DQ75" s="3">
        <f t="shared" si="170"/>
        <v>1.7139000000000001E-2</v>
      </c>
      <c r="DR75" s="3">
        <v>1.702E-2</v>
      </c>
      <c r="DS75" s="3">
        <f t="shared" si="171"/>
        <v>1.6914999999999999E-2</v>
      </c>
      <c r="DT75" s="3">
        <f t="shared" si="172"/>
        <v>1.6810000000000002E-2</v>
      </c>
      <c r="DU75" s="3">
        <f t="shared" si="173"/>
        <v>1.6705000000000001E-2</v>
      </c>
      <c r="DV75" s="3">
        <f t="shared" si="174"/>
        <v>1.66E-2</v>
      </c>
      <c r="DW75" s="3">
        <f t="shared" si="175"/>
        <v>1.6495000000000003E-2</v>
      </c>
      <c r="DX75" s="3">
        <f t="shared" si="176"/>
        <v>1.6390000000000002E-2</v>
      </c>
      <c r="DY75" s="3">
        <f t="shared" si="177"/>
        <v>1.6285000000000001E-2</v>
      </c>
      <c r="DZ75" s="3">
        <f t="shared" si="178"/>
        <v>1.618E-2</v>
      </c>
      <c r="EA75" s="3">
        <f t="shared" si="179"/>
        <v>1.6075000000000002E-2</v>
      </c>
      <c r="EB75" s="3">
        <v>1.5970000000000002E-2</v>
      </c>
      <c r="EC75" s="3">
        <f t="shared" si="180"/>
        <v>1.5876000000000001E-2</v>
      </c>
      <c r="ED75" s="3">
        <f t="shared" si="181"/>
        <v>1.5782000000000001E-2</v>
      </c>
      <c r="EE75" s="3">
        <f t="shared" si="182"/>
        <v>1.5688000000000001E-2</v>
      </c>
      <c r="EF75" s="3">
        <f t="shared" si="183"/>
        <v>1.5594E-2</v>
      </c>
      <c r="EG75" s="3">
        <f t="shared" si="184"/>
        <v>1.55E-2</v>
      </c>
      <c r="EH75" s="3">
        <f t="shared" si="185"/>
        <v>1.5406000000000001E-2</v>
      </c>
      <c r="EI75" s="3">
        <f t="shared" si="186"/>
        <v>1.5312000000000001E-2</v>
      </c>
      <c r="EJ75" s="3">
        <f t="shared" si="187"/>
        <v>1.5218000000000001E-2</v>
      </c>
      <c r="EK75" s="3">
        <f t="shared" si="188"/>
        <v>1.5124E-2</v>
      </c>
      <c r="EL75" s="3">
        <v>1.503E-2</v>
      </c>
      <c r="EM75" s="3">
        <f t="shared" si="189"/>
        <v>1.4945999999999999E-2</v>
      </c>
      <c r="EN75" s="3">
        <f t="shared" si="190"/>
        <v>1.4862E-2</v>
      </c>
      <c r="EO75" s="3">
        <f t="shared" si="191"/>
        <v>1.4777999999999999E-2</v>
      </c>
      <c r="EP75" s="3">
        <f t="shared" si="192"/>
        <v>1.4694E-2</v>
      </c>
      <c r="EQ75" s="3">
        <f t="shared" si="193"/>
        <v>1.461E-2</v>
      </c>
      <c r="ER75" s="3">
        <f t="shared" si="194"/>
        <v>1.4525999999999999E-2</v>
      </c>
      <c r="ES75" s="3">
        <f t="shared" si="195"/>
        <v>1.4442E-2</v>
      </c>
      <c r="ET75" s="3">
        <f t="shared" si="196"/>
        <v>1.4357999999999999E-2</v>
      </c>
      <c r="EU75" s="3">
        <f t="shared" si="197"/>
        <v>1.4274E-2</v>
      </c>
      <c r="EV75" s="3">
        <v>1.4189999999999999E-2</v>
      </c>
    </row>
    <row r="76" spans="1:152" x14ac:dyDescent="0.25">
      <c r="A76">
        <v>73</v>
      </c>
      <c r="B76" s="3">
        <f>I76+(S76-I76)*-7/10</f>
        <v>6.6207000000000002E-2</v>
      </c>
      <c r="C76" s="3">
        <f>I76+(S76-I76)*-6/10</f>
        <v>6.5065999999999999E-2</v>
      </c>
      <c r="D76" s="3">
        <f>I76+(S76-I76)*-5/10</f>
        <v>6.392500000000001E-2</v>
      </c>
      <c r="E76" s="3">
        <f>I76+(S76-I76)*-4/10</f>
        <v>6.2784000000000006E-2</v>
      </c>
      <c r="F76" s="3">
        <f>I76+(S76-I76)*-3/10</f>
        <v>6.1643000000000003E-2</v>
      </c>
      <c r="G76" s="3">
        <f>I76+(S76-I76)*-2/10</f>
        <v>6.0502E-2</v>
      </c>
      <c r="H76" s="3">
        <f>I76+(S76-I76)*-1/10</f>
        <v>5.9361000000000004E-2</v>
      </c>
      <c r="I76" s="3">
        <v>5.8220000000000001E-2</v>
      </c>
      <c r="J76" s="3">
        <f>I76+(S76-I76)*1/10</f>
        <v>5.7078999999999998E-2</v>
      </c>
      <c r="K76" s="3">
        <f>I76+(S76-I76)*2/10</f>
        <v>5.5938000000000002E-2</v>
      </c>
      <c r="L76" s="3">
        <f>I76+(S76-I76)*3/10</f>
        <v>5.4796999999999998E-2</v>
      </c>
      <c r="M76" s="3">
        <f>I76+(S76-I76)*4/10</f>
        <v>5.3656000000000002E-2</v>
      </c>
      <c r="N76" s="3">
        <f>I76+(S76-I76)*5/10</f>
        <v>5.2514999999999999E-2</v>
      </c>
      <c r="O76" s="3">
        <f>I76+(S76-I76)*6/10</f>
        <v>5.1373999999999996E-2</v>
      </c>
      <c r="P76" s="3">
        <f>I76+(S76-I76)*7/10</f>
        <v>5.0233E-2</v>
      </c>
      <c r="Q76" s="3">
        <f>I76+(S76-I76)*8/10</f>
        <v>4.9091999999999997E-2</v>
      </c>
      <c r="R76" s="3">
        <f>I76+(S76-I76)*9/10</f>
        <v>4.7950999999999994E-2</v>
      </c>
      <c r="S76" s="3">
        <v>4.6809999999999997E-2</v>
      </c>
      <c r="T76" s="3">
        <f>S76+(AC76-S76)*1/10</f>
        <v>4.6077999999999994E-2</v>
      </c>
      <c r="U76" s="3">
        <f>S76+(AC76-S76)*2/10</f>
        <v>4.5345999999999997E-2</v>
      </c>
      <c r="V76" s="3">
        <f>S76+(AC76-S76)*3/10</f>
        <v>4.4614000000000001E-2</v>
      </c>
      <c r="W76" s="3">
        <f>S76+(AC76-S76)*4/10</f>
        <v>4.3881999999999997E-2</v>
      </c>
      <c r="X76" s="3">
        <f>S76+(AC76-S76)*5/10</f>
        <v>4.3149999999999994E-2</v>
      </c>
      <c r="Y76" s="3">
        <f>S76+(AC76-S76)*6/10</f>
        <v>4.2417999999999997E-2</v>
      </c>
      <c r="Z76" s="3">
        <f>S76+(AC76-S76)*7/10</f>
        <v>4.1686000000000001E-2</v>
      </c>
      <c r="AA76" s="3">
        <f>S76+(AC76-S76)*8/10</f>
        <v>4.0953999999999997E-2</v>
      </c>
      <c r="AB76" s="3">
        <f>S76+(AC76-S76)*9/10</f>
        <v>4.0222000000000001E-2</v>
      </c>
      <c r="AC76" s="3">
        <v>3.9489999999999997E-2</v>
      </c>
      <c r="AD76" s="3">
        <f>AC76+(AM76-AC76)*1/10</f>
        <v>3.8933999999999996E-2</v>
      </c>
      <c r="AE76" s="3">
        <f>AC76+(AM76-AC76)*2/10</f>
        <v>3.8377999999999995E-2</v>
      </c>
      <c r="AF76" s="3">
        <f>AC76+(AM76-AC76)*3/10</f>
        <v>3.7822000000000001E-2</v>
      </c>
      <c r="AG76" s="3">
        <f>AC76+(AM76-AC76)*4/10</f>
        <v>3.7266000000000001E-2</v>
      </c>
      <c r="AH76" s="3">
        <f>AC76+(AM76-AC76)*5/10</f>
        <v>3.671E-2</v>
      </c>
      <c r="AI76" s="3">
        <f>AC76+(AM76-AC76)*6/10</f>
        <v>3.6153999999999999E-2</v>
      </c>
      <c r="AJ76" s="3">
        <f>AC76+(AM76-AC76)*7/10</f>
        <v>3.5597999999999998E-2</v>
      </c>
      <c r="AK76" s="3">
        <f>AC76+(AM76-AC76)*8/10</f>
        <v>3.5042000000000004E-2</v>
      </c>
      <c r="AL76" s="3">
        <f>AC76+(AM76-AC76)*9/10</f>
        <v>3.4486000000000003E-2</v>
      </c>
      <c r="AM76" s="3">
        <v>3.3930000000000002E-2</v>
      </c>
      <c r="AN76" s="3">
        <f>AM76+(AP76-AM76)*1/3</f>
        <v>3.3383333333333334E-2</v>
      </c>
      <c r="AO76" s="3">
        <f>AM76+(AP76-AM76)*2/3</f>
        <v>3.2836666666666667E-2</v>
      </c>
      <c r="AP76" s="3">
        <v>3.2289999999999999E-2</v>
      </c>
      <c r="AQ76" s="3">
        <f t="shared" si="99"/>
        <v>3.1869000000000001E-2</v>
      </c>
      <c r="AR76" s="3">
        <f t="shared" si="100"/>
        <v>3.1447999999999997E-2</v>
      </c>
      <c r="AS76" s="3">
        <f t="shared" si="101"/>
        <v>3.1026999999999999E-2</v>
      </c>
      <c r="AT76" s="3">
        <f t="shared" si="102"/>
        <v>3.0606000000000001E-2</v>
      </c>
      <c r="AU76" s="3">
        <f t="shared" si="103"/>
        <v>3.0185E-2</v>
      </c>
      <c r="AV76" s="3">
        <f t="shared" si="104"/>
        <v>2.9763999999999999E-2</v>
      </c>
      <c r="AW76" s="3">
        <f t="shared" si="105"/>
        <v>2.9343000000000001E-2</v>
      </c>
      <c r="AX76" s="3">
        <f t="shared" si="106"/>
        <v>2.8922E-2</v>
      </c>
      <c r="AY76" s="3">
        <f t="shared" si="107"/>
        <v>2.8501000000000002E-2</v>
      </c>
      <c r="AZ76" s="3">
        <v>2.8080000000000001E-2</v>
      </c>
      <c r="BA76" s="3">
        <f t="shared" si="108"/>
        <v>2.7931000000000001E-2</v>
      </c>
      <c r="BB76" s="3">
        <f t="shared" si="109"/>
        <v>2.7782000000000001E-2</v>
      </c>
      <c r="BC76" s="3">
        <f t="shared" si="110"/>
        <v>2.7633000000000001E-2</v>
      </c>
      <c r="BD76" s="3">
        <f t="shared" si="111"/>
        <v>2.7484000000000001E-2</v>
      </c>
      <c r="BE76" s="3">
        <f t="shared" si="112"/>
        <v>2.7334999999999998E-2</v>
      </c>
      <c r="BF76" s="3">
        <f t="shared" si="113"/>
        <v>2.7185999999999998E-2</v>
      </c>
      <c r="BG76" s="3">
        <f t="shared" si="114"/>
        <v>2.7036999999999999E-2</v>
      </c>
      <c r="BH76" s="3">
        <f t="shared" si="115"/>
        <v>2.6887999999999999E-2</v>
      </c>
      <c r="BI76" s="3">
        <f t="shared" si="116"/>
        <v>2.6738999999999999E-2</v>
      </c>
      <c r="BJ76" s="3">
        <v>2.6589999999999999E-2</v>
      </c>
      <c r="BK76" s="3">
        <f t="shared" si="117"/>
        <v>2.6508999999999998E-2</v>
      </c>
      <c r="BL76" s="3">
        <f t="shared" si="118"/>
        <v>2.6428E-2</v>
      </c>
      <c r="BM76" s="3">
        <f t="shared" si="119"/>
        <v>2.6346999999999999E-2</v>
      </c>
      <c r="BN76" s="3">
        <f t="shared" si="120"/>
        <v>2.6266000000000001E-2</v>
      </c>
      <c r="BO76" s="3">
        <f t="shared" si="121"/>
        <v>2.6185E-2</v>
      </c>
      <c r="BP76" s="3">
        <f t="shared" si="122"/>
        <v>2.6103999999999999E-2</v>
      </c>
      <c r="BQ76" s="3">
        <f t="shared" si="123"/>
        <v>2.6023000000000001E-2</v>
      </c>
      <c r="BR76" s="3">
        <f t="shared" si="124"/>
        <v>2.5942E-2</v>
      </c>
      <c r="BS76" s="3">
        <f t="shared" si="125"/>
        <v>2.5861000000000002E-2</v>
      </c>
      <c r="BT76" s="3">
        <v>2.5780000000000001E-2</v>
      </c>
      <c r="BU76" s="3">
        <f t="shared" si="126"/>
        <v>2.5663000000000002E-2</v>
      </c>
      <c r="BV76" s="3">
        <f t="shared" si="127"/>
        <v>2.5545999999999999E-2</v>
      </c>
      <c r="BW76" s="3">
        <f t="shared" si="128"/>
        <v>2.5429E-2</v>
      </c>
      <c r="BX76" s="3">
        <f t="shared" si="129"/>
        <v>2.5312000000000001E-2</v>
      </c>
      <c r="BY76" s="3">
        <f t="shared" si="130"/>
        <v>2.5195000000000002E-2</v>
      </c>
      <c r="BZ76" s="3">
        <f t="shared" si="131"/>
        <v>2.5078E-2</v>
      </c>
      <c r="CA76" s="3">
        <f t="shared" si="132"/>
        <v>2.4961000000000001E-2</v>
      </c>
      <c r="CB76" s="3">
        <f t="shared" si="133"/>
        <v>2.4844000000000001E-2</v>
      </c>
      <c r="CC76" s="3">
        <f t="shared" si="134"/>
        <v>2.4726999999999999E-2</v>
      </c>
      <c r="CD76" s="3">
        <v>2.461E-2</v>
      </c>
      <c r="CE76" s="3">
        <f t="shared" si="135"/>
        <v>2.4428999999999999E-2</v>
      </c>
      <c r="CF76" s="3">
        <f t="shared" si="136"/>
        <v>2.4247999999999999E-2</v>
      </c>
      <c r="CG76" s="3">
        <f t="shared" si="137"/>
        <v>2.4067000000000002E-2</v>
      </c>
      <c r="CH76" s="3">
        <f t="shared" si="138"/>
        <v>2.3886000000000001E-2</v>
      </c>
      <c r="CI76" s="3">
        <f t="shared" si="139"/>
        <v>2.3705E-2</v>
      </c>
      <c r="CJ76" s="3">
        <f t="shared" si="140"/>
        <v>2.3524E-2</v>
      </c>
      <c r="CK76" s="3">
        <f t="shared" si="141"/>
        <v>2.3342999999999999E-2</v>
      </c>
      <c r="CL76" s="3">
        <f t="shared" si="142"/>
        <v>2.3162000000000002E-2</v>
      </c>
      <c r="CM76" s="3">
        <f t="shared" si="143"/>
        <v>2.2981000000000001E-2</v>
      </c>
      <c r="CN76" s="3">
        <v>2.2800000000000001E-2</v>
      </c>
      <c r="CO76" s="3">
        <f t="shared" si="144"/>
        <v>2.2633E-2</v>
      </c>
      <c r="CP76" s="3">
        <f t="shared" si="145"/>
        <v>2.2466E-2</v>
      </c>
      <c r="CQ76" s="3">
        <f t="shared" si="146"/>
        <v>2.2298999999999999E-2</v>
      </c>
      <c r="CR76" s="3">
        <f t="shared" si="147"/>
        <v>2.2131999999999999E-2</v>
      </c>
      <c r="CS76" s="3">
        <f t="shared" si="148"/>
        <v>2.1964999999999998E-2</v>
      </c>
      <c r="CT76" s="3">
        <f t="shared" si="149"/>
        <v>2.1798000000000001E-2</v>
      </c>
      <c r="CU76" s="3">
        <f t="shared" si="150"/>
        <v>2.1631000000000001E-2</v>
      </c>
      <c r="CV76" s="3">
        <f t="shared" si="151"/>
        <v>2.1464E-2</v>
      </c>
      <c r="CW76" s="3">
        <f t="shared" si="152"/>
        <v>2.1297E-2</v>
      </c>
      <c r="CX76" s="3">
        <v>2.1129999999999999E-2</v>
      </c>
      <c r="CY76" s="3">
        <f t="shared" si="153"/>
        <v>2.0983999999999999E-2</v>
      </c>
      <c r="CZ76" s="3">
        <f t="shared" si="154"/>
        <v>2.0837999999999999E-2</v>
      </c>
      <c r="DA76" s="3">
        <f t="shared" si="155"/>
        <v>2.0691999999999999E-2</v>
      </c>
      <c r="DB76" s="3">
        <f t="shared" si="156"/>
        <v>2.0545999999999998E-2</v>
      </c>
      <c r="DC76" s="3">
        <f t="shared" si="157"/>
        <v>2.0400000000000001E-2</v>
      </c>
      <c r="DD76" s="3">
        <f t="shared" si="158"/>
        <v>2.0254000000000001E-2</v>
      </c>
      <c r="DE76" s="3">
        <f t="shared" si="159"/>
        <v>2.0108000000000001E-2</v>
      </c>
      <c r="DF76" s="3">
        <f t="shared" si="160"/>
        <v>1.9962000000000001E-2</v>
      </c>
      <c r="DG76" s="3">
        <f t="shared" si="161"/>
        <v>1.9816E-2</v>
      </c>
      <c r="DH76" s="3">
        <v>1.967E-2</v>
      </c>
      <c r="DI76" s="3">
        <f t="shared" si="162"/>
        <v>1.9540999999999999E-2</v>
      </c>
      <c r="DJ76" s="3">
        <f t="shared" si="163"/>
        <v>1.9411999999999999E-2</v>
      </c>
      <c r="DK76" s="3">
        <f t="shared" si="164"/>
        <v>1.9283000000000002E-2</v>
      </c>
      <c r="DL76" s="3">
        <f t="shared" si="165"/>
        <v>1.9154000000000001E-2</v>
      </c>
      <c r="DM76" s="3">
        <f t="shared" si="166"/>
        <v>1.9025E-2</v>
      </c>
      <c r="DN76" s="3">
        <f t="shared" si="167"/>
        <v>1.8896E-2</v>
      </c>
      <c r="DO76" s="3">
        <f t="shared" si="168"/>
        <v>1.8766999999999999E-2</v>
      </c>
      <c r="DP76" s="3">
        <f t="shared" si="169"/>
        <v>1.8638000000000002E-2</v>
      </c>
      <c r="DQ76" s="3">
        <f t="shared" si="170"/>
        <v>1.8509000000000001E-2</v>
      </c>
      <c r="DR76" s="3">
        <v>1.8380000000000001E-2</v>
      </c>
      <c r="DS76" s="3">
        <f t="shared" si="171"/>
        <v>1.8267000000000002E-2</v>
      </c>
      <c r="DT76" s="3">
        <f t="shared" si="172"/>
        <v>1.8154E-2</v>
      </c>
      <c r="DU76" s="3">
        <f t="shared" si="173"/>
        <v>1.8041000000000001E-2</v>
      </c>
      <c r="DV76" s="3">
        <f t="shared" si="174"/>
        <v>1.7927999999999999E-2</v>
      </c>
      <c r="DW76" s="3">
        <f t="shared" si="175"/>
        <v>1.7815000000000001E-2</v>
      </c>
      <c r="DX76" s="3">
        <f t="shared" si="176"/>
        <v>1.7702000000000002E-2</v>
      </c>
      <c r="DY76" s="3">
        <f t="shared" si="177"/>
        <v>1.7589E-2</v>
      </c>
      <c r="DZ76" s="3">
        <f t="shared" si="178"/>
        <v>1.7476000000000002E-2</v>
      </c>
      <c r="EA76" s="3">
        <f t="shared" si="179"/>
        <v>1.7363E-2</v>
      </c>
      <c r="EB76" s="3">
        <v>1.7250000000000001E-2</v>
      </c>
      <c r="EC76" s="3">
        <f t="shared" si="180"/>
        <v>1.7148E-2</v>
      </c>
      <c r="ED76" s="3">
        <f t="shared" si="181"/>
        <v>1.7046000000000002E-2</v>
      </c>
      <c r="EE76" s="3">
        <f t="shared" si="182"/>
        <v>1.6944000000000001E-2</v>
      </c>
      <c r="EF76" s="3">
        <f t="shared" si="183"/>
        <v>1.6842000000000003E-2</v>
      </c>
      <c r="EG76" s="3">
        <f t="shared" si="184"/>
        <v>1.6740000000000001E-2</v>
      </c>
      <c r="EH76" s="3">
        <f t="shared" si="185"/>
        <v>1.6638E-2</v>
      </c>
      <c r="EI76" s="3">
        <f t="shared" si="186"/>
        <v>1.6536000000000002E-2</v>
      </c>
      <c r="EJ76" s="3">
        <f t="shared" si="187"/>
        <v>1.6434000000000001E-2</v>
      </c>
      <c r="EK76" s="3">
        <f t="shared" si="188"/>
        <v>1.6332000000000003E-2</v>
      </c>
      <c r="EL76" s="3">
        <v>1.6230000000000001E-2</v>
      </c>
      <c r="EM76" s="3">
        <f t="shared" si="189"/>
        <v>1.6140000000000002E-2</v>
      </c>
      <c r="EN76" s="3">
        <f t="shared" si="190"/>
        <v>1.6050000000000002E-2</v>
      </c>
      <c r="EO76" s="3">
        <f t="shared" si="191"/>
        <v>1.5960000000000002E-2</v>
      </c>
      <c r="EP76" s="3">
        <f t="shared" si="192"/>
        <v>1.5870000000000002E-2</v>
      </c>
      <c r="EQ76" s="3">
        <f t="shared" si="193"/>
        <v>1.5780000000000002E-2</v>
      </c>
      <c r="ER76" s="3">
        <f t="shared" si="194"/>
        <v>1.5689999999999999E-2</v>
      </c>
      <c r="ES76" s="3">
        <f t="shared" si="195"/>
        <v>1.5600000000000001E-2</v>
      </c>
      <c r="ET76" s="3">
        <f t="shared" si="196"/>
        <v>1.5509999999999999E-2</v>
      </c>
      <c r="EU76" s="3">
        <f t="shared" si="197"/>
        <v>1.542E-2</v>
      </c>
      <c r="EV76" s="3">
        <v>1.533E-2</v>
      </c>
    </row>
    <row r="77" spans="1:152" x14ac:dyDescent="0.25">
      <c r="A77">
        <v>74</v>
      </c>
      <c r="B77" s="3">
        <f>H77+(R77-H77)*-6/10</f>
        <v>7.1048E-2</v>
      </c>
      <c r="C77" s="3">
        <f>H77+(R77-H77)*-5/10</f>
        <v>6.9830000000000003E-2</v>
      </c>
      <c r="D77" s="3">
        <f>H77+(R77-H77)*-4/10</f>
        <v>6.8612000000000006E-2</v>
      </c>
      <c r="E77" s="3">
        <f>H77+(R77-H77)*-3/10</f>
        <v>6.7394000000000009E-2</v>
      </c>
      <c r="F77" s="3">
        <f>H77+(R77-H77)*-2/10</f>
        <v>6.6176000000000013E-2</v>
      </c>
      <c r="G77" s="3">
        <f>H77+(R77-H77)*-1/10</f>
        <v>6.4958000000000002E-2</v>
      </c>
      <c r="H77" s="3">
        <v>6.3740000000000005E-2</v>
      </c>
      <c r="I77" s="3">
        <f>H77+(R77-H77)*1/10</f>
        <v>6.2522000000000008E-2</v>
      </c>
      <c r="J77" s="3">
        <f>H77+(R77-H77)*2/10</f>
        <v>6.1304000000000004E-2</v>
      </c>
      <c r="K77" s="3">
        <f>H77+(R77-H77)*3/10</f>
        <v>6.0086000000000001E-2</v>
      </c>
      <c r="L77" s="3">
        <f>H77+(R77-H77)*4/10</f>
        <v>5.8868000000000004E-2</v>
      </c>
      <c r="M77" s="3">
        <f>H77+(R77-H77)*5/10</f>
        <v>5.7650000000000007E-2</v>
      </c>
      <c r="N77" s="3">
        <f>H77+(R77-H77)*6/10</f>
        <v>5.6432000000000003E-2</v>
      </c>
      <c r="O77" s="3">
        <f>H77+(R77-H77)*7/10</f>
        <v>5.5213999999999999E-2</v>
      </c>
      <c r="P77" s="3">
        <f>H77+(R77-H77)*8/10</f>
        <v>5.3996000000000002E-2</v>
      </c>
      <c r="Q77" s="3">
        <f>H77+(R77-H77)*9/10</f>
        <v>5.2778000000000005E-2</v>
      </c>
      <c r="R77" s="3">
        <v>5.1560000000000002E-2</v>
      </c>
      <c r="S77" s="3">
        <f>R77+(AB77-R77)*1/10</f>
        <v>5.0744000000000004E-2</v>
      </c>
      <c r="T77" s="3">
        <f>R77+(AB77-R77)*2/10</f>
        <v>4.9928E-2</v>
      </c>
      <c r="U77" s="3">
        <f>R77+(AB77-R77)*3/10</f>
        <v>4.9112000000000003E-2</v>
      </c>
      <c r="V77" s="3">
        <f>R77+(AB77-R77)*4/10</f>
        <v>4.8295999999999999E-2</v>
      </c>
      <c r="W77" s="3">
        <f>R77+(AB77-R77)*5/10</f>
        <v>4.7480000000000001E-2</v>
      </c>
      <c r="X77" s="3">
        <f>R77+(AB77-R77)*6/10</f>
        <v>4.6664000000000004E-2</v>
      </c>
      <c r="Y77" s="3">
        <f>R77+(AB77-R77)*7/10</f>
        <v>4.5848E-2</v>
      </c>
      <c r="Z77" s="3">
        <f>R77+(AB77-R77)*8/10</f>
        <v>4.5032000000000003E-2</v>
      </c>
      <c r="AA77" s="3">
        <f>R77+(AB77-R77)*9/10</f>
        <v>4.4215999999999998E-2</v>
      </c>
      <c r="AB77" s="3">
        <v>4.3400000000000001E-2</v>
      </c>
      <c r="AC77" s="3">
        <f>AB77+(AL77-AB77)*1/10</f>
        <v>4.2799000000000004E-2</v>
      </c>
      <c r="AD77" s="3">
        <f>AB77+(AL77-AB77)*2/10</f>
        <v>4.2197999999999999E-2</v>
      </c>
      <c r="AE77" s="3">
        <f>AB77+(AL77-AB77)*3/10</f>
        <v>4.1597000000000002E-2</v>
      </c>
      <c r="AF77" s="3">
        <f>AB77+(AL77-AB77)*4/10</f>
        <v>4.0995999999999998E-2</v>
      </c>
      <c r="AG77" s="3">
        <f>AB77+(AL77-AB77)*5/10</f>
        <v>4.0395E-2</v>
      </c>
      <c r="AH77" s="3">
        <f>AB77+(AL77-AB77)*6/10</f>
        <v>3.9794000000000003E-2</v>
      </c>
      <c r="AI77" s="3">
        <f>AB77+(AL77-AB77)*7/10</f>
        <v>3.9192999999999999E-2</v>
      </c>
      <c r="AJ77" s="3">
        <f>AB77+(AL77-AB77)*8/10</f>
        <v>3.8592000000000001E-2</v>
      </c>
      <c r="AK77" s="3">
        <f>AB77+(AL77-AB77)*9/10</f>
        <v>3.7990999999999997E-2</v>
      </c>
      <c r="AL77" s="3">
        <v>3.739E-2</v>
      </c>
      <c r="AM77" s="3">
        <f>AL77+(AP77-AL77)*1/4</f>
        <v>3.6589999999999998E-2</v>
      </c>
      <c r="AN77" s="3">
        <f>AL77+(AP77-AL77)*2/4</f>
        <v>3.5790000000000002E-2</v>
      </c>
      <c r="AO77" s="3">
        <f>AL77+(AP77-AL77)*3/4</f>
        <v>3.499E-2</v>
      </c>
      <c r="AP77" s="3">
        <v>3.4189999999999998E-2</v>
      </c>
      <c r="AQ77" s="3">
        <f t="shared" si="99"/>
        <v>3.3827999999999997E-2</v>
      </c>
      <c r="AR77" s="3">
        <f t="shared" si="100"/>
        <v>3.3465999999999996E-2</v>
      </c>
      <c r="AS77" s="3">
        <f t="shared" si="101"/>
        <v>3.3104000000000001E-2</v>
      </c>
      <c r="AT77" s="3">
        <f t="shared" si="102"/>
        <v>3.2742E-2</v>
      </c>
      <c r="AU77" s="3">
        <f t="shared" si="103"/>
        <v>3.2379999999999999E-2</v>
      </c>
      <c r="AV77" s="3">
        <f t="shared" si="104"/>
        <v>3.2017999999999998E-2</v>
      </c>
      <c r="AW77" s="3">
        <f t="shared" si="105"/>
        <v>3.1655999999999997E-2</v>
      </c>
      <c r="AX77" s="3">
        <f t="shared" si="106"/>
        <v>3.1294000000000002E-2</v>
      </c>
      <c r="AY77" s="3">
        <f t="shared" si="107"/>
        <v>3.0932000000000001E-2</v>
      </c>
      <c r="AZ77" s="3">
        <v>3.057E-2</v>
      </c>
      <c r="BA77" s="3">
        <f t="shared" si="108"/>
        <v>3.0380999999999998E-2</v>
      </c>
      <c r="BB77" s="3">
        <f t="shared" si="109"/>
        <v>3.0192E-2</v>
      </c>
      <c r="BC77" s="3">
        <f t="shared" si="110"/>
        <v>3.0003000000000002E-2</v>
      </c>
      <c r="BD77" s="3">
        <f t="shared" si="111"/>
        <v>2.9814E-2</v>
      </c>
      <c r="BE77" s="3">
        <f t="shared" si="112"/>
        <v>2.9624999999999999E-2</v>
      </c>
      <c r="BF77" s="3">
        <f t="shared" si="113"/>
        <v>2.9436E-2</v>
      </c>
      <c r="BG77" s="3">
        <f t="shared" si="114"/>
        <v>2.9247000000000002E-2</v>
      </c>
      <c r="BH77" s="3">
        <f t="shared" si="115"/>
        <v>2.9058E-2</v>
      </c>
      <c r="BI77" s="3">
        <f t="shared" si="116"/>
        <v>2.8868999999999999E-2</v>
      </c>
      <c r="BJ77" s="3">
        <v>2.8680000000000001E-2</v>
      </c>
      <c r="BK77" s="3">
        <f t="shared" si="117"/>
        <v>2.8615000000000002E-2</v>
      </c>
      <c r="BL77" s="3">
        <f t="shared" si="118"/>
        <v>2.8549999999999999E-2</v>
      </c>
      <c r="BM77" s="3">
        <f t="shared" si="119"/>
        <v>2.8485E-2</v>
      </c>
      <c r="BN77" s="3">
        <f t="shared" si="120"/>
        <v>2.8420000000000001E-2</v>
      </c>
      <c r="BO77" s="3">
        <f t="shared" si="121"/>
        <v>2.8354999999999998E-2</v>
      </c>
      <c r="BP77" s="3">
        <f t="shared" si="122"/>
        <v>2.8289999999999999E-2</v>
      </c>
      <c r="BQ77" s="3">
        <f t="shared" si="123"/>
        <v>2.8225E-2</v>
      </c>
      <c r="BR77" s="3">
        <f t="shared" si="124"/>
        <v>2.8160000000000001E-2</v>
      </c>
      <c r="BS77" s="3">
        <f t="shared" si="125"/>
        <v>2.8094999999999998E-2</v>
      </c>
      <c r="BT77" s="3">
        <v>2.8029999999999999E-2</v>
      </c>
      <c r="BU77" s="3">
        <f t="shared" si="126"/>
        <v>2.7888E-2</v>
      </c>
      <c r="BV77" s="3">
        <f t="shared" si="127"/>
        <v>2.7746E-2</v>
      </c>
      <c r="BW77" s="3">
        <f t="shared" si="128"/>
        <v>2.7604E-2</v>
      </c>
      <c r="BX77" s="3">
        <f t="shared" si="129"/>
        <v>2.7462E-2</v>
      </c>
      <c r="BY77" s="3">
        <f t="shared" si="130"/>
        <v>2.7320000000000001E-2</v>
      </c>
      <c r="BZ77" s="3">
        <f t="shared" si="131"/>
        <v>2.7178000000000001E-2</v>
      </c>
      <c r="CA77" s="3">
        <f t="shared" si="132"/>
        <v>2.7036000000000001E-2</v>
      </c>
      <c r="CB77" s="3">
        <f t="shared" si="133"/>
        <v>2.6894000000000001E-2</v>
      </c>
      <c r="CC77" s="3">
        <f t="shared" si="134"/>
        <v>2.6752000000000001E-2</v>
      </c>
      <c r="CD77" s="3">
        <v>2.6610000000000002E-2</v>
      </c>
      <c r="CE77" s="3">
        <f t="shared" si="135"/>
        <v>2.6411E-2</v>
      </c>
      <c r="CF77" s="3">
        <f t="shared" si="136"/>
        <v>2.6212000000000003E-2</v>
      </c>
      <c r="CG77" s="3">
        <f t="shared" si="137"/>
        <v>2.6013000000000001E-2</v>
      </c>
      <c r="CH77" s="3">
        <f t="shared" si="138"/>
        <v>2.5814E-2</v>
      </c>
      <c r="CI77" s="3">
        <f t="shared" si="139"/>
        <v>2.5614999999999999E-2</v>
      </c>
      <c r="CJ77" s="3">
        <f t="shared" si="140"/>
        <v>2.5416000000000001E-2</v>
      </c>
      <c r="CK77" s="3">
        <f t="shared" si="141"/>
        <v>2.5217E-2</v>
      </c>
      <c r="CL77" s="3">
        <f t="shared" si="142"/>
        <v>2.5017999999999999E-2</v>
      </c>
      <c r="CM77" s="3">
        <f t="shared" si="143"/>
        <v>2.4819000000000001E-2</v>
      </c>
      <c r="CN77" s="3">
        <v>2.462E-2</v>
      </c>
      <c r="CO77" s="3">
        <f t="shared" si="144"/>
        <v>2.4438999999999999E-2</v>
      </c>
      <c r="CP77" s="3">
        <f t="shared" si="145"/>
        <v>2.4257999999999998E-2</v>
      </c>
      <c r="CQ77" s="3">
        <f t="shared" si="146"/>
        <v>2.4077000000000001E-2</v>
      </c>
      <c r="CR77" s="3">
        <f t="shared" si="147"/>
        <v>2.3896000000000001E-2</v>
      </c>
      <c r="CS77" s="3">
        <f t="shared" si="148"/>
        <v>2.3715E-2</v>
      </c>
      <c r="CT77" s="3">
        <f t="shared" si="149"/>
        <v>2.3533999999999999E-2</v>
      </c>
      <c r="CU77" s="3">
        <f t="shared" si="150"/>
        <v>2.3352999999999999E-2</v>
      </c>
      <c r="CV77" s="3">
        <f t="shared" si="151"/>
        <v>2.3172000000000002E-2</v>
      </c>
      <c r="CW77" s="3">
        <f t="shared" si="152"/>
        <v>2.2991000000000001E-2</v>
      </c>
      <c r="CX77" s="3">
        <v>2.281E-2</v>
      </c>
      <c r="CY77" s="3">
        <f t="shared" si="153"/>
        <v>2.2651000000000001E-2</v>
      </c>
      <c r="CZ77" s="3">
        <f t="shared" si="154"/>
        <v>2.2492000000000002E-2</v>
      </c>
      <c r="DA77" s="3">
        <f t="shared" si="155"/>
        <v>2.2332999999999999E-2</v>
      </c>
      <c r="DB77" s="3">
        <f t="shared" si="156"/>
        <v>2.2173999999999999E-2</v>
      </c>
      <c r="DC77" s="3">
        <f t="shared" si="157"/>
        <v>2.2015E-2</v>
      </c>
      <c r="DD77" s="3">
        <f t="shared" si="158"/>
        <v>2.1856E-2</v>
      </c>
      <c r="DE77" s="3">
        <f t="shared" si="159"/>
        <v>2.1697000000000001E-2</v>
      </c>
      <c r="DF77" s="3">
        <f t="shared" si="160"/>
        <v>2.1537999999999998E-2</v>
      </c>
      <c r="DG77" s="3">
        <f t="shared" si="161"/>
        <v>2.1378999999999999E-2</v>
      </c>
      <c r="DH77" s="3">
        <v>2.1219999999999999E-2</v>
      </c>
      <c r="DI77" s="3">
        <f t="shared" si="162"/>
        <v>2.1080999999999999E-2</v>
      </c>
      <c r="DJ77" s="3">
        <f t="shared" si="163"/>
        <v>2.0941999999999999E-2</v>
      </c>
      <c r="DK77" s="3">
        <f t="shared" si="164"/>
        <v>2.0802999999999999E-2</v>
      </c>
      <c r="DL77" s="3">
        <f t="shared" si="165"/>
        <v>2.0663999999999998E-2</v>
      </c>
      <c r="DM77" s="3">
        <f t="shared" si="166"/>
        <v>2.0525000000000002E-2</v>
      </c>
      <c r="DN77" s="3">
        <f t="shared" si="167"/>
        <v>2.0386000000000001E-2</v>
      </c>
      <c r="DO77" s="3">
        <f t="shared" si="168"/>
        <v>2.0247000000000001E-2</v>
      </c>
      <c r="DP77" s="3">
        <f t="shared" si="169"/>
        <v>2.0108000000000001E-2</v>
      </c>
      <c r="DQ77" s="3">
        <f t="shared" si="170"/>
        <v>1.9969000000000001E-2</v>
      </c>
      <c r="DR77" s="3">
        <v>1.983E-2</v>
      </c>
      <c r="DS77" s="3">
        <f t="shared" si="171"/>
        <v>1.9706999999999999E-2</v>
      </c>
      <c r="DT77" s="3">
        <f t="shared" si="172"/>
        <v>1.9584000000000001E-2</v>
      </c>
      <c r="DU77" s="3">
        <f t="shared" si="173"/>
        <v>1.9460999999999999E-2</v>
      </c>
      <c r="DV77" s="3">
        <f t="shared" si="174"/>
        <v>1.9338000000000001E-2</v>
      </c>
      <c r="DW77" s="3">
        <f t="shared" si="175"/>
        <v>1.9214999999999999E-2</v>
      </c>
      <c r="DX77" s="3">
        <f t="shared" si="176"/>
        <v>1.9091999999999998E-2</v>
      </c>
      <c r="DY77" s="3">
        <f t="shared" si="177"/>
        <v>1.8969E-2</v>
      </c>
      <c r="DZ77" s="3">
        <f t="shared" si="178"/>
        <v>1.8845999999999998E-2</v>
      </c>
      <c r="EA77" s="3">
        <f t="shared" si="179"/>
        <v>1.8723E-2</v>
      </c>
      <c r="EB77" s="3">
        <v>1.8599999999999998E-2</v>
      </c>
      <c r="EC77" s="3">
        <f t="shared" si="180"/>
        <v>1.8491E-2</v>
      </c>
      <c r="ED77" s="3">
        <f t="shared" si="181"/>
        <v>1.8381999999999999E-2</v>
      </c>
      <c r="EE77" s="3">
        <f t="shared" si="182"/>
        <v>1.8272999999999998E-2</v>
      </c>
      <c r="EF77" s="3">
        <f t="shared" si="183"/>
        <v>1.8164E-2</v>
      </c>
      <c r="EG77" s="3">
        <f t="shared" si="184"/>
        <v>1.8055000000000002E-2</v>
      </c>
      <c r="EH77" s="3">
        <f t="shared" si="185"/>
        <v>1.7946E-2</v>
      </c>
      <c r="EI77" s="3">
        <f t="shared" si="186"/>
        <v>1.7836999999999999E-2</v>
      </c>
      <c r="EJ77" s="3">
        <f t="shared" si="187"/>
        <v>1.7728000000000001E-2</v>
      </c>
      <c r="EK77" s="3">
        <f t="shared" si="188"/>
        <v>1.7619000000000003E-2</v>
      </c>
      <c r="EL77" s="3">
        <v>1.7510000000000001E-2</v>
      </c>
      <c r="EM77" s="3">
        <f t="shared" si="189"/>
        <v>1.7412E-2</v>
      </c>
      <c r="EN77" s="3">
        <f t="shared" si="190"/>
        <v>1.7314E-2</v>
      </c>
      <c r="EO77" s="3">
        <f t="shared" si="191"/>
        <v>1.7216000000000002E-2</v>
      </c>
      <c r="EP77" s="3">
        <f t="shared" si="192"/>
        <v>1.7118000000000001E-2</v>
      </c>
      <c r="EQ77" s="3">
        <f t="shared" si="193"/>
        <v>1.702E-2</v>
      </c>
      <c r="ER77" s="3">
        <f t="shared" si="194"/>
        <v>1.6922E-2</v>
      </c>
      <c r="ES77" s="3">
        <f t="shared" si="195"/>
        <v>1.6823999999999999E-2</v>
      </c>
      <c r="ET77" s="3">
        <f t="shared" si="196"/>
        <v>1.6726000000000001E-2</v>
      </c>
      <c r="EU77" s="3">
        <f t="shared" si="197"/>
        <v>1.6628E-2</v>
      </c>
      <c r="EV77" s="3">
        <v>1.653E-2</v>
      </c>
    </row>
    <row r="78" spans="1:152" x14ac:dyDescent="0.25">
      <c r="A78">
        <v>75</v>
      </c>
      <c r="B78" s="3">
        <f>G78+(Q78-G78)*-5/10</f>
        <v>7.6085E-2</v>
      </c>
      <c r="C78" s="3">
        <f>G78+(Q78-G78)*-4/10</f>
        <v>7.4800000000000005E-2</v>
      </c>
      <c r="D78" s="3">
        <f>G78+(Q78-G78)*-3/10</f>
        <v>7.3514999999999997E-2</v>
      </c>
      <c r="E78" s="3">
        <f>G78+(Q78-G78)*-2/10</f>
        <v>7.2230000000000003E-2</v>
      </c>
      <c r="F78" s="3">
        <f>G78+(Q78-G78)*-1/10</f>
        <v>7.0944999999999994E-2</v>
      </c>
      <c r="G78" s="3">
        <v>6.966E-2</v>
      </c>
      <c r="H78" s="3">
        <f>G78+(Q78-G78)*1/10</f>
        <v>6.8375000000000005E-2</v>
      </c>
      <c r="I78" s="3">
        <f>G78+(Q78-G78)*2/10</f>
        <v>6.7089999999999997E-2</v>
      </c>
      <c r="J78" s="3">
        <f>G78+(Q78-G78)*3/10</f>
        <v>6.5805000000000002E-2</v>
      </c>
      <c r="K78" s="3">
        <f>G78+(Q78-G78)*4/10</f>
        <v>6.4519999999999994E-2</v>
      </c>
      <c r="L78" s="3">
        <f>G78+(Q78-G78)*5/10</f>
        <v>6.3235E-2</v>
      </c>
      <c r="M78" s="3">
        <f>G78+(Q78-G78)*6/10</f>
        <v>6.1949999999999998E-2</v>
      </c>
      <c r="N78" s="3">
        <f>G78+(Q78-G78)*7/10</f>
        <v>6.0664999999999997E-2</v>
      </c>
      <c r="O78" s="3">
        <f>G78+(Q78-G78)*8/10</f>
        <v>5.9380000000000002E-2</v>
      </c>
      <c r="P78" s="3">
        <f>G78+(Q78-G78)*9/10</f>
        <v>5.8095000000000001E-2</v>
      </c>
      <c r="Q78" s="3">
        <v>5.6809999999999999E-2</v>
      </c>
      <c r="R78" s="3">
        <f>Q78+(AA78-Q78)*1/10</f>
        <v>5.5895E-2</v>
      </c>
      <c r="S78" s="3">
        <f>Q78+(AA78-Q78)*2/10</f>
        <v>5.4980000000000001E-2</v>
      </c>
      <c r="T78" s="3">
        <f>Q78+(AA78-Q78)*3/10</f>
        <v>5.4065000000000002E-2</v>
      </c>
      <c r="U78" s="3">
        <f>Q78+(AA78-Q78)*4/10</f>
        <v>5.3150000000000003E-2</v>
      </c>
      <c r="V78" s="3">
        <f>Q78+(AA78-Q78)*5/10</f>
        <v>5.2235000000000004E-2</v>
      </c>
      <c r="W78" s="3">
        <f>Q78+(AA78-Q78)*6/10</f>
        <v>5.1319999999999998E-2</v>
      </c>
      <c r="X78" s="3">
        <f>Q78+(AA78-Q78)*7/10</f>
        <v>5.0404999999999998E-2</v>
      </c>
      <c r="Y78" s="3">
        <f>Q78+(AA78-Q78)*8/10</f>
        <v>4.9489999999999999E-2</v>
      </c>
      <c r="Z78" s="3">
        <f>Q78+(AA78-Q78)*9/10</f>
        <v>4.8575E-2</v>
      </c>
      <c r="AA78" s="3">
        <v>4.7660000000000001E-2</v>
      </c>
      <c r="AB78" s="3">
        <f>AA78+(AK78-AA78)*1/10</f>
        <v>4.7019999999999999E-2</v>
      </c>
      <c r="AC78" s="3">
        <f>AA78+(AK78-AA78)*2/10</f>
        <v>4.6379999999999998E-2</v>
      </c>
      <c r="AD78" s="3">
        <f>AA78+(AK78-AA78)*3/10</f>
        <v>4.5740000000000003E-2</v>
      </c>
      <c r="AE78" s="3">
        <f>AA78+(AK78-AA78)*4/10</f>
        <v>4.5100000000000001E-2</v>
      </c>
      <c r="AF78" s="3">
        <f>AA78+(AK78-AA78)*5/10</f>
        <v>4.446E-2</v>
      </c>
      <c r="AG78" s="3">
        <f>AA78+(AK78-AA78)*6/10</f>
        <v>4.3819999999999998E-2</v>
      </c>
      <c r="AH78" s="3">
        <f>AA78+(AK78-AA78)*7/10</f>
        <v>4.3179999999999996E-2</v>
      </c>
      <c r="AI78" s="3">
        <f>AA78+(AK78-AA78)*8/10</f>
        <v>4.2540000000000001E-2</v>
      </c>
      <c r="AJ78" s="3">
        <f>AA78+(AK78-AA78)*9/10</f>
        <v>4.19E-2</v>
      </c>
      <c r="AK78" s="3">
        <v>4.1259999999999998E-2</v>
      </c>
      <c r="AL78" s="3">
        <f>AK78+(AP78-AK78)*1/5</f>
        <v>4.0264000000000001E-2</v>
      </c>
      <c r="AM78" s="3">
        <f>AK78+(AP78-AK78)*2/5</f>
        <v>3.9267999999999997E-2</v>
      </c>
      <c r="AN78" s="3">
        <f>AK78+(AP78-AK78)*3/5</f>
        <v>3.8272E-2</v>
      </c>
      <c r="AO78" s="3">
        <f>AK78+(AP78-AK78)*4/5</f>
        <v>3.7275999999999997E-2</v>
      </c>
      <c r="AP78" s="3">
        <v>3.628E-2</v>
      </c>
      <c r="AQ78" s="3">
        <f t="shared" si="99"/>
        <v>3.5999000000000003E-2</v>
      </c>
      <c r="AR78" s="3">
        <f t="shared" si="100"/>
        <v>3.5718E-2</v>
      </c>
      <c r="AS78" s="3">
        <f t="shared" si="101"/>
        <v>3.5436999999999996E-2</v>
      </c>
      <c r="AT78" s="3">
        <f t="shared" si="102"/>
        <v>3.5156E-2</v>
      </c>
      <c r="AU78" s="3">
        <f t="shared" si="103"/>
        <v>3.4875000000000003E-2</v>
      </c>
      <c r="AV78" s="3">
        <f t="shared" si="104"/>
        <v>3.4594E-2</v>
      </c>
      <c r="AW78" s="3">
        <f t="shared" si="105"/>
        <v>3.4312999999999996E-2</v>
      </c>
      <c r="AX78" s="3">
        <f t="shared" si="106"/>
        <v>3.4032E-2</v>
      </c>
      <c r="AY78" s="3">
        <f t="shared" si="107"/>
        <v>3.3751000000000003E-2</v>
      </c>
      <c r="AZ78" s="3">
        <v>3.347E-2</v>
      </c>
      <c r="BA78" s="3">
        <f t="shared" si="108"/>
        <v>3.3271999999999996E-2</v>
      </c>
      <c r="BB78" s="3">
        <f t="shared" si="109"/>
        <v>3.3073999999999999E-2</v>
      </c>
      <c r="BC78" s="3">
        <f t="shared" si="110"/>
        <v>3.2876000000000002E-2</v>
      </c>
      <c r="BD78" s="3">
        <f t="shared" si="111"/>
        <v>3.2677999999999999E-2</v>
      </c>
      <c r="BE78" s="3">
        <f t="shared" si="112"/>
        <v>3.2479999999999995E-2</v>
      </c>
      <c r="BF78" s="3">
        <f t="shared" si="113"/>
        <v>3.2281999999999998E-2</v>
      </c>
      <c r="BG78" s="3">
        <f t="shared" si="114"/>
        <v>3.2084000000000001E-2</v>
      </c>
      <c r="BH78" s="3">
        <f t="shared" si="115"/>
        <v>3.1885999999999998E-2</v>
      </c>
      <c r="BI78" s="3">
        <f t="shared" si="116"/>
        <v>3.1687999999999994E-2</v>
      </c>
      <c r="BJ78" s="3">
        <v>3.1489999999999997E-2</v>
      </c>
      <c r="BK78" s="3">
        <f t="shared" si="117"/>
        <v>3.1406999999999997E-2</v>
      </c>
      <c r="BL78" s="3">
        <f t="shared" si="118"/>
        <v>3.1323999999999998E-2</v>
      </c>
      <c r="BM78" s="3">
        <f t="shared" si="119"/>
        <v>3.1240999999999998E-2</v>
      </c>
      <c r="BN78" s="3">
        <f t="shared" si="120"/>
        <v>3.1157999999999998E-2</v>
      </c>
      <c r="BO78" s="3">
        <f t="shared" si="121"/>
        <v>3.1074999999999998E-2</v>
      </c>
      <c r="BP78" s="3">
        <f t="shared" si="122"/>
        <v>3.0991999999999999E-2</v>
      </c>
      <c r="BQ78" s="3">
        <f t="shared" si="123"/>
        <v>3.0908999999999999E-2</v>
      </c>
      <c r="BR78" s="3">
        <f t="shared" si="124"/>
        <v>3.0825999999999999E-2</v>
      </c>
      <c r="BS78" s="3">
        <f t="shared" si="125"/>
        <v>3.0742999999999999E-2</v>
      </c>
      <c r="BT78" s="3">
        <v>3.066E-2</v>
      </c>
      <c r="BU78" s="3">
        <f t="shared" si="126"/>
        <v>3.0488999999999999E-2</v>
      </c>
      <c r="BV78" s="3">
        <f t="shared" si="127"/>
        <v>3.0318000000000001E-2</v>
      </c>
      <c r="BW78" s="3">
        <f t="shared" si="128"/>
        <v>3.0147E-2</v>
      </c>
      <c r="BX78" s="3">
        <f t="shared" si="129"/>
        <v>2.9975999999999999E-2</v>
      </c>
      <c r="BY78" s="3">
        <f t="shared" si="130"/>
        <v>2.9804999999999998E-2</v>
      </c>
      <c r="BZ78" s="3">
        <f t="shared" si="131"/>
        <v>2.9634000000000001E-2</v>
      </c>
      <c r="CA78" s="3">
        <f t="shared" si="132"/>
        <v>2.9463E-2</v>
      </c>
      <c r="CB78" s="3">
        <f t="shared" si="133"/>
        <v>2.9291999999999999E-2</v>
      </c>
      <c r="CC78" s="3">
        <f t="shared" si="134"/>
        <v>2.9121000000000001E-2</v>
      </c>
      <c r="CD78" s="3">
        <v>2.895E-2</v>
      </c>
      <c r="CE78" s="3">
        <f t="shared" si="135"/>
        <v>2.8733000000000002E-2</v>
      </c>
      <c r="CF78" s="3">
        <f t="shared" si="136"/>
        <v>2.8516E-2</v>
      </c>
      <c r="CG78" s="3">
        <f t="shared" si="137"/>
        <v>2.8299000000000001E-2</v>
      </c>
      <c r="CH78" s="3">
        <f t="shared" si="138"/>
        <v>2.8081999999999999E-2</v>
      </c>
      <c r="CI78" s="3">
        <f t="shared" si="139"/>
        <v>2.7865000000000001E-2</v>
      </c>
      <c r="CJ78" s="3">
        <f t="shared" si="140"/>
        <v>2.7648000000000002E-2</v>
      </c>
      <c r="CK78" s="3">
        <f t="shared" si="141"/>
        <v>2.7431000000000001E-2</v>
      </c>
      <c r="CL78" s="3">
        <f t="shared" si="142"/>
        <v>2.7214000000000002E-2</v>
      </c>
      <c r="CM78" s="3">
        <f t="shared" si="143"/>
        <v>2.6997E-2</v>
      </c>
      <c r="CN78" s="3">
        <v>2.6780000000000002E-2</v>
      </c>
      <c r="CO78" s="3">
        <f t="shared" si="144"/>
        <v>2.6584E-2</v>
      </c>
      <c r="CP78" s="3">
        <f t="shared" si="145"/>
        <v>2.6388000000000002E-2</v>
      </c>
      <c r="CQ78" s="3">
        <f t="shared" si="146"/>
        <v>2.6192E-2</v>
      </c>
      <c r="CR78" s="3">
        <f t="shared" si="147"/>
        <v>2.5996000000000002E-2</v>
      </c>
      <c r="CS78" s="3">
        <f t="shared" si="148"/>
        <v>2.58E-2</v>
      </c>
      <c r="CT78" s="3">
        <f t="shared" si="149"/>
        <v>2.5603999999999998E-2</v>
      </c>
      <c r="CU78" s="3">
        <f t="shared" si="150"/>
        <v>2.5408E-2</v>
      </c>
      <c r="CV78" s="3">
        <f t="shared" si="151"/>
        <v>2.5211999999999998E-2</v>
      </c>
      <c r="CW78" s="3">
        <f t="shared" si="152"/>
        <v>2.5016E-2</v>
      </c>
      <c r="CX78" s="3">
        <v>2.4819999999999998E-2</v>
      </c>
      <c r="CY78" s="3">
        <f t="shared" si="153"/>
        <v>2.4648999999999997E-2</v>
      </c>
      <c r="CZ78" s="3">
        <f t="shared" si="154"/>
        <v>2.4478E-2</v>
      </c>
      <c r="DA78" s="3">
        <f t="shared" si="155"/>
        <v>2.4306999999999999E-2</v>
      </c>
      <c r="DB78" s="3">
        <f t="shared" si="156"/>
        <v>2.4135999999999998E-2</v>
      </c>
      <c r="DC78" s="3">
        <f t="shared" si="157"/>
        <v>2.3965E-2</v>
      </c>
      <c r="DD78" s="3">
        <f t="shared" si="158"/>
        <v>2.3793999999999999E-2</v>
      </c>
      <c r="DE78" s="3">
        <f t="shared" si="159"/>
        <v>2.3622999999999998E-2</v>
      </c>
      <c r="DF78" s="3">
        <f t="shared" si="160"/>
        <v>2.3451999999999997E-2</v>
      </c>
      <c r="DG78" s="3">
        <f t="shared" si="161"/>
        <v>2.3281E-2</v>
      </c>
      <c r="DH78" s="3">
        <v>2.3109999999999999E-2</v>
      </c>
      <c r="DI78" s="3">
        <f t="shared" si="162"/>
        <v>2.2959999999999998E-2</v>
      </c>
      <c r="DJ78" s="3">
        <f t="shared" si="163"/>
        <v>2.281E-2</v>
      </c>
      <c r="DK78" s="3">
        <f t="shared" si="164"/>
        <v>2.266E-2</v>
      </c>
      <c r="DL78" s="3">
        <f t="shared" si="165"/>
        <v>2.2509999999999999E-2</v>
      </c>
      <c r="DM78" s="3">
        <f t="shared" si="166"/>
        <v>2.2359999999999998E-2</v>
      </c>
      <c r="DN78" s="3">
        <f t="shared" si="167"/>
        <v>2.2210000000000001E-2</v>
      </c>
      <c r="DO78" s="3">
        <f t="shared" si="168"/>
        <v>2.206E-2</v>
      </c>
      <c r="DP78" s="3">
        <f t="shared" si="169"/>
        <v>2.1909999999999999E-2</v>
      </c>
      <c r="DQ78" s="3">
        <f t="shared" si="170"/>
        <v>2.1760000000000002E-2</v>
      </c>
      <c r="DR78" s="3">
        <v>2.1610000000000001E-2</v>
      </c>
      <c r="DS78" s="3">
        <f t="shared" si="171"/>
        <v>2.1477E-2</v>
      </c>
      <c r="DT78" s="3">
        <f t="shared" si="172"/>
        <v>2.1344000000000002E-2</v>
      </c>
      <c r="DU78" s="3">
        <f t="shared" si="173"/>
        <v>2.1211000000000001E-2</v>
      </c>
      <c r="DV78" s="3">
        <f t="shared" si="174"/>
        <v>2.1078E-2</v>
      </c>
      <c r="DW78" s="3">
        <f t="shared" si="175"/>
        <v>2.0944999999999998E-2</v>
      </c>
      <c r="DX78" s="3">
        <f t="shared" si="176"/>
        <v>2.0812000000000001E-2</v>
      </c>
      <c r="DY78" s="3">
        <f t="shared" si="177"/>
        <v>2.0678999999999999E-2</v>
      </c>
      <c r="DZ78" s="3">
        <f t="shared" si="178"/>
        <v>2.0545999999999998E-2</v>
      </c>
      <c r="EA78" s="3">
        <f t="shared" si="179"/>
        <v>2.0413000000000001E-2</v>
      </c>
      <c r="EB78" s="3">
        <v>2.0279999999999999E-2</v>
      </c>
      <c r="EC78" s="3">
        <f t="shared" si="180"/>
        <v>2.0161999999999999E-2</v>
      </c>
      <c r="ED78" s="3">
        <f t="shared" si="181"/>
        <v>2.0043999999999999E-2</v>
      </c>
      <c r="EE78" s="3">
        <f t="shared" si="182"/>
        <v>1.9925999999999999E-2</v>
      </c>
      <c r="EF78" s="3">
        <f t="shared" si="183"/>
        <v>1.9807999999999999E-2</v>
      </c>
      <c r="EG78" s="3">
        <f t="shared" si="184"/>
        <v>1.9689999999999999E-2</v>
      </c>
      <c r="EH78" s="3">
        <f t="shared" si="185"/>
        <v>1.9571999999999999E-2</v>
      </c>
      <c r="EI78" s="3">
        <f t="shared" si="186"/>
        <v>1.9453999999999999E-2</v>
      </c>
      <c r="EJ78" s="3">
        <f t="shared" si="187"/>
        <v>1.9335999999999999E-2</v>
      </c>
      <c r="EK78" s="3">
        <f t="shared" si="188"/>
        <v>1.9217999999999999E-2</v>
      </c>
      <c r="EL78" s="3">
        <v>1.9099999999999999E-2</v>
      </c>
      <c r="EM78" s="3">
        <f t="shared" si="189"/>
        <v>1.8994E-2</v>
      </c>
      <c r="EN78" s="3">
        <f t="shared" si="190"/>
        <v>1.8887999999999999E-2</v>
      </c>
      <c r="EO78" s="3">
        <f t="shared" si="191"/>
        <v>1.8782E-2</v>
      </c>
      <c r="EP78" s="3">
        <f t="shared" si="192"/>
        <v>1.8675999999999998E-2</v>
      </c>
      <c r="EQ78" s="3">
        <f t="shared" si="193"/>
        <v>1.857E-2</v>
      </c>
      <c r="ER78" s="3">
        <f t="shared" si="194"/>
        <v>1.8464000000000001E-2</v>
      </c>
      <c r="ES78" s="3">
        <f t="shared" si="195"/>
        <v>1.8357999999999999E-2</v>
      </c>
      <c r="ET78" s="3">
        <f t="shared" si="196"/>
        <v>1.8252000000000001E-2</v>
      </c>
      <c r="EU78" s="3">
        <f t="shared" si="197"/>
        <v>1.8145999999999999E-2</v>
      </c>
      <c r="EV78" s="3">
        <v>1.804E-2</v>
      </c>
    </row>
    <row r="79" spans="1:152" x14ac:dyDescent="0.25">
      <c r="A79">
        <v>76</v>
      </c>
      <c r="B79" s="3">
        <f>F79+(P79-F79)*-4/10</f>
        <v>8.1586000000000006E-2</v>
      </c>
      <c r="C79" s="3">
        <f>F79+(P79-F79)*-3/10</f>
        <v>8.0222000000000002E-2</v>
      </c>
      <c r="D79" s="3">
        <f>F79+(P79-F79)*-2/10</f>
        <v>7.8858000000000011E-2</v>
      </c>
      <c r="E79" s="3">
        <f>F79+(P79-F79)*-1/10</f>
        <v>7.7494000000000007E-2</v>
      </c>
      <c r="F79" s="3">
        <v>7.6130000000000003E-2</v>
      </c>
      <c r="G79" s="3">
        <f>F79+(P79-F79)*1/10</f>
        <v>7.4765999999999999E-2</v>
      </c>
      <c r="H79" s="3">
        <f>F79+(P79-F79)*2/10</f>
        <v>7.3401999999999995E-2</v>
      </c>
      <c r="I79" s="3">
        <f>F79+(P79-F79)*3/10</f>
        <v>7.2038000000000005E-2</v>
      </c>
      <c r="J79" s="3">
        <f>F79+(P79-F79)*4/10</f>
        <v>7.0674000000000001E-2</v>
      </c>
      <c r="K79" s="3">
        <f>F79+(P79-F79)*5/10</f>
        <v>6.9309999999999997E-2</v>
      </c>
      <c r="L79" s="3">
        <f>F79+(P79-F79)*6/10</f>
        <v>6.7946000000000006E-2</v>
      </c>
      <c r="M79" s="3">
        <f>F79+(P79-F79)*7/10</f>
        <v>6.6582000000000002E-2</v>
      </c>
      <c r="N79" s="3">
        <f>F79+(P79-F79)*8/10</f>
        <v>6.5217999999999998E-2</v>
      </c>
      <c r="O79" s="3">
        <f>F79+(P79-F79)*9/10</f>
        <v>6.3853999999999994E-2</v>
      </c>
      <c r="P79" s="3">
        <v>6.2489999999999997E-2</v>
      </c>
      <c r="Q79" s="3">
        <f>P79+(Z79-P79)*1/10</f>
        <v>6.1497999999999997E-2</v>
      </c>
      <c r="R79" s="3">
        <f>P79+(Z79-P79)*2/10</f>
        <v>6.0505999999999997E-2</v>
      </c>
      <c r="S79" s="3">
        <f>P79+(Z79-P79)*3/10</f>
        <v>5.9513999999999997E-2</v>
      </c>
      <c r="T79" s="3">
        <f>P79+(Z79-P79)*4/10</f>
        <v>5.8521999999999998E-2</v>
      </c>
      <c r="U79" s="3">
        <f>P79+(Z79-P79)*5/10</f>
        <v>5.7529999999999998E-2</v>
      </c>
      <c r="V79" s="3">
        <f>P79+(Z79-P79)*6/10</f>
        <v>5.6537999999999998E-2</v>
      </c>
      <c r="W79" s="3">
        <f>P79+(Z79-P79)*7/10</f>
        <v>5.5545999999999998E-2</v>
      </c>
      <c r="X79" s="3">
        <f>P79+(Z79-P79)*8/10</f>
        <v>5.4553999999999998E-2</v>
      </c>
      <c r="Y79" s="3">
        <f>P79+(Z79-P79)*9/10</f>
        <v>5.3561999999999999E-2</v>
      </c>
      <c r="Z79" s="3">
        <v>5.2569999999999999E-2</v>
      </c>
      <c r="AA79" s="3">
        <f>Z79+(AJ79-Z79)*1/10</f>
        <v>5.1875999999999999E-2</v>
      </c>
      <c r="AB79" s="3">
        <f>Z79+(AJ79-Z79)*2/10</f>
        <v>5.1181999999999998E-2</v>
      </c>
      <c r="AC79" s="3">
        <f>Z79+(AJ79-Z79)*3/10</f>
        <v>5.0487999999999998E-2</v>
      </c>
      <c r="AD79" s="3">
        <f>Z79+(AJ79-Z79)*4/10</f>
        <v>4.9793999999999998E-2</v>
      </c>
      <c r="AE79" s="3">
        <f>Z79+(AJ79-Z79)*5/10</f>
        <v>4.9099999999999998E-2</v>
      </c>
      <c r="AF79" s="3">
        <f>Z79+(AJ79-Z79)*6/10</f>
        <v>4.8405999999999998E-2</v>
      </c>
      <c r="AG79" s="3">
        <f>Z79+(AJ79-Z79)*7/10</f>
        <v>4.7711999999999997E-2</v>
      </c>
      <c r="AH79" s="3">
        <f>Z79+(AJ79-Z79)*8/10</f>
        <v>4.7017999999999997E-2</v>
      </c>
      <c r="AI79" s="3">
        <f>Z79+(AJ79-Z79)*9/10</f>
        <v>4.6323999999999997E-2</v>
      </c>
      <c r="AJ79" s="3">
        <v>4.5629999999999997E-2</v>
      </c>
      <c r="AK79" s="3">
        <f>AJ79+(AP79-AJ79)*1/6</f>
        <v>4.4583333333333329E-2</v>
      </c>
      <c r="AL79" s="3">
        <f>AJ79+(AP79-AJ79)*2/6</f>
        <v>4.3536666666666668E-2</v>
      </c>
      <c r="AM79" s="3">
        <f>AJ79+(AP79-AJ79)*3/6</f>
        <v>4.249E-2</v>
      </c>
      <c r="AN79" s="3">
        <f>AJ79+(AP79-AJ79)*4/6</f>
        <v>4.1443333333333332E-2</v>
      </c>
      <c r="AO79" s="3">
        <f>AJ79+(AP79-AJ79)*5/6</f>
        <v>4.0396666666666671E-2</v>
      </c>
      <c r="AP79" s="3">
        <v>3.9350000000000003E-2</v>
      </c>
      <c r="AQ79" s="3">
        <f t="shared" si="99"/>
        <v>3.9069000000000007E-2</v>
      </c>
      <c r="AR79" s="3">
        <f t="shared" si="100"/>
        <v>3.8788000000000003E-2</v>
      </c>
      <c r="AS79" s="3">
        <f t="shared" si="101"/>
        <v>3.8507E-2</v>
      </c>
      <c r="AT79" s="3">
        <f t="shared" si="102"/>
        <v>3.8226000000000003E-2</v>
      </c>
      <c r="AU79" s="3">
        <f t="shared" si="103"/>
        <v>3.7945000000000007E-2</v>
      </c>
      <c r="AV79" s="3">
        <f t="shared" si="104"/>
        <v>3.7664000000000003E-2</v>
      </c>
      <c r="AW79" s="3">
        <f t="shared" si="105"/>
        <v>3.7383E-2</v>
      </c>
      <c r="AX79" s="3">
        <f t="shared" si="106"/>
        <v>3.7102000000000003E-2</v>
      </c>
      <c r="AY79" s="3">
        <f t="shared" si="107"/>
        <v>3.6821000000000007E-2</v>
      </c>
      <c r="AZ79" s="3">
        <v>3.6540000000000003E-2</v>
      </c>
      <c r="BA79" s="3">
        <f t="shared" si="108"/>
        <v>3.6336E-2</v>
      </c>
      <c r="BB79" s="3">
        <f t="shared" si="109"/>
        <v>3.6132000000000004E-2</v>
      </c>
      <c r="BC79" s="3">
        <f t="shared" si="110"/>
        <v>3.5928000000000002E-2</v>
      </c>
      <c r="BD79" s="3">
        <f t="shared" si="111"/>
        <v>3.5724000000000006E-2</v>
      </c>
      <c r="BE79" s="3">
        <f t="shared" si="112"/>
        <v>3.5520000000000003E-2</v>
      </c>
      <c r="BF79" s="3">
        <f t="shared" si="113"/>
        <v>3.5316E-2</v>
      </c>
      <c r="BG79" s="3">
        <f t="shared" si="114"/>
        <v>3.5112000000000004E-2</v>
      </c>
      <c r="BH79" s="3">
        <f t="shared" si="115"/>
        <v>3.4908000000000002E-2</v>
      </c>
      <c r="BI79" s="3">
        <f t="shared" si="116"/>
        <v>3.4704000000000006E-2</v>
      </c>
      <c r="BJ79" s="3">
        <v>3.4500000000000003E-2</v>
      </c>
      <c r="BK79" s="3">
        <f t="shared" si="117"/>
        <v>3.4420000000000006E-2</v>
      </c>
      <c r="BL79" s="3">
        <f t="shared" si="118"/>
        <v>3.4340000000000002E-2</v>
      </c>
      <c r="BM79" s="3">
        <f t="shared" si="119"/>
        <v>3.4259999999999999E-2</v>
      </c>
      <c r="BN79" s="3">
        <f t="shared" si="120"/>
        <v>3.4180000000000002E-2</v>
      </c>
      <c r="BO79" s="3">
        <f t="shared" si="121"/>
        <v>3.4100000000000005E-2</v>
      </c>
      <c r="BP79" s="3">
        <f t="shared" si="122"/>
        <v>3.4020000000000002E-2</v>
      </c>
      <c r="BQ79" s="3">
        <f t="shared" si="123"/>
        <v>3.3939999999999998E-2</v>
      </c>
      <c r="BR79" s="3">
        <f t="shared" si="124"/>
        <v>3.3860000000000001E-2</v>
      </c>
      <c r="BS79" s="3">
        <f t="shared" si="125"/>
        <v>3.3780000000000004E-2</v>
      </c>
      <c r="BT79" s="3">
        <v>3.3700000000000001E-2</v>
      </c>
      <c r="BU79" s="3">
        <f t="shared" si="126"/>
        <v>3.3498E-2</v>
      </c>
      <c r="BV79" s="3">
        <f t="shared" si="127"/>
        <v>3.3295999999999999E-2</v>
      </c>
      <c r="BW79" s="3">
        <f t="shared" si="128"/>
        <v>3.3093999999999998E-2</v>
      </c>
      <c r="BX79" s="3">
        <f t="shared" si="129"/>
        <v>3.2891999999999998E-2</v>
      </c>
      <c r="BY79" s="3">
        <f t="shared" si="130"/>
        <v>3.2689999999999997E-2</v>
      </c>
      <c r="BZ79" s="3">
        <f t="shared" si="131"/>
        <v>3.2488000000000003E-2</v>
      </c>
      <c r="CA79" s="3">
        <f t="shared" si="132"/>
        <v>3.2286000000000002E-2</v>
      </c>
      <c r="CB79" s="3">
        <f t="shared" si="133"/>
        <v>3.2084000000000001E-2</v>
      </c>
      <c r="CC79" s="3">
        <f t="shared" si="134"/>
        <v>3.1882000000000001E-2</v>
      </c>
      <c r="CD79" s="3">
        <v>3.168E-2</v>
      </c>
      <c r="CE79" s="3">
        <f t="shared" si="135"/>
        <v>3.1442999999999999E-2</v>
      </c>
      <c r="CF79" s="3">
        <f t="shared" si="136"/>
        <v>3.1206000000000001E-2</v>
      </c>
      <c r="CG79" s="3">
        <f t="shared" si="137"/>
        <v>3.0969E-2</v>
      </c>
      <c r="CH79" s="3">
        <f t="shared" si="138"/>
        <v>3.0731999999999999E-2</v>
      </c>
      <c r="CI79" s="3">
        <f t="shared" si="139"/>
        <v>3.0495000000000001E-2</v>
      </c>
      <c r="CJ79" s="3">
        <f t="shared" si="140"/>
        <v>3.0258E-2</v>
      </c>
      <c r="CK79" s="3">
        <f t="shared" si="141"/>
        <v>3.0020999999999999E-2</v>
      </c>
      <c r="CL79" s="3">
        <f t="shared" si="142"/>
        <v>2.9783999999999998E-2</v>
      </c>
      <c r="CM79" s="3">
        <f t="shared" si="143"/>
        <v>2.9547E-2</v>
      </c>
      <c r="CN79" s="3">
        <v>2.9309999999999999E-2</v>
      </c>
      <c r="CO79" s="3">
        <f t="shared" si="144"/>
        <v>2.9096999999999998E-2</v>
      </c>
      <c r="CP79" s="3">
        <f t="shared" si="145"/>
        <v>2.8884E-2</v>
      </c>
      <c r="CQ79" s="3">
        <f t="shared" si="146"/>
        <v>2.8670999999999999E-2</v>
      </c>
      <c r="CR79" s="3">
        <f t="shared" si="147"/>
        <v>2.8458000000000001E-2</v>
      </c>
      <c r="CS79" s="3">
        <f t="shared" si="148"/>
        <v>2.8244999999999999E-2</v>
      </c>
      <c r="CT79" s="3">
        <f t="shared" si="149"/>
        <v>2.8031999999999998E-2</v>
      </c>
      <c r="CU79" s="3">
        <f t="shared" si="150"/>
        <v>2.7819E-2</v>
      </c>
      <c r="CV79" s="3">
        <f t="shared" si="151"/>
        <v>2.7605999999999999E-2</v>
      </c>
      <c r="CW79" s="3">
        <f t="shared" si="152"/>
        <v>2.7393000000000001E-2</v>
      </c>
      <c r="CX79" s="3">
        <v>2.7179999999999999E-2</v>
      </c>
      <c r="CY79" s="3">
        <f t="shared" si="153"/>
        <v>2.6993E-2</v>
      </c>
      <c r="CZ79" s="3">
        <f t="shared" si="154"/>
        <v>2.6806E-2</v>
      </c>
      <c r="DA79" s="3">
        <f t="shared" si="155"/>
        <v>2.6619E-2</v>
      </c>
      <c r="DB79" s="3">
        <f t="shared" si="156"/>
        <v>2.6432000000000001E-2</v>
      </c>
      <c r="DC79" s="3">
        <f t="shared" si="157"/>
        <v>2.6244999999999997E-2</v>
      </c>
      <c r="DD79" s="3">
        <f t="shared" si="158"/>
        <v>2.6057999999999998E-2</v>
      </c>
      <c r="DE79" s="3">
        <f t="shared" si="159"/>
        <v>2.5870999999999998E-2</v>
      </c>
      <c r="DF79" s="3">
        <f t="shared" si="160"/>
        <v>2.5683999999999998E-2</v>
      </c>
      <c r="DG79" s="3">
        <f t="shared" si="161"/>
        <v>2.5496999999999999E-2</v>
      </c>
      <c r="DH79" s="3">
        <v>2.5309999999999999E-2</v>
      </c>
      <c r="DI79" s="3">
        <f t="shared" si="162"/>
        <v>2.5146999999999999E-2</v>
      </c>
      <c r="DJ79" s="3">
        <f t="shared" si="163"/>
        <v>2.4983999999999999E-2</v>
      </c>
      <c r="DK79" s="3">
        <f t="shared" si="164"/>
        <v>2.4820999999999999E-2</v>
      </c>
      <c r="DL79" s="3">
        <f t="shared" si="165"/>
        <v>2.4657999999999999E-2</v>
      </c>
      <c r="DM79" s="3">
        <f t="shared" si="166"/>
        <v>2.4494999999999999E-2</v>
      </c>
      <c r="DN79" s="3">
        <f t="shared" si="167"/>
        <v>2.4331999999999999E-2</v>
      </c>
      <c r="DO79" s="3">
        <f t="shared" si="168"/>
        <v>2.4169E-2</v>
      </c>
      <c r="DP79" s="3">
        <f t="shared" si="169"/>
        <v>2.4006E-2</v>
      </c>
      <c r="DQ79" s="3">
        <f t="shared" si="170"/>
        <v>2.3843E-2</v>
      </c>
      <c r="DR79" s="3">
        <v>2.368E-2</v>
      </c>
      <c r="DS79" s="3">
        <f t="shared" si="171"/>
        <v>2.3535E-2</v>
      </c>
      <c r="DT79" s="3">
        <f t="shared" si="172"/>
        <v>2.3390000000000001E-2</v>
      </c>
      <c r="DU79" s="3">
        <f t="shared" si="173"/>
        <v>2.3244999999999998E-2</v>
      </c>
      <c r="DV79" s="3">
        <f t="shared" si="174"/>
        <v>2.3099999999999999E-2</v>
      </c>
      <c r="DW79" s="3">
        <f t="shared" si="175"/>
        <v>2.2955E-2</v>
      </c>
      <c r="DX79" s="3">
        <f t="shared" si="176"/>
        <v>2.281E-2</v>
      </c>
      <c r="DY79" s="3">
        <f t="shared" si="177"/>
        <v>2.2665000000000001E-2</v>
      </c>
      <c r="DZ79" s="3">
        <f t="shared" si="178"/>
        <v>2.2519999999999998E-2</v>
      </c>
      <c r="EA79" s="3">
        <f t="shared" si="179"/>
        <v>2.2374999999999999E-2</v>
      </c>
      <c r="EB79" s="3">
        <v>2.223E-2</v>
      </c>
      <c r="EC79" s="3">
        <f t="shared" si="180"/>
        <v>2.2100999999999999E-2</v>
      </c>
      <c r="ED79" s="3">
        <f t="shared" si="181"/>
        <v>2.1971999999999998E-2</v>
      </c>
      <c r="EE79" s="3">
        <f t="shared" si="182"/>
        <v>2.1843000000000001E-2</v>
      </c>
      <c r="EF79" s="3">
        <f t="shared" si="183"/>
        <v>2.1714000000000001E-2</v>
      </c>
      <c r="EG79" s="3">
        <f t="shared" si="184"/>
        <v>2.1585E-2</v>
      </c>
      <c r="EH79" s="3">
        <f t="shared" si="185"/>
        <v>2.1455999999999999E-2</v>
      </c>
      <c r="EI79" s="3">
        <f t="shared" si="186"/>
        <v>2.1326999999999999E-2</v>
      </c>
      <c r="EJ79" s="3">
        <f t="shared" si="187"/>
        <v>2.1198000000000002E-2</v>
      </c>
      <c r="EK79" s="3">
        <f t="shared" si="188"/>
        <v>2.1069000000000001E-2</v>
      </c>
      <c r="EL79" s="3">
        <v>2.094E-2</v>
      </c>
      <c r="EM79" s="3">
        <f t="shared" si="189"/>
        <v>2.0825E-2</v>
      </c>
      <c r="EN79" s="3">
        <f t="shared" si="190"/>
        <v>2.0709999999999999E-2</v>
      </c>
      <c r="EO79" s="3">
        <f t="shared" si="191"/>
        <v>2.0594999999999999E-2</v>
      </c>
      <c r="EP79" s="3">
        <f t="shared" si="192"/>
        <v>2.0479999999999998E-2</v>
      </c>
      <c r="EQ79" s="3">
        <f t="shared" si="193"/>
        <v>2.0365000000000001E-2</v>
      </c>
      <c r="ER79" s="3">
        <f t="shared" si="194"/>
        <v>2.0250000000000001E-2</v>
      </c>
      <c r="ES79" s="3">
        <f t="shared" si="195"/>
        <v>2.0135E-2</v>
      </c>
      <c r="ET79" s="3">
        <f t="shared" si="196"/>
        <v>2.002E-2</v>
      </c>
      <c r="EU79" s="3">
        <f t="shared" si="197"/>
        <v>1.9904999999999999E-2</v>
      </c>
      <c r="EV79" s="3">
        <v>1.9789999999999999E-2</v>
      </c>
    </row>
    <row r="80" spans="1:152" x14ac:dyDescent="0.25">
      <c r="A80">
        <v>77</v>
      </c>
      <c r="B80" s="3">
        <f>E80+(O80-E80)*-3/10</f>
        <v>8.7794999999999998E-2</v>
      </c>
      <c r="C80" s="3">
        <f>E80+(O80-E80)*-2/10</f>
        <v>8.6299999999999988E-2</v>
      </c>
      <c r="D80" s="3">
        <f>E80+(O80-E80)*-1/10</f>
        <v>8.4804999999999992E-2</v>
      </c>
      <c r="E80" s="3">
        <v>8.3309999999999995E-2</v>
      </c>
      <c r="F80" s="3">
        <f>E80+(O80-E80)*1/10</f>
        <v>8.1814999999999999E-2</v>
      </c>
      <c r="G80" s="3">
        <f>E80+(O80-E80)*2/10</f>
        <v>8.0320000000000003E-2</v>
      </c>
      <c r="H80" s="3">
        <f>E80+(O80-E80)*3/10</f>
        <v>7.8824999999999992E-2</v>
      </c>
      <c r="I80" s="3">
        <f>E80+(O80-E80)*4/10</f>
        <v>7.7329999999999996E-2</v>
      </c>
      <c r="J80" s="3">
        <f>E80+(O80-E80)*5/10</f>
        <v>7.5835E-2</v>
      </c>
      <c r="K80" s="3">
        <f>E80+(O80-E80)*6/10</f>
        <v>7.4340000000000003E-2</v>
      </c>
      <c r="L80" s="3">
        <f>E80+(O80-E80)*7/10</f>
        <v>7.2845000000000007E-2</v>
      </c>
      <c r="M80" s="3">
        <f>E80+(O80-E80)*8/10</f>
        <v>7.1349999999999997E-2</v>
      </c>
      <c r="N80" s="3">
        <f>E80+(O80-E80)*9/10</f>
        <v>6.9855E-2</v>
      </c>
      <c r="O80" s="3">
        <v>6.8360000000000004E-2</v>
      </c>
      <c r="P80" s="3">
        <f>O80+(Y80-O80)*1/10</f>
        <v>6.7373000000000002E-2</v>
      </c>
      <c r="Q80" s="3">
        <f>O80+(Y80-O80)*2/10</f>
        <v>6.6386000000000001E-2</v>
      </c>
      <c r="R80" s="3">
        <f>O80+(Y80-O80)*3/10</f>
        <v>6.5398999999999999E-2</v>
      </c>
      <c r="S80" s="3">
        <f>O80+(Y80-O80)*4/10</f>
        <v>6.4411999999999997E-2</v>
      </c>
      <c r="T80" s="3">
        <f>O80+(Y80-O80)*5/10</f>
        <v>6.3425000000000009E-2</v>
      </c>
      <c r="U80" s="3">
        <f>O80+(Y80-O80)*6/10</f>
        <v>6.2438E-2</v>
      </c>
      <c r="V80" s="3">
        <f>O80+(Y80-O80)*7/10</f>
        <v>6.1450999999999999E-2</v>
      </c>
      <c r="W80" s="3">
        <f>O80+(Y80-O80)*8/10</f>
        <v>6.0464000000000004E-2</v>
      </c>
      <c r="X80" s="3">
        <f>O80+(Y80-O80)*9/10</f>
        <v>5.9477000000000002E-2</v>
      </c>
      <c r="Y80" s="3">
        <v>5.849E-2</v>
      </c>
      <c r="Z80" s="3">
        <f>Y80+(AI80-Y80)*1/10</f>
        <v>5.7694000000000002E-2</v>
      </c>
      <c r="AA80" s="3">
        <f>Y80+(AI80-Y80)*2/10</f>
        <v>5.6897999999999997E-2</v>
      </c>
      <c r="AB80" s="3">
        <f>Y80+(AI80-Y80)*3/10</f>
        <v>5.6101999999999999E-2</v>
      </c>
      <c r="AC80" s="3">
        <f>Y80+(AI80-Y80)*4/10</f>
        <v>5.5306000000000001E-2</v>
      </c>
      <c r="AD80" s="3">
        <f>Y80+(AI80-Y80)*5/10</f>
        <v>5.4510000000000003E-2</v>
      </c>
      <c r="AE80" s="3">
        <f>Y80+(AI80-Y80)*6/10</f>
        <v>5.3713999999999998E-2</v>
      </c>
      <c r="AF80" s="3">
        <f>Y80+(AI80-Y80)*7/10</f>
        <v>5.2918E-2</v>
      </c>
      <c r="AG80" s="3">
        <f>Y80+(AI80-Y80)*8/10</f>
        <v>5.2122000000000002E-2</v>
      </c>
      <c r="AH80" s="3">
        <f>Y80+(AI80-Y80)*9/10</f>
        <v>5.1325999999999997E-2</v>
      </c>
      <c r="AI80" s="3">
        <v>5.0529999999999999E-2</v>
      </c>
      <c r="AJ80" s="3">
        <f>AI80+(AP80-AI80)*1/7</f>
        <v>4.9337142857142857E-2</v>
      </c>
      <c r="AK80" s="3">
        <f>AI80+(AP80-AI80)*2/7</f>
        <v>4.8144285714285716E-2</v>
      </c>
      <c r="AL80" s="3">
        <f>AI80+(AP80-AI80)*3/7</f>
        <v>4.6951428571428575E-2</v>
      </c>
      <c r="AM80" s="3">
        <f>AI80+(AP80-AI80)*4/7</f>
        <v>4.5758571428571426E-2</v>
      </c>
      <c r="AN80" s="3">
        <f>AI80+(AP80-AI80)*5/7</f>
        <v>4.4565714285714285E-2</v>
      </c>
      <c r="AO80" s="3">
        <f>AI80+(AP80-AI80)*6/7</f>
        <v>4.3372857142857144E-2</v>
      </c>
      <c r="AP80" s="3">
        <v>4.2180000000000002E-2</v>
      </c>
      <c r="AQ80" s="3">
        <f t="shared" si="99"/>
        <v>4.1953000000000004E-2</v>
      </c>
      <c r="AR80" s="3">
        <f t="shared" si="100"/>
        <v>4.1725999999999999E-2</v>
      </c>
      <c r="AS80" s="3">
        <f t="shared" si="101"/>
        <v>4.1499000000000001E-2</v>
      </c>
      <c r="AT80" s="3">
        <f t="shared" si="102"/>
        <v>4.1272000000000003E-2</v>
      </c>
      <c r="AU80" s="3">
        <f t="shared" si="103"/>
        <v>4.1044999999999998E-2</v>
      </c>
      <c r="AV80" s="3">
        <f t="shared" si="104"/>
        <v>4.0818E-2</v>
      </c>
      <c r="AW80" s="3">
        <f t="shared" si="105"/>
        <v>4.0591000000000002E-2</v>
      </c>
      <c r="AX80" s="3">
        <f t="shared" si="106"/>
        <v>4.0364000000000004E-2</v>
      </c>
      <c r="AY80" s="3">
        <f t="shared" si="107"/>
        <v>4.0136999999999999E-2</v>
      </c>
      <c r="AZ80" s="3">
        <v>3.9910000000000001E-2</v>
      </c>
      <c r="BA80" s="3">
        <f t="shared" si="108"/>
        <v>3.9667000000000001E-2</v>
      </c>
      <c r="BB80" s="3">
        <f t="shared" si="109"/>
        <v>3.9424000000000001E-2</v>
      </c>
      <c r="BC80" s="3">
        <f t="shared" si="110"/>
        <v>3.9181000000000001E-2</v>
      </c>
      <c r="BD80" s="3">
        <f t="shared" si="111"/>
        <v>3.8938E-2</v>
      </c>
      <c r="BE80" s="3">
        <f t="shared" si="112"/>
        <v>3.8695E-2</v>
      </c>
      <c r="BF80" s="3">
        <f t="shared" si="113"/>
        <v>3.8452E-2</v>
      </c>
      <c r="BG80" s="3">
        <f t="shared" si="114"/>
        <v>3.8209E-2</v>
      </c>
      <c r="BH80" s="3">
        <f t="shared" si="115"/>
        <v>3.7966E-2</v>
      </c>
      <c r="BI80" s="3">
        <f t="shared" si="116"/>
        <v>3.7723E-2</v>
      </c>
      <c r="BJ80" s="3">
        <v>3.7479999999999999E-2</v>
      </c>
      <c r="BK80" s="3">
        <f t="shared" si="117"/>
        <v>3.7439E-2</v>
      </c>
      <c r="BL80" s="3">
        <f t="shared" si="118"/>
        <v>3.7398000000000001E-2</v>
      </c>
      <c r="BM80" s="3">
        <f t="shared" si="119"/>
        <v>3.7357000000000001E-2</v>
      </c>
      <c r="BN80" s="3">
        <f t="shared" si="120"/>
        <v>3.7316000000000002E-2</v>
      </c>
      <c r="BO80" s="3">
        <f t="shared" si="121"/>
        <v>3.7275000000000003E-2</v>
      </c>
      <c r="BP80" s="3">
        <f t="shared" si="122"/>
        <v>3.7233999999999996E-2</v>
      </c>
      <c r="BQ80" s="3">
        <f t="shared" si="123"/>
        <v>3.7192999999999997E-2</v>
      </c>
      <c r="BR80" s="3">
        <f t="shared" si="124"/>
        <v>3.7151999999999998E-2</v>
      </c>
      <c r="BS80" s="3">
        <f t="shared" si="125"/>
        <v>3.7110999999999998E-2</v>
      </c>
      <c r="BT80" s="3">
        <v>3.7069999999999999E-2</v>
      </c>
      <c r="BU80" s="3">
        <f t="shared" si="126"/>
        <v>3.6830000000000002E-2</v>
      </c>
      <c r="BV80" s="3">
        <f t="shared" si="127"/>
        <v>3.6589999999999998E-2</v>
      </c>
      <c r="BW80" s="3">
        <f t="shared" si="128"/>
        <v>3.635E-2</v>
      </c>
      <c r="BX80" s="3">
        <f t="shared" si="129"/>
        <v>3.6109999999999996E-2</v>
      </c>
      <c r="BY80" s="3">
        <f t="shared" si="130"/>
        <v>3.5869999999999999E-2</v>
      </c>
      <c r="BZ80" s="3">
        <f t="shared" si="131"/>
        <v>3.5630000000000002E-2</v>
      </c>
      <c r="CA80" s="3">
        <f t="shared" si="132"/>
        <v>3.5389999999999998E-2</v>
      </c>
      <c r="CB80" s="3">
        <f t="shared" si="133"/>
        <v>3.5150000000000001E-2</v>
      </c>
      <c r="CC80" s="3">
        <f t="shared" si="134"/>
        <v>3.4909999999999997E-2</v>
      </c>
      <c r="CD80" s="3">
        <v>3.4669999999999999E-2</v>
      </c>
      <c r="CE80" s="3">
        <f t="shared" si="135"/>
        <v>3.4404999999999998E-2</v>
      </c>
      <c r="CF80" s="3">
        <f t="shared" si="136"/>
        <v>3.4139999999999997E-2</v>
      </c>
      <c r="CG80" s="3">
        <f t="shared" si="137"/>
        <v>3.3875000000000002E-2</v>
      </c>
      <c r="CH80" s="3">
        <f t="shared" si="138"/>
        <v>3.3610000000000001E-2</v>
      </c>
      <c r="CI80" s="3">
        <f t="shared" si="139"/>
        <v>3.3345E-2</v>
      </c>
      <c r="CJ80" s="3">
        <f t="shared" si="140"/>
        <v>3.3079999999999998E-2</v>
      </c>
      <c r="CK80" s="3">
        <f t="shared" si="141"/>
        <v>3.2814999999999997E-2</v>
      </c>
      <c r="CL80" s="3">
        <f t="shared" si="142"/>
        <v>3.2550000000000003E-2</v>
      </c>
      <c r="CM80" s="3">
        <f t="shared" si="143"/>
        <v>3.2285000000000001E-2</v>
      </c>
      <c r="CN80" s="3">
        <v>3.202E-2</v>
      </c>
      <c r="CO80" s="3">
        <f t="shared" si="144"/>
        <v>3.1784E-2</v>
      </c>
      <c r="CP80" s="3">
        <f t="shared" si="145"/>
        <v>3.1548E-2</v>
      </c>
      <c r="CQ80" s="3">
        <f t="shared" si="146"/>
        <v>3.1312E-2</v>
      </c>
      <c r="CR80" s="3">
        <f t="shared" si="147"/>
        <v>3.1075999999999999E-2</v>
      </c>
      <c r="CS80" s="3">
        <f t="shared" si="148"/>
        <v>3.0839999999999999E-2</v>
      </c>
      <c r="CT80" s="3">
        <f t="shared" si="149"/>
        <v>3.0603999999999999E-2</v>
      </c>
      <c r="CU80" s="3">
        <f t="shared" si="150"/>
        <v>3.0367999999999999E-2</v>
      </c>
      <c r="CV80" s="3">
        <f t="shared" si="151"/>
        <v>3.0131999999999999E-2</v>
      </c>
      <c r="CW80" s="3">
        <f t="shared" si="152"/>
        <v>2.9895999999999999E-2</v>
      </c>
      <c r="CX80" s="3">
        <v>2.9659999999999999E-2</v>
      </c>
      <c r="CY80" s="3">
        <f t="shared" si="153"/>
        <v>2.9453999999999998E-2</v>
      </c>
      <c r="CZ80" s="3">
        <f t="shared" si="154"/>
        <v>2.9248E-2</v>
      </c>
      <c r="DA80" s="3">
        <f t="shared" si="155"/>
        <v>2.9041999999999998E-2</v>
      </c>
      <c r="DB80" s="3">
        <f t="shared" si="156"/>
        <v>2.8836000000000001E-2</v>
      </c>
      <c r="DC80" s="3">
        <f t="shared" si="157"/>
        <v>2.8629999999999999E-2</v>
      </c>
      <c r="DD80" s="3">
        <f t="shared" si="158"/>
        <v>2.8423999999999998E-2</v>
      </c>
      <c r="DE80" s="3">
        <f t="shared" si="159"/>
        <v>2.8218E-2</v>
      </c>
      <c r="DF80" s="3">
        <f t="shared" si="160"/>
        <v>2.8011999999999999E-2</v>
      </c>
      <c r="DG80" s="3">
        <f t="shared" si="161"/>
        <v>2.7806000000000001E-2</v>
      </c>
      <c r="DH80" s="3">
        <v>2.76E-2</v>
      </c>
      <c r="DI80" s="3">
        <f t="shared" si="162"/>
        <v>2.742E-2</v>
      </c>
      <c r="DJ80" s="3">
        <f t="shared" si="163"/>
        <v>2.724E-2</v>
      </c>
      <c r="DK80" s="3">
        <f t="shared" si="164"/>
        <v>2.7060000000000001E-2</v>
      </c>
      <c r="DL80" s="3">
        <f t="shared" si="165"/>
        <v>2.6880000000000001E-2</v>
      </c>
      <c r="DM80" s="3">
        <f t="shared" si="166"/>
        <v>2.6700000000000002E-2</v>
      </c>
      <c r="DN80" s="3">
        <f t="shared" si="167"/>
        <v>2.6519999999999998E-2</v>
      </c>
      <c r="DO80" s="3">
        <f t="shared" si="168"/>
        <v>2.6339999999999999E-2</v>
      </c>
      <c r="DP80" s="3">
        <f t="shared" si="169"/>
        <v>2.6159999999999999E-2</v>
      </c>
      <c r="DQ80" s="3">
        <f t="shared" si="170"/>
        <v>2.598E-2</v>
      </c>
      <c r="DR80" s="3">
        <v>2.58E-2</v>
      </c>
      <c r="DS80" s="3">
        <f t="shared" si="171"/>
        <v>2.5641000000000001E-2</v>
      </c>
      <c r="DT80" s="3">
        <f t="shared" si="172"/>
        <v>2.5482000000000001E-2</v>
      </c>
      <c r="DU80" s="3">
        <f t="shared" si="173"/>
        <v>2.5322999999999998E-2</v>
      </c>
      <c r="DV80" s="3">
        <f t="shared" si="174"/>
        <v>2.5163999999999999E-2</v>
      </c>
      <c r="DW80" s="3">
        <f t="shared" si="175"/>
        <v>2.5004999999999999E-2</v>
      </c>
      <c r="DX80" s="3">
        <f t="shared" si="176"/>
        <v>2.4846E-2</v>
      </c>
      <c r="DY80" s="3">
        <f t="shared" si="177"/>
        <v>2.4687000000000001E-2</v>
      </c>
      <c r="DZ80" s="3">
        <f t="shared" si="178"/>
        <v>2.4527999999999998E-2</v>
      </c>
      <c r="EA80" s="3">
        <f t="shared" si="179"/>
        <v>2.4368999999999998E-2</v>
      </c>
      <c r="EB80" s="3">
        <v>2.4209999999999999E-2</v>
      </c>
      <c r="EC80" s="3">
        <f t="shared" si="180"/>
        <v>2.4069E-2</v>
      </c>
      <c r="ED80" s="3">
        <f t="shared" si="181"/>
        <v>2.3927999999999998E-2</v>
      </c>
      <c r="EE80" s="3">
        <f t="shared" si="182"/>
        <v>2.3786999999999999E-2</v>
      </c>
      <c r="EF80" s="3">
        <f t="shared" si="183"/>
        <v>2.3646E-2</v>
      </c>
      <c r="EG80" s="3">
        <f t="shared" si="184"/>
        <v>2.3504999999999998E-2</v>
      </c>
      <c r="EH80" s="3">
        <f t="shared" si="185"/>
        <v>2.3363999999999999E-2</v>
      </c>
      <c r="EI80" s="3">
        <f t="shared" si="186"/>
        <v>2.3223000000000001E-2</v>
      </c>
      <c r="EJ80" s="3">
        <f t="shared" si="187"/>
        <v>2.3082000000000002E-2</v>
      </c>
      <c r="EK80" s="3">
        <f t="shared" si="188"/>
        <v>2.2941E-2</v>
      </c>
      <c r="EL80" s="3">
        <v>2.2800000000000001E-2</v>
      </c>
      <c r="EM80" s="3">
        <f t="shared" si="189"/>
        <v>2.2674E-2</v>
      </c>
      <c r="EN80" s="3">
        <f t="shared" si="190"/>
        <v>2.2548000000000002E-2</v>
      </c>
      <c r="EO80" s="3">
        <f t="shared" si="191"/>
        <v>2.2422000000000001E-2</v>
      </c>
      <c r="EP80" s="3">
        <f t="shared" si="192"/>
        <v>2.2296E-2</v>
      </c>
      <c r="EQ80" s="3">
        <f t="shared" si="193"/>
        <v>2.2170000000000002E-2</v>
      </c>
      <c r="ER80" s="3">
        <f t="shared" si="194"/>
        <v>2.2044000000000001E-2</v>
      </c>
      <c r="ES80" s="3">
        <f t="shared" si="195"/>
        <v>2.1918E-2</v>
      </c>
      <c r="ET80" s="3">
        <f t="shared" si="196"/>
        <v>2.1791999999999999E-2</v>
      </c>
      <c r="EU80" s="3">
        <f t="shared" si="197"/>
        <v>2.1666000000000001E-2</v>
      </c>
      <c r="EV80" s="3">
        <v>2.154E-2</v>
      </c>
    </row>
    <row r="81" spans="1:152" x14ac:dyDescent="0.25">
      <c r="A81">
        <v>78</v>
      </c>
      <c r="B81" s="3">
        <f>D81+(N81-D81)*-2/10</f>
        <v>9.4677999999999998E-2</v>
      </c>
      <c r="C81" s="3">
        <f>D81+(N81-D81)*-1/10</f>
        <v>9.2983999999999997E-2</v>
      </c>
      <c r="D81" s="3">
        <v>9.1289999999999996E-2</v>
      </c>
      <c r="E81" s="3">
        <f>D81+(N81-D81)*1/10</f>
        <v>8.9595999999999995E-2</v>
      </c>
      <c r="F81" s="3">
        <f>D81+(N81-D81)*2/10</f>
        <v>8.7901999999999994E-2</v>
      </c>
      <c r="G81" s="3">
        <f>D81+(N81-D81)*3/10</f>
        <v>8.6207999999999993E-2</v>
      </c>
      <c r="H81" s="3">
        <f>D81+(N81-D81)*4/10</f>
        <v>8.4513999999999992E-2</v>
      </c>
      <c r="I81" s="3">
        <f>D81+(N81-D81)*5/10</f>
        <v>8.2820000000000005E-2</v>
      </c>
      <c r="J81" s="3">
        <f>D81+(N81-D81)*6/10</f>
        <v>8.1126000000000004E-2</v>
      </c>
      <c r="K81" s="3">
        <f>D81+(N81-D81)*7/10</f>
        <v>7.9432000000000003E-2</v>
      </c>
      <c r="L81" s="3">
        <f>D81+(N81-D81)*8/10</f>
        <v>7.7738000000000002E-2</v>
      </c>
      <c r="M81" s="3">
        <f>D81+(N81-D81)*9/10</f>
        <v>7.6044E-2</v>
      </c>
      <c r="N81" s="3">
        <v>7.4349999999999999E-2</v>
      </c>
      <c r="O81" s="3">
        <f>N81+(X81-N81)*1/10</f>
        <v>7.3479000000000003E-2</v>
      </c>
      <c r="P81" s="3">
        <f>N81+(X81-N81)*2/10</f>
        <v>7.2608000000000006E-2</v>
      </c>
      <c r="Q81" s="3">
        <f>N81+(X81-N81)*3/10</f>
        <v>7.1736999999999995E-2</v>
      </c>
      <c r="R81" s="3">
        <f>N81+(X81-N81)*4/10</f>
        <v>7.0865999999999998E-2</v>
      </c>
      <c r="S81" s="3">
        <f>N81+(X81-N81)*5/10</f>
        <v>6.9995000000000002E-2</v>
      </c>
      <c r="T81" s="3">
        <f>N81+(X81-N81)*6/10</f>
        <v>6.9124000000000005E-2</v>
      </c>
      <c r="U81" s="3">
        <f>N81+(X81-N81)*7/10</f>
        <v>6.8253000000000008E-2</v>
      </c>
      <c r="V81" s="3">
        <f>N81+(X81-N81)*8/10</f>
        <v>6.7381999999999997E-2</v>
      </c>
      <c r="W81" s="3">
        <f>N81+(X81-N81)*9/10</f>
        <v>6.6511000000000001E-2</v>
      </c>
      <c r="X81" s="3">
        <v>6.5640000000000004E-2</v>
      </c>
      <c r="Y81" s="3">
        <f>X81+(AH81-X81)*1/10</f>
        <v>6.4676999999999998E-2</v>
      </c>
      <c r="Z81" s="3">
        <f>X81+(AH81-X81)*2/10</f>
        <v>6.3714000000000007E-2</v>
      </c>
      <c r="AA81" s="3">
        <f>X81+(AH81-X81)*3/10</f>
        <v>6.2751000000000001E-2</v>
      </c>
      <c r="AB81" s="3">
        <f>X81+(AH81-X81)*4/10</f>
        <v>6.1788000000000003E-2</v>
      </c>
      <c r="AC81" s="3">
        <f>X81+(AH81-X81)*5/10</f>
        <v>6.0825000000000004E-2</v>
      </c>
      <c r="AD81" s="3">
        <f>X81+(AH81-X81)*6/10</f>
        <v>5.9861999999999999E-2</v>
      </c>
      <c r="AE81" s="3">
        <f>X81+(AH81-X81)*7/10</f>
        <v>5.8899E-2</v>
      </c>
      <c r="AF81" s="3">
        <f>X81+(AH81-X81)*8/10</f>
        <v>5.7936000000000001E-2</v>
      </c>
      <c r="AG81" s="3">
        <f>X81+(AH81-X81)*9/10</f>
        <v>5.6972999999999996E-2</v>
      </c>
      <c r="AH81" s="3">
        <v>5.6009999999999997E-2</v>
      </c>
      <c r="AI81" s="3">
        <f>AH81+(AP81-AH81)*1/8</f>
        <v>5.4792499999999994E-2</v>
      </c>
      <c r="AJ81" s="3">
        <f>AH81+(AP81-AH81)*2/8</f>
        <v>5.3574999999999998E-2</v>
      </c>
      <c r="AK81" s="3">
        <f>AH81+(AP81-AH81)*3/8</f>
        <v>5.2357500000000001E-2</v>
      </c>
      <c r="AL81" s="3">
        <f>AH81+(AP81-AH81)*4/8</f>
        <v>5.1139999999999998E-2</v>
      </c>
      <c r="AM81" s="3">
        <f>AH81+(AP81-AH81)*5/8</f>
        <v>4.9922499999999995E-2</v>
      </c>
      <c r="AN81" s="3">
        <f>AH81+(AP81-AH81)*6/8</f>
        <v>4.8704999999999998E-2</v>
      </c>
      <c r="AO81" s="3">
        <f>AH81+(AP81-AH81)*7/8</f>
        <v>4.7487500000000002E-2</v>
      </c>
      <c r="AP81" s="3">
        <v>4.6269999999999999E-2</v>
      </c>
      <c r="AQ81" s="3">
        <f t="shared" si="99"/>
        <v>4.6005999999999998E-2</v>
      </c>
      <c r="AR81" s="3">
        <f t="shared" si="100"/>
        <v>4.5741999999999998E-2</v>
      </c>
      <c r="AS81" s="3">
        <f t="shared" si="101"/>
        <v>4.5477999999999998E-2</v>
      </c>
      <c r="AT81" s="3">
        <f t="shared" si="102"/>
        <v>4.5213999999999997E-2</v>
      </c>
      <c r="AU81" s="3">
        <f t="shared" si="103"/>
        <v>4.4950000000000004E-2</v>
      </c>
      <c r="AV81" s="3">
        <f t="shared" si="104"/>
        <v>4.4686000000000003E-2</v>
      </c>
      <c r="AW81" s="3">
        <f t="shared" si="105"/>
        <v>4.4422000000000003E-2</v>
      </c>
      <c r="AX81" s="3">
        <f t="shared" si="106"/>
        <v>4.4158000000000003E-2</v>
      </c>
      <c r="AY81" s="3">
        <f t="shared" si="107"/>
        <v>4.3894000000000002E-2</v>
      </c>
      <c r="AZ81" s="3">
        <v>4.3630000000000002E-2</v>
      </c>
      <c r="BA81" s="3">
        <f t="shared" si="108"/>
        <v>4.3394000000000002E-2</v>
      </c>
      <c r="BB81" s="3">
        <f t="shared" si="109"/>
        <v>4.3158000000000002E-2</v>
      </c>
      <c r="BC81" s="3">
        <f t="shared" si="110"/>
        <v>4.2922000000000002E-2</v>
      </c>
      <c r="BD81" s="3">
        <f t="shared" si="111"/>
        <v>4.2686000000000002E-2</v>
      </c>
      <c r="BE81" s="3">
        <f t="shared" si="112"/>
        <v>4.2450000000000002E-2</v>
      </c>
      <c r="BF81" s="3">
        <f t="shared" si="113"/>
        <v>4.2214000000000002E-2</v>
      </c>
      <c r="BG81" s="3">
        <f t="shared" si="114"/>
        <v>4.1978000000000001E-2</v>
      </c>
      <c r="BH81" s="3">
        <f t="shared" si="115"/>
        <v>4.1742000000000001E-2</v>
      </c>
      <c r="BI81" s="3">
        <f t="shared" si="116"/>
        <v>4.1506000000000001E-2</v>
      </c>
      <c r="BJ81" s="3">
        <v>4.1270000000000001E-2</v>
      </c>
      <c r="BK81" s="3">
        <f t="shared" si="117"/>
        <v>4.1221000000000001E-2</v>
      </c>
      <c r="BL81" s="3">
        <f t="shared" si="118"/>
        <v>4.1172E-2</v>
      </c>
      <c r="BM81" s="3">
        <f t="shared" si="119"/>
        <v>4.1123E-2</v>
      </c>
      <c r="BN81" s="3">
        <f t="shared" si="120"/>
        <v>4.1073999999999999E-2</v>
      </c>
      <c r="BO81" s="3">
        <f t="shared" si="121"/>
        <v>4.1024999999999999E-2</v>
      </c>
      <c r="BP81" s="3">
        <f t="shared" si="122"/>
        <v>4.0975999999999999E-2</v>
      </c>
      <c r="BQ81" s="3">
        <f t="shared" si="123"/>
        <v>4.0926999999999998E-2</v>
      </c>
      <c r="BR81" s="3">
        <f t="shared" si="124"/>
        <v>4.0877999999999998E-2</v>
      </c>
      <c r="BS81" s="3">
        <f t="shared" si="125"/>
        <v>4.0828999999999997E-2</v>
      </c>
      <c r="BT81" s="3">
        <v>4.0779999999999997E-2</v>
      </c>
      <c r="BU81" s="3">
        <f t="shared" si="126"/>
        <v>4.0492999999999994E-2</v>
      </c>
      <c r="BV81" s="3">
        <f t="shared" si="127"/>
        <v>4.0205999999999999E-2</v>
      </c>
      <c r="BW81" s="3">
        <f t="shared" si="128"/>
        <v>3.9918999999999996E-2</v>
      </c>
      <c r="BX81" s="3">
        <f t="shared" si="129"/>
        <v>3.9632000000000001E-2</v>
      </c>
      <c r="BY81" s="3">
        <f t="shared" si="130"/>
        <v>3.9344999999999998E-2</v>
      </c>
      <c r="BZ81" s="3">
        <f t="shared" si="131"/>
        <v>3.9057999999999995E-2</v>
      </c>
      <c r="CA81" s="3">
        <f t="shared" si="132"/>
        <v>3.8771E-2</v>
      </c>
      <c r="CB81" s="3">
        <f t="shared" si="133"/>
        <v>3.8483999999999997E-2</v>
      </c>
      <c r="CC81" s="3">
        <f t="shared" si="134"/>
        <v>3.8197000000000002E-2</v>
      </c>
      <c r="CD81" s="3">
        <v>3.7909999999999999E-2</v>
      </c>
      <c r="CE81" s="3">
        <f t="shared" si="135"/>
        <v>3.7608000000000003E-2</v>
      </c>
      <c r="CF81" s="3">
        <f t="shared" si="136"/>
        <v>3.7305999999999999E-2</v>
      </c>
      <c r="CG81" s="3">
        <f t="shared" si="137"/>
        <v>3.7003999999999995E-2</v>
      </c>
      <c r="CH81" s="3">
        <f t="shared" si="138"/>
        <v>3.6701999999999999E-2</v>
      </c>
      <c r="CI81" s="3">
        <f t="shared" si="139"/>
        <v>3.6400000000000002E-2</v>
      </c>
      <c r="CJ81" s="3">
        <f t="shared" si="140"/>
        <v>3.6097999999999998E-2</v>
      </c>
      <c r="CK81" s="3">
        <f t="shared" si="141"/>
        <v>3.5795999999999994E-2</v>
      </c>
      <c r="CL81" s="3">
        <f t="shared" si="142"/>
        <v>3.5493999999999998E-2</v>
      </c>
      <c r="CM81" s="3">
        <f t="shared" si="143"/>
        <v>3.5192000000000001E-2</v>
      </c>
      <c r="CN81" s="3">
        <v>3.4889999999999997E-2</v>
      </c>
      <c r="CO81" s="3">
        <f t="shared" si="144"/>
        <v>3.4623000000000001E-2</v>
      </c>
      <c r="CP81" s="3">
        <f t="shared" si="145"/>
        <v>3.4355999999999998E-2</v>
      </c>
      <c r="CQ81" s="3">
        <f t="shared" si="146"/>
        <v>3.4088999999999994E-2</v>
      </c>
      <c r="CR81" s="3">
        <f t="shared" si="147"/>
        <v>3.3821999999999998E-2</v>
      </c>
      <c r="CS81" s="3">
        <f t="shared" si="148"/>
        <v>3.3555000000000001E-2</v>
      </c>
      <c r="CT81" s="3">
        <f t="shared" si="149"/>
        <v>3.3287999999999998E-2</v>
      </c>
      <c r="CU81" s="3">
        <f t="shared" si="150"/>
        <v>3.3020999999999995E-2</v>
      </c>
      <c r="CV81" s="3">
        <f t="shared" si="151"/>
        <v>3.2753999999999998E-2</v>
      </c>
      <c r="CW81" s="3">
        <f t="shared" si="152"/>
        <v>3.2487000000000002E-2</v>
      </c>
      <c r="CX81" s="3">
        <v>3.2219999999999999E-2</v>
      </c>
      <c r="CY81" s="3">
        <f t="shared" si="153"/>
        <v>3.1989999999999998E-2</v>
      </c>
      <c r="CZ81" s="3">
        <f t="shared" si="154"/>
        <v>3.1759999999999997E-2</v>
      </c>
      <c r="DA81" s="3">
        <f t="shared" si="155"/>
        <v>3.1529999999999996E-2</v>
      </c>
      <c r="DB81" s="3">
        <f t="shared" si="156"/>
        <v>3.1300000000000001E-2</v>
      </c>
      <c r="DC81" s="3">
        <f t="shared" si="157"/>
        <v>3.107E-2</v>
      </c>
      <c r="DD81" s="3">
        <f t="shared" si="158"/>
        <v>3.0839999999999999E-2</v>
      </c>
      <c r="DE81" s="3">
        <f t="shared" si="159"/>
        <v>3.0609999999999998E-2</v>
      </c>
      <c r="DF81" s="3">
        <f t="shared" si="160"/>
        <v>3.0379999999999997E-2</v>
      </c>
      <c r="DG81" s="3">
        <f t="shared" si="161"/>
        <v>3.015E-2</v>
      </c>
      <c r="DH81" s="3">
        <v>2.9919999999999999E-2</v>
      </c>
      <c r="DI81" s="3">
        <f t="shared" si="162"/>
        <v>2.9718999999999999E-2</v>
      </c>
      <c r="DJ81" s="3">
        <f t="shared" si="163"/>
        <v>2.9517999999999999E-2</v>
      </c>
      <c r="DK81" s="3">
        <f t="shared" si="164"/>
        <v>2.9316999999999999E-2</v>
      </c>
      <c r="DL81" s="3">
        <f t="shared" si="165"/>
        <v>2.9116E-2</v>
      </c>
      <c r="DM81" s="3">
        <f t="shared" si="166"/>
        <v>2.8915E-2</v>
      </c>
      <c r="DN81" s="3">
        <f t="shared" si="167"/>
        <v>2.8714E-2</v>
      </c>
      <c r="DO81" s="3">
        <f t="shared" si="168"/>
        <v>2.8513E-2</v>
      </c>
      <c r="DP81" s="3">
        <f t="shared" si="169"/>
        <v>2.8312E-2</v>
      </c>
      <c r="DQ81" s="3">
        <f t="shared" si="170"/>
        <v>2.8111000000000001E-2</v>
      </c>
      <c r="DR81" s="3">
        <v>2.7910000000000001E-2</v>
      </c>
      <c r="DS81" s="3">
        <f t="shared" si="171"/>
        <v>2.7734000000000002E-2</v>
      </c>
      <c r="DT81" s="3">
        <f t="shared" si="172"/>
        <v>2.7557999999999999E-2</v>
      </c>
      <c r="DU81" s="3">
        <f t="shared" si="173"/>
        <v>2.7382E-2</v>
      </c>
      <c r="DV81" s="3">
        <f t="shared" si="174"/>
        <v>2.7206000000000001E-2</v>
      </c>
      <c r="DW81" s="3">
        <f t="shared" si="175"/>
        <v>2.7029999999999998E-2</v>
      </c>
      <c r="DX81" s="3">
        <f t="shared" si="176"/>
        <v>2.6853999999999999E-2</v>
      </c>
      <c r="DY81" s="3">
        <f t="shared" si="177"/>
        <v>2.6678E-2</v>
      </c>
      <c r="DZ81" s="3">
        <f t="shared" si="178"/>
        <v>2.6502000000000001E-2</v>
      </c>
      <c r="EA81" s="3">
        <f t="shared" si="179"/>
        <v>2.6325999999999999E-2</v>
      </c>
      <c r="EB81" s="3">
        <v>2.615E-2</v>
      </c>
      <c r="EC81" s="3">
        <f t="shared" si="180"/>
        <v>2.5995000000000001E-2</v>
      </c>
      <c r="ED81" s="3">
        <f t="shared" si="181"/>
        <v>2.5839999999999998E-2</v>
      </c>
      <c r="EE81" s="3">
        <f t="shared" si="182"/>
        <v>2.5684999999999999E-2</v>
      </c>
      <c r="EF81" s="3">
        <f t="shared" si="183"/>
        <v>2.5530000000000001E-2</v>
      </c>
      <c r="EG81" s="3">
        <f t="shared" si="184"/>
        <v>2.5375000000000002E-2</v>
      </c>
      <c r="EH81" s="3">
        <f t="shared" si="185"/>
        <v>2.5219999999999999E-2</v>
      </c>
      <c r="EI81" s="3">
        <f t="shared" si="186"/>
        <v>2.5065E-2</v>
      </c>
      <c r="EJ81" s="3">
        <f t="shared" si="187"/>
        <v>2.4910000000000002E-2</v>
      </c>
      <c r="EK81" s="3">
        <f t="shared" si="188"/>
        <v>2.4754999999999999E-2</v>
      </c>
      <c r="EL81" s="3">
        <v>2.46E-2</v>
      </c>
      <c r="EM81" s="3">
        <f t="shared" si="189"/>
        <v>2.4461E-2</v>
      </c>
      <c r="EN81" s="3">
        <f t="shared" si="190"/>
        <v>2.4322E-2</v>
      </c>
      <c r="EO81" s="3">
        <f t="shared" si="191"/>
        <v>2.4183E-2</v>
      </c>
      <c r="EP81" s="3">
        <f t="shared" si="192"/>
        <v>2.4043999999999999E-2</v>
      </c>
      <c r="EQ81" s="3">
        <f t="shared" si="193"/>
        <v>2.3905000000000003E-2</v>
      </c>
      <c r="ER81" s="3">
        <f t="shared" si="194"/>
        <v>2.3766000000000002E-2</v>
      </c>
      <c r="ES81" s="3">
        <f t="shared" si="195"/>
        <v>2.3627000000000002E-2</v>
      </c>
      <c r="ET81" s="3">
        <f t="shared" si="196"/>
        <v>2.3488000000000002E-2</v>
      </c>
      <c r="EU81" s="3">
        <f t="shared" si="197"/>
        <v>2.3349000000000002E-2</v>
      </c>
      <c r="EV81" s="3">
        <v>2.3210000000000001E-2</v>
      </c>
    </row>
    <row r="82" spans="1:152" x14ac:dyDescent="0.25">
      <c r="A82">
        <v>79</v>
      </c>
      <c r="B82" s="3">
        <f>C82+(M82-C82)*-1/10</f>
        <v>0.101914</v>
      </c>
      <c r="C82" s="3">
        <v>9.9979999999999999E-2</v>
      </c>
      <c r="D82" s="3">
        <f>C82+(M82-C82)*1/10</f>
        <v>9.8045999999999994E-2</v>
      </c>
      <c r="E82" s="3">
        <f>C82+(M82-C82)*2/10</f>
        <v>9.6112000000000003E-2</v>
      </c>
      <c r="F82" s="3">
        <f>C82+(M82-C82)*3/10</f>
        <v>9.4177999999999998E-2</v>
      </c>
      <c r="G82" s="3">
        <f>C82+(M82-C82)*4/10</f>
        <v>9.2244000000000007E-2</v>
      </c>
      <c r="H82" s="3">
        <f>C82+(M82-C82)*5/10</f>
        <v>9.0310000000000001E-2</v>
      </c>
      <c r="I82" s="3">
        <f>C82+(M82-C82)*6/10</f>
        <v>8.8375999999999996E-2</v>
      </c>
      <c r="J82" s="3">
        <f>C82+(M82-C82)*7/10</f>
        <v>8.6442000000000005E-2</v>
      </c>
      <c r="K82" s="3">
        <f>C82+(M82-C82)*8/10</f>
        <v>8.4508E-2</v>
      </c>
      <c r="L82" s="3">
        <f>C82+(M82-C82)*9/10</f>
        <v>8.2574000000000009E-2</v>
      </c>
      <c r="M82" s="3">
        <v>8.0640000000000003E-2</v>
      </c>
      <c r="N82" s="3">
        <f>M82+(W82-M82)*1/10</f>
        <v>7.9953999999999997E-2</v>
      </c>
      <c r="O82" s="3">
        <f>M82+(W82-M82)*2/10</f>
        <v>7.9268000000000005E-2</v>
      </c>
      <c r="P82" s="3">
        <f>M82+(W82-M82)*3/10</f>
        <v>7.8581999999999999E-2</v>
      </c>
      <c r="Q82" s="3">
        <f>M82+(W82-M82)*4/10</f>
        <v>7.7896000000000007E-2</v>
      </c>
      <c r="R82" s="3">
        <f>M82+(W82-M82)*5/10</f>
        <v>7.7210000000000001E-2</v>
      </c>
      <c r="S82" s="3">
        <f>M82+(W82-M82)*6/10</f>
        <v>7.6523999999999995E-2</v>
      </c>
      <c r="T82" s="3">
        <f>M82+(W82-M82)*7/10</f>
        <v>7.5838000000000003E-2</v>
      </c>
      <c r="U82" s="3">
        <f>M82+(W82-M82)*8/10</f>
        <v>7.5151999999999997E-2</v>
      </c>
      <c r="V82" s="3">
        <f>M82+(W82-M82)*9/10</f>
        <v>7.4466000000000004E-2</v>
      </c>
      <c r="W82" s="3">
        <v>7.3779999999999998E-2</v>
      </c>
      <c r="X82" s="3">
        <f>W82+(AG82-W82)*1/10</f>
        <v>7.2610999999999995E-2</v>
      </c>
      <c r="Y82" s="3">
        <f>W82+(AG82-W82)*2/10</f>
        <v>7.1442000000000005E-2</v>
      </c>
      <c r="Z82" s="3">
        <f>W82+(AG82-W82)*3/10</f>
        <v>7.0273000000000002E-2</v>
      </c>
      <c r="AA82" s="3">
        <f>W82+(AG82-W82)*4/10</f>
        <v>6.9103999999999999E-2</v>
      </c>
      <c r="AB82" s="3">
        <f>W82+(AG82-W82)*5/10</f>
        <v>6.7934999999999995E-2</v>
      </c>
      <c r="AC82" s="3">
        <f>W82+(AG82-W82)*6/10</f>
        <v>6.6765999999999992E-2</v>
      </c>
      <c r="AD82" s="3">
        <f>W82+(AG82-W82)*7/10</f>
        <v>6.5597000000000003E-2</v>
      </c>
      <c r="AE82" s="3">
        <f>W82+(AG82-W82)*8/10</f>
        <v>6.4427999999999999E-2</v>
      </c>
      <c r="AF82" s="3">
        <f>W82+(AG82-W82)*9/10</f>
        <v>6.3258999999999996E-2</v>
      </c>
      <c r="AG82" s="3">
        <v>6.2089999999999999E-2</v>
      </c>
      <c r="AH82" s="3">
        <f>AG82+(AP82-AG82)*1/9</f>
        <v>6.0695555555555558E-2</v>
      </c>
      <c r="AI82" s="3">
        <f>AG82+(AP82-AG82)*2/9</f>
        <v>5.930111111111111E-2</v>
      </c>
      <c r="AJ82" s="3">
        <f>AG82+(AP82-AG82)*3/9</f>
        <v>5.7906666666666669E-2</v>
      </c>
      <c r="AK82" s="3">
        <f>AG82+(AP82-AG82)*4/9</f>
        <v>5.6512222222222221E-2</v>
      </c>
      <c r="AL82" s="3">
        <f>AG82+(AP82-AG82)*5/9</f>
        <v>5.5117777777777779E-2</v>
      </c>
      <c r="AM82" s="3">
        <f>AG82+(AP82-AG82)*6/9</f>
        <v>5.3723333333333331E-2</v>
      </c>
      <c r="AN82" s="3">
        <f>AG82+(AP82-AG82)*7/9</f>
        <v>5.232888888888889E-2</v>
      </c>
      <c r="AO82" s="3">
        <f>AG82+(AP82-AG82)*8/9</f>
        <v>5.0934444444444449E-2</v>
      </c>
      <c r="AP82" s="3">
        <v>4.9540000000000001E-2</v>
      </c>
      <c r="AQ82" s="3">
        <f t="shared" si="99"/>
        <v>4.9293000000000003E-2</v>
      </c>
      <c r="AR82" s="3">
        <f t="shared" si="100"/>
        <v>4.9045999999999999E-2</v>
      </c>
      <c r="AS82" s="3">
        <f t="shared" si="101"/>
        <v>4.8799000000000002E-2</v>
      </c>
      <c r="AT82" s="3">
        <f t="shared" si="102"/>
        <v>4.8551999999999998E-2</v>
      </c>
      <c r="AU82" s="3">
        <f t="shared" si="103"/>
        <v>4.8305000000000001E-2</v>
      </c>
      <c r="AV82" s="3">
        <f t="shared" si="104"/>
        <v>4.8058000000000003E-2</v>
      </c>
      <c r="AW82" s="3">
        <f t="shared" si="105"/>
        <v>4.7810999999999999E-2</v>
      </c>
      <c r="AX82" s="3">
        <f t="shared" si="106"/>
        <v>4.7564000000000002E-2</v>
      </c>
      <c r="AY82" s="3">
        <f t="shared" si="107"/>
        <v>4.7316999999999998E-2</v>
      </c>
      <c r="AZ82" s="3">
        <v>4.7070000000000001E-2</v>
      </c>
      <c r="BA82" s="3">
        <f t="shared" si="108"/>
        <v>4.6984999999999999E-2</v>
      </c>
      <c r="BB82" s="3">
        <f t="shared" si="109"/>
        <v>4.6899999999999997E-2</v>
      </c>
      <c r="BC82" s="3">
        <f t="shared" si="110"/>
        <v>4.6815000000000002E-2</v>
      </c>
      <c r="BD82" s="3">
        <f t="shared" si="111"/>
        <v>4.6730000000000001E-2</v>
      </c>
      <c r="BE82" s="3">
        <f t="shared" si="112"/>
        <v>4.6644999999999999E-2</v>
      </c>
      <c r="BF82" s="3">
        <f t="shared" si="113"/>
        <v>4.6559999999999997E-2</v>
      </c>
      <c r="BG82" s="3">
        <f t="shared" si="114"/>
        <v>4.6474999999999995E-2</v>
      </c>
      <c r="BH82" s="3">
        <f t="shared" si="115"/>
        <v>4.6390000000000001E-2</v>
      </c>
      <c r="BI82" s="3">
        <f t="shared" si="116"/>
        <v>4.6304999999999999E-2</v>
      </c>
      <c r="BJ82" s="3">
        <v>4.6219999999999997E-2</v>
      </c>
      <c r="BK82" s="3">
        <f t="shared" si="117"/>
        <v>4.6088999999999998E-2</v>
      </c>
      <c r="BL82" s="3">
        <f t="shared" si="118"/>
        <v>4.5957999999999999E-2</v>
      </c>
      <c r="BM82" s="3">
        <f t="shared" si="119"/>
        <v>4.5827E-2</v>
      </c>
      <c r="BN82" s="3">
        <f t="shared" si="120"/>
        <v>4.5696000000000001E-2</v>
      </c>
      <c r="BO82" s="3">
        <f t="shared" si="121"/>
        <v>4.5564999999999994E-2</v>
      </c>
      <c r="BP82" s="3">
        <f t="shared" si="122"/>
        <v>4.5433999999999995E-2</v>
      </c>
      <c r="BQ82" s="3">
        <f t="shared" si="123"/>
        <v>4.5302999999999996E-2</v>
      </c>
      <c r="BR82" s="3">
        <f t="shared" si="124"/>
        <v>4.5171999999999997E-2</v>
      </c>
      <c r="BS82" s="3">
        <f t="shared" si="125"/>
        <v>4.5040999999999998E-2</v>
      </c>
      <c r="BT82" s="3">
        <v>4.4909999999999999E-2</v>
      </c>
      <c r="BU82" s="3">
        <f t="shared" si="126"/>
        <v>4.4566999999999996E-2</v>
      </c>
      <c r="BV82" s="3">
        <f t="shared" si="127"/>
        <v>4.4223999999999999E-2</v>
      </c>
      <c r="BW82" s="3">
        <f t="shared" si="128"/>
        <v>4.3881000000000003E-2</v>
      </c>
      <c r="BX82" s="3">
        <f t="shared" si="129"/>
        <v>4.3538E-2</v>
      </c>
      <c r="BY82" s="3">
        <f t="shared" si="130"/>
        <v>4.3194999999999997E-2</v>
      </c>
      <c r="BZ82" s="3">
        <f t="shared" si="131"/>
        <v>4.2852000000000001E-2</v>
      </c>
      <c r="CA82" s="3">
        <f t="shared" si="132"/>
        <v>4.2509000000000005E-2</v>
      </c>
      <c r="CB82" s="3">
        <f t="shared" si="133"/>
        <v>4.2166000000000002E-2</v>
      </c>
      <c r="CC82" s="3">
        <f t="shared" si="134"/>
        <v>4.1822999999999999E-2</v>
      </c>
      <c r="CD82" s="3">
        <v>4.1480000000000003E-2</v>
      </c>
      <c r="CE82" s="3">
        <f t="shared" si="135"/>
        <v>4.1136000000000006E-2</v>
      </c>
      <c r="CF82" s="3">
        <f t="shared" si="136"/>
        <v>4.0792000000000002E-2</v>
      </c>
      <c r="CG82" s="3">
        <f t="shared" si="137"/>
        <v>4.0447999999999998E-2</v>
      </c>
      <c r="CH82" s="3">
        <f t="shared" si="138"/>
        <v>4.0104000000000001E-2</v>
      </c>
      <c r="CI82" s="3">
        <f t="shared" si="139"/>
        <v>3.9760000000000004E-2</v>
      </c>
      <c r="CJ82" s="3">
        <f t="shared" si="140"/>
        <v>3.9416E-2</v>
      </c>
      <c r="CK82" s="3">
        <f t="shared" si="141"/>
        <v>3.9071999999999996E-2</v>
      </c>
      <c r="CL82" s="3">
        <f t="shared" si="142"/>
        <v>3.8727999999999999E-2</v>
      </c>
      <c r="CM82" s="3">
        <f t="shared" si="143"/>
        <v>3.8384000000000001E-2</v>
      </c>
      <c r="CN82" s="3">
        <v>3.8039999999999997E-2</v>
      </c>
      <c r="CO82" s="3">
        <f t="shared" si="144"/>
        <v>3.7739999999999996E-2</v>
      </c>
      <c r="CP82" s="3">
        <f t="shared" si="145"/>
        <v>3.7440000000000001E-2</v>
      </c>
      <c r="CQ82" s="3">
        <f t="shared" si="146"/>
        <v>3.7139999999999999E-2</v>
      </c>
      <c r="CR82" s="3">
        <f t="shared" si="147"/>
        <v>3.6839999999999998E-2</v>
      </c>
      <c r="CS82" s="3">
        <f t="shared" si="148"/>
        <v>3.6540000000000003E-2</v>
      </c>
      <c r="CT82" s="3">
        <f t="shared" si="149"/>
        <v>3.6240000000000001E-2</v>
      </c>
      <c r="CU82" s="3">
        <f t="shared" si="150"/>
        <v>3.594E-2</v>
      </c>
      <c r="CV82" s="3">
        <f t="shared" si="151"/>
        <v>3.5639999999999998E-2</v>
      </c>
      <c r="CW82" s="3">
        <f t="shared" si="152"/>
        <v>3.5340000000000003E-2</v>
      </c>
      <c r="CX82" s="3">
        <v>3.5040000000000002E-2</v>
      </c>
      <c r="CY82" s="3">
        <f t="shared" si="153"/>
        <v>3.4780999999999999E-2</v>
      </c>
      <c r="CZ82" s="3">
        <f t="shared" si="154"/>
        <v>3.4522000000000004E-2</v>
      </c>
      <c r="DA82" s="3">
        <f t="shared" si="155"/>
        <v>3.4263000000000002E-2</v>
      </c>
      <c r="DB82" s="3">
        <f t="shared" si="156"/>
        <v>3.4004E-2</v>
      </c>
      <c r="DC82" s="3">
        <f t="shared" si="157"/>
        <v>3.3744999999999997E-2</v>
      </c>
      <c r="DD82" s="3">
        <f t="shared" si="158"/>
        <v>3.3486000000000002E-2</v>
      </c>
      <c r="DE82" s="3">
        <f t="shared" si="159"/>
        <v>3.3227E-2</v>
      </c>
      <c r="DF82" s="3">
        <f t="shared" si="160"/>
        <v>3.2967999999999997E-2</v>
      </c>
      <c r="DG82" s="3">
        <f t="shared" si="161"/>
        <v>3.2709000000000002E-2</v>
      </c>
      <c r="DH82" s="3">
        <v>3.245E-2</v>
      </c>
      <c r="DI82" s="3">
        <f t="shared" si="162"/>
        <v>3.2225999999999998E-2</v>
      </c>
      <c r="DJ82" s="3">
        <f t="shared" si="163"/>
        <v>3.2002000000000003E-2</v>
      </c>
      <c r="DK82" s="3">
        <f t="shared" si="164"/>
        <v>3.1778000000000001E-2</v>
      </c>
      <c r="DL82" s="3">
        <f t="shared" si="165"/>
        <v>3.1553999999999999E-2</v>
      </c>
      <c r="DM82" s="3">
        <f t="shared" si="166"/>
        <v>3.1329999999999997E-2</v>
      </c>
      <c r="DN82" s="3">
        <f t="shared" si="167"/>
        <v>3.1106000000000002E-2</v>
      </c>
      <c r="DO82" s="3">
        <f t="shared" si="168"/>
        <v>3.0882E-2</v>
      </c>
      <c r="DP82" s="3">
        <f t="shared" si="169"/>
        <v>3.0658000000000001E-2</v>
      </c>
      <c r="DQ82" s="3">
        <f t="shared" si="170"/>
        <v>3.0433999999999999E-2</v>
      </c>
      <c r="DR82" s="3">
        <v>3.0210000000000001E-2</v>
      </c>
      <c r="DS82" s="3">
        <f t="shared" si="171"/>
        <v>3.0015E-2</v>
      </c>
      <c r="DT82" s="3">
        <f t="shared" si="172"/>
        <v>2.9819999999999999E-2</v>
      </c>
      <c r="DU82" s="3">
        <f t="shared" si="173"/>
        <v>2.9625000000000002E-2</v>
      </c>
      <c r="DV82" s="3">
        <f t="shared" si="174"/>
        <v>2.9430000000000001E-2</v>
      </c>
      <c r="DW82" s="3">
        <f t="shared" si="175"/>
        <v>2.9235000000000001E-2</v>
      </c>
      <c r="DX82" s="3">
        <f t="shared" si="176"/>
        <v>2.904E-2</v>
      </c>
      <c r="DY82" s="3">
        <f t="shared" si="177"/>
        <v>2.8844999999999999E-2</v>
      </c>
      <c r="DZ82" s="3">
        <f t="shared" si="178"/>
        <v>2.8650000000000002E-2</v>
      </c>
      <c r="EA82" s="3">
        <f t="shared" si="179"/>
        <v>2.8455000000000001E-2</v>
      </c>
      <c r="EB82" s="3">
        <v>2.826E-2</v>
      </c>
      <c r="EC82" s="3">
        <f t="shared" si="180"/>
        <v>2.8088000000000002E-2</v>
      </c>
      <c r="ED82" s="3">
        <f t="shared" si="181"/>
        <v>2.7916E-2</v>
      </c>
      <c r="EE82" s="3">
        <f t="shared" si="182"/>
        <v>2.7744000000000001E-2</v>
      </c>
      <c r="EF82" s="3">
        <f t="shared" si="183"/>
        <v>2.7571999999999999E-2</v>
      </c>
      <c r="EG82" s="3">
        <f t="shared" si="184"/>
        <v>2.7400000000000001E-2</v>
      </c>
      <c r="EH82" s="3">
        <f t="shared" si="185"/>
        <v>2.7228000000000002E-2</v>
      </c>
      <c r="EI82" s="3">
        <f t="shared" si="186"/>
        <v>2.7056E-2</v>
      </c>
      <c r="EJ82" s="3">
        <f t="shared" si="187"/>
        <v>2.6884000000000002E-2</v>
      </c>
      <c r="EK82" s="3">
        <f t="shared" si="188"/>
        <v>2.6712E-2</v>
      </c>
      <c r="EL82" s="3">
        <v>2.6540000000000001E-2</v>
      </c>
      <c r="EM82" s="3">
        <f t="shared" si="189"/>
        <v>2.6388000000000002E-2</v>
      </c>
      <c r="EN82" s="3">
        <f t="shared" si="190"/>
        <v>2.6236000000000002E-2</v>
      </c>
      <c r="EO82" s="3">
        <f t="shared" si="191"/>
        <v>2.6084E-2</v>
      </c>
      <c r="EP82" s="3">
        <f t="shared" si="192"/>
        <v>2.5932E-2</v>
      </c>
      <c r="EQ82" s="3">
        <f t="shared" si="193"/>
        <v>2.5780000000000001E-2</v>
      </c>
      <c r="ER82" s="3">
        <f t="shared" si="194"/>
        <v>2.5628000000000001E-2</v>
      </c>
      <c r="ES82" s="3">
        <f t="shared" si="195"/>
        <v>2.5476000000000002E-2</v>
      </c>
      <c r="ET82" s="3">
        <f t="shared" si="196"/>
        <v>2.5323999999999999E-2</v>
      </c>
      <c r="EU82" s="3">
        <f t="shared" si="197"/>
        <v>2.5172E-2</v>
      </c>
      <c r="EV82" s="3">
        <v>2.5020000000000001E-2</v>
      </c>
    </row>
    <row r="83" spans="1:152" x14ac:dyDescent="0.25">
      <c r="A83">
        <v>80</v>
      </c>
      <c r="B83" s="3">
        <v>0.1096</v>
      </c>
      <c r="C83" s="3">
        <f>B83+(L83-B83)*1/10</f>
        <v>0.10738400000000001</v>
      </c>
      <c r="D83" s="3">
        <f>B83+(L83-B83)*2/10</f>
        <v>0.105168</v>
      </c>
      <c r="E83" s="3">
        <f>B83+(L83-B83)*3/10</f>
        <v>0.102952</v>
      </c>
      <c r="F83" s="3">
        <f>B83+(L83-B83)*4/10</f>
        <v>0.10073600000000001</v>
      </c>
      <c r="G83" s="3">
        <f>B83+(L83-B83)*5/10</f>
        <v>9.8519999999999996E-2</v>
      </c>
      <c r="H83" s="3">
        <f>B83+(L83-B83)*6/10</f>
        <v>9.6304000000000001E-2</v>
      </c>
      <c r="I83" s="3">
        <f>B83+(L83-B83)*7/10</f>
        <v>9.4088000000000005E-2</v>
      </c>
      <c r="J83" s="3">
        <f>B83+(L83-B83)*8/10</f>
        <v>9.1872000000000009E-2</v>
      </c>
      <c r="K83" s="3">
        <f>B83+(L83-B83)*9/10</f>
        <v>8.9656E-2</v>
      </c>
      <c r="L83" s="3">
        <v>8.7440000000000004E-2</v>
      </c>
      <c r="M83" s="3">
        <f>L83+(V83-L83)*1/10</f>
        <v>8.697400000000001E-2</v>
      </c>
      <c r="N83" s="3">
        <f>L83+(V83-L83)*2/10</f>
        <v>8.6508000000000002E-2</v>
      </c>
      <c r="O83" s="3">
        <f>L83+(V83-L83)*3/10</f>
        <v>8.6042000000000007E-2</v>
      </c>
      <c r="P83" s="3">
        <f>L83+(V83-L83)*4/10</f>
        <v>8.5575999999999999E-2</v>
      </c>
      <c r="Q83" s="3">
        <f>L83+(V83-L83)*5/10</f>
        <v>8.5110000000000005E-2</v>
      </c>
      <c r="R83" s="3">
        <f>L83+(V83-L83)*6/10</f>
        <v>8.4644000000000011E-2</v>
      </c>
      <c r="S83" s="3">
        <f>L83+(V83-L83)*7/10</f>
        <v>8.4178000000000003E-2</v>
      </c>
      <c r="T83" s="3">
        <f>L83+(V83-L83)*8/10</f>
        <v>8.3712000000000009E-2</v>
      </c>
      <c r="U83" s="3">
        <f>L83+(V83-L83)*9/10</f>
        <v>8.3246000000000001E-2</v>
      </c>
      <c r="V83" s="3">
        <v>8.2780000000000006E-2</v>
      </c>
      <c r="W83" s="3">
        <f>V83+(AF83-V83)*1/10</f>
        <v>8.1373000000000001E-2</v>
      </c>
      <c r="X83" s="3">
        <f>V83+(AF83-V83)*2/10</f>
        <v>7.9966000000000009E-2</v>
      </c>
      <c r="Y83" s="3">
        <f>V83+(AF83-V83)*3/10</f>
        <v>7.8559000000000004E-2</v>
      </c>
      <c r="Z83" s="3">
        <f>V83+(AF83-V83)*4/10</f>
        <v>7.7151999999999998E-2</v>
      </c>
      <c r="AA83" s="3">
        <f>V83+(AF83-V83)*5/10</f>
        <v>7.5745000000000007E-2</v>
      </c>
      <c r="AB83" s="3">
        <f>V83+(AF83-V83)*6/10</f>
        <v>7.4338000000000001E-2</v>
      </c>
      <c r="AC83" s="3">
        <f>V83+(AF83-V83)*7/10</f>
        <v>7.2930999999999996E-2</v>
      </c>
      <c r="AD83" s="3">
        <f>V83+(AF83-V83)*8/10</f>
        <v>7.152399999999999E-2</v>
      </c>
      <c r="AE83" s="3">
        <f>V83+(AF83-V83)*9/10</f>
        <v>7.0116999999999999E-2</v>
      </c>
      <c r="AF83" s="3">
        <v>6.8709999999999993E-2</v>
      </c>
      <c r="AG83" s="3">
        <f>AF83+(AP83-AF83)*1/10</f>
        <v>6.7458999999999991E-2</v>
      </c>
      <c r="AH83" s="3">
        <f>AF83+(AP83-AF83)*2/10</f>
        <v>6.6207999999999989E-2</v>
      </c>
      <c r="AI83" s="3">
        <f>AF83+(AP83-AF83)*3/10</f>
        <v>6.4957000000000001E-2</v>
      </c>
      <c r="AJ83" s="3">
        <f>AF83+(AP83-AF83)*4/10</f>
        <v>6.3705999999999999E-2</v>
      </c>
      <c r="AK83" s="3">
        <f>AF83+(AP83-AF83)*5/10</f>
        <v>6.2454999999999997E-2</v>
      </c>
      <c r="AL83" s="3">
        <f>AF83+(AP83-AF83)*6/10</f>
        <v>6.1203999999999995E-2</v>
      </c>
      <c r="AM83" s="3">
        <f>AF83+(AP83-AF83)*7/10</f>
        <v>5.9952999999999999E-2</v>
      </c>
      <c r="AN83" s="3">
        <f>AF83+(AP83-AF83)*8/10</f>
        <v>5.8701999999999997E-2</v>
      </c>
      <c r="AO83" s="3">
        <f>AF83+(AP83-AF83)*9/10</f>
        <v>5.7451000000000002E-2</v>
      </c>
      <c r="AP83" s="3">
        <v>5.62E-2</v>
      </c>
      <c r="AQ83" s="3">
        <f t="shared" si="99"/>
        <v>5.5652E-2</v>
      </c>
      <c r="AR83" s="3">
        <f t="shared" si="100"/>
        <v>5.5104E-2</v>
      </c>
      <c r="AS83" s="3">
        <f t="shared" si="101"/>
        <v>5.4556E-2</v>
      </c>
      <c r="AT83" s="3">
        <f t="shared" si="102"/>
        <v>5.4008E-2</v>
      </c>
      <c r="AU83" s="3">
        <f t="shared" si="103"/>
        <v>5.3460000000000001E-2</v>
      </c>
      <c r="AV83" s="3">
        <f t="shared" si="104"/>
        <v>5.2912000000000001E-2</v>
      </c>
      <c r="AW83" s="3">
        <f t="shared" si="105"/>
        <v>5.2364000000000001E-2</v>
      </c>
      <c r="AX83" s="3">
        <f t="shared" si="106"/>
        <v>5.1816000000000001E-2</v>
      </c>
      <c r="AY83" s="3">
        <f t="shared" si="107"/>
        <v>5.1268000000000001E-2</v>
      </c>
      <c r="AZ83" s="3">
        <v>5.0720000000000001E-2</v>
      </c>
      <c r="BA83" s="3">
        <f t="shared" si="108"/>
        <v>5.0750000000000003E-2</v>
      </c>
      <c r="BB83" s="3">
        <f t="shared" si="109"/>
        <v>5.0779999999999999E-2</v>
      </c>
      <c r="BC83" s="3">
        <f t="shared" si="110"/>
        <v>5.0810000000000001E-2</v>
      </c>
      <c r="BD83" s="3">
        <f t="shared" si="111"/>
        <v>5.0840000000000003E-2</v>
      </c>
      <c r="BE83" s="3">
        <f t="shared" si="112"/>
        <v>5.0869999999999999E-2</v>
      </c>
      <c r="BF83" s="3">
        <f t="shared" si="113"/>
        <v>5.0900000000000001E-2</v>
      </c>
      <c r="BG83" s="3">
        <f t="shared" si="114"/>
        <v>5.0930000000000003E-2</v>
      </c>
      <c r="BH83" s="3">
        <f t="shared" si="115"/>
        <v>5.0960000000000005E-2</v>
      </c>
      <c r="BI83" s="3">
        <f t="shared" si="116"/>
        <v>5.0990000000000001E-2</v>
      </c>
      <c r="BJ83" s="3">
        <v>5.1020000000000003E-2</v>
      </c>
      <c r="BK83" s="3">
        <f t="shared" si="117"/>
        <v>5.0883000000000005E-2</v>
      </c>
      <c r="BL83" s="3">
        <f t="shared" si="118"/>
        <v>5.0745999999999999E-2</v>
      </c>
      <c r="BM83" s="3">
        <f t="shared" si="119"/>
        <v>5.0609000000000001E-2</v>
      </c>
      <c r="BN83" s="3">
        <f t="shared" si="120"/>
        <v>5.0472000000000003E-2</v>
      </c>
      <c r="BO83" s="3">
        <f t="shared" si="121"/>
        <v>5.0335000000000005E-2</v>
      </c>
      <c r="BP83" s="3">
        <f t="shared" si="122"/>
        <v>5.0198E-2</v>
      </c>
      <c r="BQ83" s="3">
        <f t="shared" si="123"/>
        <v>5.0061000000000001E-2</v>
      </c>
      <c r="BR83" s="3">
        <f t="shared" si="124"/>
        <v>4.9924000000000003E-2</v>
      </c>
      <c r="BS83" s="3">
        <f t="shared" si="125"/>
        <v>4.9786999999999998E-2</v>
      </c>
      <c r="BT83" s="3">
        <v>4.965E-2</v>
      </c>
      <c r="BU83" s="3">
        <f t="shared" si="126"/>
        <v>4.9245999999999998E-2</v>
      </c>
      <c r="BV83" s="3">
        <f t="shared" si="127"/>
        <v>4.8841999999999997E-2</v>
      </c>
      <c r="BW83" s="3">
        <f t="shared" si="128"/>
        <v>4.8438000000000002E-2</v>
      </c>
      <c r="BX83" s="3">
        <f t="shared" si="129"/>
        <v>4.8034E-2</v>
      </c>
      <c r="BY83" s="3">
        <f t="shared" si="130"/>
        <v>4.7629999999999999E-2</v>
      </c>
      <c r="BZ83" s="3">
        <f t="shared" si="131"/>
        <v>4.7225999999999997E-2</v>
      </c>
      <c r="CA83" s="3">
        <f t="shared" si="132"/>
        <v>4.6821999999999996E-2</v>
      </c>
      <c r="CB83" s="3">
        <f t="shared" si="133"/>
        <v>4.6418000000000001E-2</v>
      </c>
      <c r="CC83" s="3">
        <f t="shared" si="134"/>
        <v>4.6013999999999999E-2</v>
      </c>
      <c r="CD83" s="3">
        <v>4.5609999999999998E-2</v>
      </c>
      <c r="CE83" s="3">
        <f t="shared" si="135"/>
        <v>4.5217E-2</v>
      </c>
      <c r="CF83" s="3">
        <f t="shared" si="136"/>
        <v>4.4823999999999996E-2</v>
      </c>
      <c r="CG83" s="3">
        <f t="shared" si="137"/>
        <v>4.4430999999999998E-2</v>
      </c>
      <c r="CH83" s="3">
        <f t="shared" si="138"/>
        <v>4.4038000000000001E-2</v>
      </c>
      <c r="CI83" s="3">
        <f t="shared" si="139"/>
        <v>4.3645000000000003E-2</v>
      </c>
      <c r="CJ83" s="3">
        <f t="shared" si="140"/>
        <v>4.3251999999999999E-2</v>
      </c>
      <c r="CK83" s="3">
        <f t="shared" si="141"/>
        <v>4.2859000000000001E-2</v>
      </c>
      <c r="CL83" s="3">
        <f t="shared" si="142"/>
        <v>4.2466000000000004E-2</v>
      </c>
      <c r="CM83" s="3">
        <f t="shared" si="143"/>
        <v>4.2072999999999999E-2</v>
      </c>
      <c r="CN83" s="3">
        <v>4.1680000000000002E-2</v>
      </c>
      <c r="CO83" s="3">
        <f t="shared" si="144"/>
        <v>4.1340000000000002E-2</v>
      </c>
      <c r="CP83" s="3">
        <f t="shared" si="145"/>
        <v>4.1000000000000002E-2</v>
      </c>
      <c r="CQ83" s="3">
        <f t="shared" si="146"/>
        <v>4.0660000000000002E-2</v>
      </c>
      <c r="CR83" s="3">
        <f t="shared" si="147"/>
        <v>4.0320000000000002E-2</v>
      </c>
      <c r="CS83" s="3">
        <f t="shared" si="148"/>
        <v>3.9980000000000002E-2</v>
      </c>
      <c r="CT83" s="3">
        <f t="shared" si="149"/>
        <v>3.9640000000000002E-2</v>
      </c>
      <c r="CU83" s="3">
        <f t="shared" si="150"/>
        <v>3.9300000000000002E-2</v>
      </c>
      <c r="CV83" s="3">
        <f t="shared" si="151"/>
        <v>3.8960000000000002E-2</v>
      </c>
      <c r="CW83" s="3">
        <f t="shared" si="152"/>
        <v>3.8620000000000002E-2</v>
      </c>
      <c r="CX83" s="3">
        <v>3.8280000000000002E-2</v>
      </c>
      <c r="CY83" s="3">
        <f t="shared" si="153"/>
        <v>3.7989000000000002E-2</v>
      </c>
      <c r="CZ83" s="3">
        <f t="shared" si="154"/>
        <v>3.7698000000000002E-2</v>
      </c>
      <c r="DA83" s="3">
        <f t="shared" si="155"/>
        <v>3.7407000000000003E-2</v>
      </c>
      <c r="DB83" s="3">
        <f t="shared" si="156"/>
        <v>3.7116000000000003E-2</v>
      </c>
      <c r="DC83" s="3">
        <f t="shared" si="157"/>
        <v>3.6824999999999997E-2</v>
      </c>
      <c r="DD83" s="3">
        <f t="shared" si="158"/>
        <v>3.6533999999999997E-2</v>
      </c>
      <c r="DE83" s="3">
        <f t="shared" si="159"/>
        <v>3.6242999999999997E-2</v>
      </c>
      <c r="DF83" s="3">
        <f t="shared" si="160"/>
        <v>3.5951999999999998E-2</v>
      </c>
      <c r="DG83" s="3">
        <f t="shared" si="161"/>
        <v>3.5660999999999998E-2</v>
      </c>
      <c r="DH83" s="3">
        <v>3.5369999999999999E-2</v>
      </c>
      <c r="DI83" s="3">
        <f t="shared" si="162"/>
        <v>3.5118999999999997E-2</v>
      </c>
      <c r="DJ83" s="3">
        <f t="shared" si="163"/>
        <v>3.4867999999999996E-2</v>
      </c>
      <c r="DK83" s="3">
        <f t="shared" si="164"/>
        <v>3.4617000000000002E-2</v>
      </c>
      <c r="DL83" s="3">
        <f t="shared" si="165"/>
        <v>3.4366000000000001E-2</v>
      </c>
      <c r="DM83" s="3">
        <f t="shared" si="166"/>
        <v>3.4114999999999999E-2</v>
      </c>
      <c r="DN83" s="3">
        <f t="shared" si="167"/>
        <v>3.3863999999999998E-2</v>
      </c>
      <c r="DO83" s="3">
        <f t="shared" si="168"/>
        <v>3.3612999999999997E-2</v>
      </c>
      <c r="DP83" s="3">
        <f t="shared" si="169"/>
        <v>3.3362000000000003E-2</v>
      </c>
      <c r="DQ83" s="3">
        <f t="shared" si="170"/>
        <v>3.3111000000000002E-2</v>
      </c>
      <c r="DR83" s="3">
        <v>3.286E-2</v>
      </c>
      <c r="DS83" s="3">
        <f t="shared" si="171"/>
        <v>3.2641999999999997E-2</v>
      </c>
      <c r="DT83" s="3">
        <f t="shared" si="172"/>
        <v>3.2424000000000001E-2</v>
      </c>
      <c r="DU83" s="3">
        <f t="shared" si="173"/>
        <v>3.2205999999999999E-2</v>
      </c>
      <c r="DV83" s="3">
        <f t="shared" si="174"/>
        <v>3.1988000000000003E-2</v>
      </c>
      <c r="DW83" s="3">
        <f t="shared" si="175"/>
        <v>3.177E-2</v>
      </c>
      <c r="DX83" s="3">
        <f t="shared" si="176"/>
        <v>3.1551999999999997E-2</v>
      </c>
      <c r="DY83" s="3">
        <f t="shared" si="177"/>
        <v>3.1334000000000001E-2</v>
      </c>
      <c r="DZ83" s="3">
        <f t="shared" si="178"/>
        <v>3.1115999999999998E-2</v>
      </c>
      <c r="EA83" s="3">
        <f t="shared" si="179"/>
        <v>3.0897999999999998E-2</v>
      </c>
      <c r="EB83" s="3">
        <v>3.0679999999999999E-2</v>
      </c>
      <c r="EC83" s="3">
        <f t="shared" si="180"/>
        <v>3.0488999999999999E-2</v>
      </c>
      <c r="ED83" s="3">
        <f t="shared" si="181"/>
        <v>3.0297999999999999E-2</v>
      </c>
      <c r="EE83" s="3">
        <f t="shared" si="182"/>
        <v>3.0106999999999998E-2</v>
      </c>
      <c r="EF83" s="3">
        <f t="shared" si="183"/>
        <v>2.9915999999999998E-2</v>
      </c>
      <c r="EG83" s="3">
        <f t="shared" si="184"/>
        <v>2.9725000000000001E-2</v>
      </c>
      <c r="EH83" s="3">
        <f t="shared" si="185"/>
        <v>2.9534000000000001E-2</v>
      </c>
      <c r="EI83" s="3">
        <f t="shared" si="186"/>
        <v>2.9343000000000001E-2</v>
      </c>
      <c r="EJ83" s="3">
        <f t="shared" si="187"/>
        <v>2.9152000000000001E-2</v>
      </c>
      <c r="EK83" s="3">
        <f t="shared" si="188"/>
        <v>2.8961000000000001E-2</v>
      </c>
      <c r="EL83" s="3">
        <v>2.877E-2</v>
      </c>
      <c r="EM83" s="3">
        <f t="shared" si="189"/>
        <v>2.8601999999999999E-2</v>
      </c>
      <c r="EN83" s="3">
        <f t="shared" si="190"/>
        <v>2.8434000000000001E-2</v>
      </c>
      <c r="EO83" s="3">
        <f t="shared" si="191"/>
        <v>2.8265999999999999E-2</v>
      </c>
      <c r="EP83" s="3">
        <f t="shared" si="192"/>
        <v>2.8098000000000001E-2</v>
      </c>
      <c r="EQ83" s="3">
        <f t="shared" si="193"/>
        <v>2.793E-2</v>
      </c>
      <c r="ER83" s="3">
        <f t="shared" si="194"/>
        <v>2.7761999999999998E-2</v>
      </c>
      <c r="ES83" s="3">
        <f t="shared" si="195"/>
        <v>2.7594E-2</v>
      </c>
      <c r="ET83" s="3">
        <f t="shared" si="196"/>
        <v>2.7425999999999999E-2</v>
      </c>
      <c r="EU83" s="3">
        <f t="shared" si="197"/>
        <v>2.7258000000000001E-2</v>
      </c>
      <c r="EV83" s="3">
        <v>2.7089999999999999E-2</v>
      </c>
    </row>
    <row r="84" spans="1:152" x14ac:dyDescent="0.25">
      <c r="A84">
        <v>81</v>
      </c>
      <c r="B84" s="3">
        <f>K84+(U84-K84)*-9/10</f>
        <v>9.7507999999999997E-2</v>
      </c>
      <c r="C84" s="3">
        <f>K84+(U84-K84)*-8/10</f>
        <v>9.7226000000000007E-2</v>
      </c>
      <c r="D84" s="3">
        <f>K84+(U84-K84)*-7/10</f>
        <v>9.6944000000000002E-2</v>
      </c>
      <c r="E84" s="3">
        <f>K84+(U84-K84)*-6/10</f>
        <v>9.6661999999999998E-2</v>
      </c>
      <c r="F84" s="3">
        <f>K84+(U84-K84)*-5/10</f>
        <v>9.6379999999999993E-2</v>
      </c>
      <c r="G84" s="3">
        <f>K84+(U84-K84)*-4/10</f>
        <v>9.6098000000000003E-2</v>
      </c>
      <c r="H84" s="3">
        <f>K84+(U84-K84)*-3/10</f>
        <v>9.5815999999999998E-2</v>
      </c>
      <c r="I84" s="3">
        <f>K84+(U84-K84)*-2/10</f>
        <v>9.5533999999999994E-2</v>
      </c>
      <c r="J84" s="3">
        <f>K84+(U84-K84)*-1/10</f>
        <v>9.5252000000000003E-2</v>
      </c>
      <c r="K84" s="3">
        <v>9.4969999999999999E-2</v>
      </c>
      <c r="L84" s="3">
        <f>K84+(U84-K84)*1/10</f>
        <v>9.4687999999999994E-2</v>
      </c>
      <c r="M84" s="3">
        <f>K84+(U84-K84)*2/10</f>
        <v>9.4406000000000004E-2</v>
      </c>
      <c r="N84" s="3">
        <f>K84+(U84-K84)*3/10</f>
        <v>9.4123999999999999E-2</v>
      </c>
      <c r="O84" s="3">
        <f>K84+(U84-K84)*4/10</f>
        <v>9.3841999999999995E-2</v>
      </c>
      <c r="P84" s="3">
        <f>K84+(U84-K84)*5/10</f>
        <v>9.3560000000000004E-2</v>
      </c>
      <c r="Q84" s="3">
        <f>K84+(U84-K84)*6/10</f>
        <v>9.3278E-2</v>
      </c>
      <c r="R84" s="3">
        <f>K84+(U84-K84)*7/10</f>
        <v>9.2995999999999995E-2</v>
      </c>
      <c r="S84" s="3">
        <f>K84+(U84-K84)*8/10</f>
        <v>9.2713999999999991E-2</v>
      </c>
      <c r="T84" s="3">
        <f>K84+(U84-K84)*9/10</f>
        <v>9.2432E-2</v>
      </c>
      <c r="U84" s="3">
        <v>9.2149999999999996E-2</v>
      </c>
      <c r="V84" s="3">
        <f>U84+(AE84-U84)*1/10</f>
        <v>9.0524999999999994E-2</v>
      </c>
      <c r="W84" s="3">
        <f>U84+(AE84-U84)*2/10</f>
        <v>8.8899999999999993E-2</v>
      </c>
      <c r="X84" s="3">
        <f>U84+(AE84-U84)*3/10</f>
        <v>8.7274999999999991E-2</v>
      </c>
      <c r="Y84" s="3">
        <f>U84+(AE84-U84)*4/10</f>
        <v>8.564999999999999E-2</v>
      </c>
      <c r="Z84" s="3">
        <f>U84+(AE84-U84)*5/10</f>
        <v>8.4024999999999989E-2</v>
      </c>
      <c r="AA84" s="3">
        <f>U84+(AE84-U84)*6/10</f>
        <v>8.2400000000000001E-2</v>
      </c>
      <c r="AB84" s="3">
        <f>U84+(AE84-U84)*7/10</f>
        <v>8.0775E-2</v>
      </c>
      <c r="AC84" s="3">
        <f>U84+(AE84-U84)*8/10</f>
        <v>7.9149999999999998E-2</v>
      </c>
      <c r="AD84" s="3">
        <f>U84+(AE84-U84)*9/10</f>
        <v>7.7524999999999997E-2</v>
      </c>
      <c r="AE84" s="3">
        <v>7.5899999999999995E-2</v>
      </c>
      <c r="AF84" s="3">
        <f>AE84+(AO84-AE84)*1/10</f>
        <v>7.4531E-2</v>
      </c>
      <c r="AG84" s="3">
        <f>AE84+(AO84-AE84)*2/10</f>
        <v>7.3161999999999991E-2</v>
      </c>
      <c r="AH84" s="3">
        <f>AE84+(AO84-AE84)*3/10</f>
        <v>7.1792999999999996E-2</v>
      </c>
      <c r="AI84" s="3">
        <f>AE84+(AO84-AE84)*4/10</f>
        <v>7.0424E-2</v>
      </c>
      <c r="AJ84" s="3">
        <f>AE84+(AO84-AE84)*5/10</f>
        <v>6.9055000000000005E-2</v>
      </c>
      <c r="AK84" s="3">
        <f>AE84+(AO84-AE84)*6/10</f>
        <v>6.7685999999999996E-2</v>
      </c>
      <c r="AL84" s="3">
        <f>AE84+(AO84-AE84)*7/10</f>
        <v>6.6317000000000001E-2</v>
      </c>
      <c r="AM84" s="3">
        <f>AE84+(AO84-AE84)*8/10</f>
        <v>6.4948000000000006E-2</v>
      </c>
      <c r="AN84" s="3">
        <f>AE84+(AO84-AE84)*9/10</f>
        <v>6.3578999999999997E-2</v>
      </c>
      <c r="AO84" s="3">
        <v>6.2210000000000001E-2</v>
      </c>
      <c r="AP84" s="3">
        <v>6.0109999999999997E-2</v>
      </c>
      <c r="AQ84" s="3">
        <f t="shared" si="99"/>
        <v>5.9605999999999999E-2</v>
      </c>
      <c r="AR84" s="3">
        <f t="shared" si="100"/>
        <v>5.9101999999999995E-2</v>
      </c>
      <c r="AS84" s="3">
        <f t="shared" si="101"/>
        <v>5.8597999999999997E-2</v>
      </c>
      <c r="AT84" s="3">
        <f t="shared" si="102"/>
        <v>5.8094E-2</v>
      </c>
      <c r="AU84" s="3">
        <f t="shared" si="103"/>
        <v>5.7590000000000002E-2</v>
      </c>
      <c r="AV84" s="3">
        <f t="shared" si="104"/>
        <v>5.7085999999999998E-2</v>
      </c>
      <c r="AW84" s="3">
        <f t="shared" si="105"/>
        <v>5.6582E-2</v>
      </c>
      <c r="AX84" s="3">
        <f t="shared" si="106"/>
        <v>5.6078000000000003E-2</v>
      </c>
      <c r="AY84" s="3">
        <f t="shared" si="107"/>
        <v>5.5573999999999998E-2</v>
      </c>
      <c r="AZ84" s="3">
        <v>5.5070000000000001E-2</v>
      </c>
      <c r="BA84" s="3">
        <f t="shared" si="108"/>
        <v>5.5176000000000003E-2</v>
      </c>
      <c r="BB84" s="3">
        <f t="shared" si="109"/>
        <v>5.5281999999999998E-2</v>
      </c>
      <c r="BC84" s="3">
        <f t="shared" si="110"/>
        <v>5.5388E-2</v>
      </c>
      <c r="BD84" s="3">
        <f t="shared" si="111"/>
        <v>5.5494000000000002E-2</v>
      </c>
      <c r="BE84" s="3">
        <f t="shared" si="112"/>
        <v>5.5599999999999997E-2</v>
      </c>
      <c r="BF84" s="3">
        <f t="shared" si="113"/>
        <v>5.5705999999999999E-2</v>
      </c>
      <c r="BG84" s="3">
        <f t="shared" si="114"/>
        <v>5.5812E-2</v>
      </c>
      <c r="BH84" s="3">
        <f t="shared" si="115"/>
        <v>5.5918000000000002E-2</v>
      </c>
      <c r="BI84" s="3">
        <f t="shared" si="116"/>
        <v>5.6023999999999997E-2</v>
      </c>
      <c r="BJ84" s="3">
        <v>5.6129999999999999E-2</v>
      </c>
      <c r="BK84" s="3">
        <f t="shared" si="117"/>
        <v>5.6018999999999999E-2</v>
      </c>
      <c r="BL84" s="3">
        <f t="shared" si="118"/>
        <v>5.5907999999999999E-2</v>
      </c>
      <c r="BM84" s="3">
        <f t="shared" si="119"/>
        <v>5.5796999999999999E-2</v>
      </c>
      <c r="BN84" s="3">
        <f t="shared" si="120"/>
        <v>5.5685999999999999E-2</v>
      </c>
      <c r="BO84" s="3">
        <f t="shared" si="121"/>
        <v>5.5574999999999999E-2</v>
      </c>
      <c r="BP84" s="3">
        <f t="shared" si="122"/>
        <v>5.5463999999999999E-2</v>
      </c>
      <c r="BQ84" s="3">
        <f t="shared" si="123"/>
        <v>5.5352999999999999E-2</v>
      </c>
      <c r="BR84" s="3">
        <f t="shared" si="124"/>
        <v>5.5241999999999999E-2</v>
      </c>
      <c r="BS84" s="3">
        <f t="shared" si="125"/>
        <v>5.5130999999999999E-2</v>
      </c>
      <c r="BT84" s="3">
        <v>5.5019999999999999E-2</v>
      </c>
      <c r="BU84" s="3">
        <f t="shared" si="126"/>
        <v>5.4557000000000001E-2</v>
      </c>
      <c r="BV84" s="3">
        <f t="shared" si="127"/>
        <v>5.4093999999999996E-2</v>
      </c>
      <c r="BW84" s="3">
        <f t="shared" si="128"/>
        <v>5.3630999999999998E-2</v>
      </c>
      <c r="BX84" s="3">
        <f t="shared" si="129"/>
        <v>5.3168E-2</v>
      </c>
      <c r="BY84" s="3">
        <f t="shared" si="130"/>
        <v>5.2705000000000002E-2</v>
      </c>
      <c r="BZ84" s="3">
        <f t="shared" si="131"/>
        <v>5.2241999999999997E-2</v>
      </c>
      <c r="CA84" s="3">
        <f t="shared" si="132"/>
        <v>5.1778999999999999E-2</v>
      </c>
      <c r="CB84" s="3">
        <f t="shared" si="133"/>
        <v>5.1316000000000001E-2</v>
      </c>
      <c r="CC84" s="3">
        <f t="shared" si="134"/>
        <v>5.0852999999999995E-2</v>
      </c>
      <c r="CD84" s="3">
        <v>5.0389999999999997E-2</v>
      </c>
      <c r="CE84" s="3">
        <f t="shared" si="135"/>
        <v>4.9949999999999994E-2</v>
      </c>
      <c r="CF84" s="3">
        <f t="shared" si="136"/>
        <v>4.9509999999999998E-2</v>
      </c>
      <c r="CG84" s="3">
        <f t="shared" si="137"/>
        <v>4.9070000000000003E-2</v>
      </c>
      <c r="CH84" s="3">
        <f t="shared" si="138"/>
        <v>4.863E-2</v>
      </c>
      <c r="CI84" s="3">
        <f t="shared" si="139"/>
        <v>4.8189999999999997E-2</v>
      </c>
      <c r="CJ84" s="3">
        <f t="shared" si="140"/>
        <v>4.7750000000000001E-2</v>
      </c>
      <c r="CK84" s="3">
        <f t="shared" si="141"/>
        <v>4.7310000000000005E-2</v>
      </c>
      <c r="CL84" s="3">
        <f t="shared" si="142"/>
        <v>4.6870000000000002E-2</v>
      </c>
      <c r="CM84" s="3">
        <f t="shared" si="143"/>
        <v>4.6429999999999999E-2</v>
      </c>
      <c r="CN84" s="3">
        <v>4.5990000000000003E-2</v>
      </c>
      <c r="CO84" s="3">
        <f t="shared" si="144"/>
        <v>4.5612E-2</v>
      </c>
      <c r="CP84" s="3">
        <f t="shared" si="145"/>
        <v>4.5234000000000003E-2</v>
      </c>
      <c r="CQ84" s="3">
        <f t="shared" si="146"/>
        <v>4.4856E-2</v>
      </c>
      <c r="CR84" s="3">
        <f t="shared" si="147"/>
        <v>4.4478000000000004E-2</v>
      </c>
      <c r="CS84" s="3">
        <f t="shared" si="148"/>
        <v>4.41E-2</v>
      </c>
      <c r="CT84" s="3">
        <f t="shared" si="149"/>
        <v>4.3721999999999997E-2</v>
      </c>
      <c r="CU84" s="3">
        <f t="shared" si="150"/>
        <v>4.3344000000000001E-2</v>
      </c>
      <c r="CV84" s="3">
        <f t="shared" si="151"/>
        <v>4.2965999999999997E-2</v>
      </c>
      <c r="CW84" s="3">
        <f t="shared" si="152"/>
        <v>4.2588000000000001E-2</v>
      </c>
      <c r="CX84" s="3">
        <v>4.2209999999999998E-2</v>
      </c>
      <c r="CY84" s="3">
        <f t="shared" si="153"/>
        <v>4.1886E-2</v>
      </c>
      <c r="CZ84" s="3">
        <f t="shared" si="154"/>
        <v>4.1561999999999995E-2</v>
      </c>
      <c r="DA84" s="3">
        <f t="shared" si="155"/>
        <v>4.1237999999999997E-2</v>
      </c>
      <c r="DB84" s="3">
        <f t="shared" si="156"/>
        <v>4.0913999999999999E-2</v>
      </c>
      <c r="DC84" s="3">
        <f t="shared" si="157"/>
        <v>4.0590000000000001E-2</v>
      </c>
      <c r="DD84" s="3">
        <f t="shared" si="158"/>
        <v>4.0265999999999996E-2</v>
      </c>
      <c r="DE84" s="3">
        <f t="shared" si="159"/>
        <v>3.9941999999999998E-2</v>
      </c>
      <c r="DF84" s="3">
        <f t="shared" si="160"/>
        <v>3.9618E-2</v>
      </c>
      <c r="DG84" s="3">
        <f t="shared" si="161"/>
        <v>3.9293999999999996E-2</v>
      </c>
      <c r="DH84" s="3">
        <v>3.8969999999999998E-2</v>
      </c>
      <c r="DI84" s="3">
        <f t="shared" si="162"/>
        <v>3.8690999999999996E-2</v>
      </c>
      <c r="DJ84" s="3">
        <f t="shared" si="163"/>
        <v>3.8411999999999995E-2</v>
      </c>
      <c r="DK84" s="3">
        <f t="shared" si="164"/>
        <v>3.8133E-2</v>
      </c>
      <c r="DL84" s="3">
        <f t="shared" si="165"/>
        <v>3.7853999999999999E-2</v>
      </c>
      <c r="DM84" s="3">
        <f t="shared" si="166"/>
        <v>3.7574999999999997E-2</v>
      </c>
      <c r="DN84" s="3">
        <f t="shared" si="167"/>
        <v>3.7295999999999996E-2</v>
      </c>
      <c r="DO84" s="3">
        <f t="shared" si="168"/>
        <v>3.7016999999999994E-2</v>
      </c>
      <c r="DP84" s="3">
        <f t="shared" si="169"/>
        <v>3.6738E-2</v>
      </c>
      <c r="DQ84" s="3">
        <f t="shared" si="170"/>
        <v>3.6458999999999998E-2</v>
      </c>
      <c r="DR84" s="3">
        <v>3.6179999999999997E-2</v>
      </c>
      <c r="DS84" s="3">
        <f t="shared" si="171"/>
        <v>3.5938999999999999E-2</v>
      </c>
      <c r="DT84" s="3">
        <f t="shared" si="172"/>
        <v>3.5698000000000001E-2</v>
      </c>
      <c r="DU84" s="3">
        <f t="shared" si="173"/>
        <v>3.5456999999999995E-2</v>
      </c>
      <c r="DV84" s="3">
        <f t="shared" si="174"/>
        <v>3.5215999999999997E-2</v>
      </c>
      <c r="DW84" s="3">
        <f t="shared" si="175"/>
        <v>3.4974999999999999E-2</v>
      </c>
      <c r="DX84" s="3">
        <f t="shared" si="176"/>
        <v>3.4734000000000001E-2</v>
      </c>
      <c r="DY84" s="3">
        <f t="shared" si="177"/>
        <v>3.4493000000000003E-2</v>
      </c>
      <c r="DZ84" s="3">
        <f t="shared" si="178"/>
        <v>3.4251999999999998E-2</v>
      </c>
      <c r="EA84" s="3">
        <f t="shared" si="179"/>
        <v>3.4011E-2</v>
      </c>
      <c r="EB84" s="3">
        <v>3.3770000000000001E-2</v>
      </c>
      <c r="EC84" s="3">
        <f t="shared" si="180"/>
        <v>3.3558000000000004E-2</v>
      </c>
      <c r="ED84" s="3">
        <f t="shared" si="181"/>
        <v>3.3346000000000001E-2</v>
      </c>
      <c r="EE84" s="3">
        <f t="shared" si="182"/>
        <v>3.3133999999999997E-2</v>
      </c>
      <c r="EF84" s="3">
        <f t="shared" si="183"/>
        <v>3.2922E-2</v>
      </c>
      <c r="EG84" s="3">
        <f t="shared" si="184"/>
        <v>3.2710000000000003E-2</v>
      </c>
      <c r="EH84" s="3">
        <f t="shared" si="185"/>
        <v>3.2497999999999999E-2</v>
      </c>
      <c r="EI84" s="3">
        <f t="shared" si="186"/>
        <v>3.2285999999999995E-2</v>
      </c>
      <c r="EJ84" s="3">
        <f t="shared" si="187"/>
        <v>3.2073999999999998E-2</v>
      </c>
      <c r="EK84" s="3">
        <f t="shared" si="188"/>
        <v>3.1862000000000001E-2</v>
      </c>
      <c r="EL84" s="3">
        <v>3.1649999999999998E-2</v>
      </c>
      <c r="EM84" s="3">
        <f t="shared" si="189"/>
        <v>3.1463999999999999E-2</v>
      </c>
      <c r="EN84" s="3">
        <f t="shared" si="190"/>
        <v>3.1278E-2</v>
      </c>
      <c r="EO84" s="3">
        <f t="shared" si="191"/>
        <v>3.1091999999999998E-2</v>
      </c>
      <c r="EP84" s="3">
        <f t="shared" si="192"/>
        <v>3.0905999999999999E-2</v>
      </c>
      <c r="EQ84" s="3">
        <f t="shared" si="193"/>
        <v>3.0719999999999997E-2</v>
      </c>
      <c r="ER84" s="3">
        <f t="shared" si="194"/>
        <v>3.0533999999999999E-2</v>
      </c>
      <c r="ES84" s="3">
        <f t="shared" si="195"/>
        <v>3.0348E-2</v>
      </c>
      <c r="ET84" s="3">
        <f t="shared" si="196"/>
        <v>3.0162000000000001E-2</v>
      </c>
      <c r="EU84" s="3">
        <f t="shared" si="197"/>
        <v>2.9975999999999999E-2</v>
      </c>
      <c r="EV84" s="3">
        <v>2.9790000000000001E-2</v>
      </c>
    </row>
    <row r="85" spans="1:152" x14ac:dyDescent="0.25">
      <c r="A85">
        <v>82</v>
      </c>
      <c r="B85" s="3">
        <f>J85+(T85-J85)*-8/10</f>
        <v>0.10476799999999999</v>
      </c>
      <c r="C85" s="3">
        <f>J85+(T85-J85)*-7/10</f>
        <v>0.10458699999999999</v>
      </c>
      <c r="D85" s="3">
        <f>J85+(T85-J85)*-6/10</f>
        <v>0.10440599999999998</v>
      </c>
      <c r="E85" s="3">
        <f>J85+(T85-J85)*-5/10</f>
        <v>0.10422499999999998</v>
      </c>
      <c r="F85" s="3">
        <f>J85+(T85-J85)*-4/10</f>
        <v>0.104044</v>
      </c>
      <c r="G85" s="3">
        <f>J85+(T85-J85)*-3/10</f>
        <v>0.103863</v>
      </c>
      <c r="H85" s="3">
        <f>J85+(T85-J85)*-2/10</f>
        <v>0.103682</v>
      </c>
      <c r="I85" s="3">
        <f>J85+(T85-J85)*-1/10</f>
        <v>0.103501</v>
      </c>
      <c r="J85" s="3">
        <v>0.10332</v>
      </c>
      <c r="K85" s="3">
        <f>J85+(T85-J85)*1/10</f>
        <v>0.10313899999999999</v>
      </c>
      <c r="L85" s="3">
        <f>J85+(T85-J85)*2/10</f>
        <v>0.10295799999999999</v>
      </c>
      <c r="M85" s="3">
        <f>J85+(T85-J85)*3/10</f>
        <v>0.10277699999999999</v>
      </c>
      <c r="N85" s="3">
        <f>J85+(T85-J85)*4/10</f>
        <v>0.10259599999999999</v>
      </c>
      <c r="O85" s="3">
        <f>J85+(T85-J85)*5/10</f>
        <v>0.10241500000000001</v>
      </c>
      <c r="P85" s="3">
        <f>J85+(T85-J85)*6/10</f>
        <v>0.10223400000000001</v>
      </c>
      <c r="Q85" s="3">
        <f>J85+(T85-J85)*7/10</f>
        <v>0.102053</v>
      </c>
      <c r="R85" s="3">
        <f>J85+(T85-J85)*8/10</f>
        <v>0.101872</v>
      </c>
      <c r="S85" s="3">
        <f>J85+(T85-J85)*9/10</f>
        <v>0.101691</v>
      </c>
      <c r="T85" s="3">
        <v>0.10151</v>
      </c>
      <c r="U85" s="3">
        <f>T85+(AD85-T85)*1/10</f>
        <v>9.9733000000000002E-2</v>
      </c>
      <c r="V85" s="3">
        <f>T85+(AD85-T85)*2/10</f>
        <v>9.7956000000000001E-2</v>
      </c>
      <c r="W85" s="3">
        <f>T85+(AD85-T85)*3/10</f>
        <v>9.6179000000000001E-2</v>
      </c>
      <c r="X85" s="3">
        <f>T85+(AD85-T85)*4/10</f>
        <v>9.4402E-2</v>
      </c>
      <c r="Y85" s="3">
        <f>T85+(AD85-T85)*5/10</f>
        <v>9.2624999999999999E-2</v>
      </c>
      <c r="Z85" s="3">
        <f>T85+(AD85-T85)*6/10</f>
        <v>9.0847999999999998E-2</v>
      </c>
      <c r="AA85" s="3">
        <f>T85+(AD85-T85)*7/10</f>
        <v>8.9070999999999997E-2</v>
      </c>
      <c r="AB85" s="3">
        <f>T85+(AD85-T85)*8/10</f>
        <v>8.7293999999999997E-2</v>
      </c>
      <c r="AC85" s="3">
        <f>T85+(AD85-T85)*9/10</f>
        <v>8.5516999999999996E-2</v>
      </c>
      <c r="AD85" s="3">
        <v>8.3739999999999995E-2</v>
      </c>
      <c r="AE85" s="3">
        <f>AD85+(AN85-AD85)*1/10</f>
        <v>8.2257999999999998E-2</v>
      </c>
      <c r="AF85" s="3">
        <f>AD85+(AN85-AD85)*2/10</f>
        <v>8.0776000000000001E-2</v>
      </c>
      <c r="AG85" s="3">
        <f>AD85+(AN85-AD85)*3/10</f>
        <v>7.9293999999999989E-2</v>
      </c>
      <c r="AH85" s="3">
        <f>AD85+(AN85-AD85)*4/10</f>
        <v>7.7811999999999992E-2</v>
      </c>
      <c r="AI85" s="3">
        <f>AD85+(AN85-AD85)*5/10</f>
        <v>7.6329999999999995E-2</v>
      </c>
      <c r="AJ85" s="3">
        <f>AD85+(AN85-AD85)*6/10</f>
        <v>7.4847999999999998E-2</v>
      </c>
      <c r="AK85" s="3">
        <f>AD85+(AN85-AD85)*7/10</f>
        <v>7.3366000000000001E-2</v>
      </c>
      <c r="AL85" s="3">
        <f>AD85+(AN85-AD85)*8/10</f>
        <v>7.188399999999999E-2</v>
      </c>
      <c r="AM85" s="3">
        <f>AD85+(AN85-AD85)*9/10</f>
        <v>7.0401999999999992E-2</v>
      </c>
      <c r="AN85" s="3">
        <v>6.8919999999999995E-2</v>
      </c>
      <c r="AO85" s="3">
        <f>AN85+(AP85-AN85)/2</f>
        <v>6.6725000000000007E-2</v>
      </c>
      <c r="AP85" s="3">
        <v>6.4530000000000004E-2</v>
      </c>
      <c r="AQ85" s="3">
        <f t="shared" si="99"/>
        <v>6.4117000000000007E-2</v>
      </c>
      <c r="AR85" s="3">
        <f t="shared" si="100"/>
        <v>6.3704000000000011E-2</v>
      </c>
      <c r="AS85" s="3">
        <f t="shared" si="101"/>
        <v>6.3291E-2</v>
      </c>
      <c r="AT85" s="3">
        <f t="shared" si="102"/>
        <v>6.2878000000000003E-2</v>
      </c>
      <c r="AU85" s="3">
        <f t="shared" si="103"/>
        <v>6.2465000000000007E-2</v>
      </c>
      <c r="AV85" s="3">
        <f t="shared" si="104"/>
        <v>6.2052000000000003E-2</v>
      </c>
      <c r="AW85" s="3">
        <f t="shared" si="105"/>
        <v>6.1638999999999999E-2</v>
      </c>
      <c r="AX85" s="3">
        <f t="shared" si="106"/>
        <v>6.1226000000000003E-2</v>
      </c>
      <c r="AY85" s="3">
        <f t="shared" si="107"/>
        <v>6.0813000000000006E-2</v>
      </c>
      <c r="AZ85" s="3">
        <v>6.0400000000000002E-2</v>
      </c>
      <c r="BA85" s="3">
        <f t="shared" si="108"/>
        <v>6.0703E-2</v>
      </c>
      <c r="BB85" s="3">
        <f t="shared" si="109"/>
        <v>6.1006000000000005E-2</v>
      </c>
      <c r="BC85" s="3">
        <f t="shared" si="110"/>
        <v>6.1309000000000002E-2</v>
      </c>
      <c r="BD85" s="3">
        <f t="shared" si="111"/>
        <v>6.1612E-2</v>
      </c>
      <c r="BE85" s="3">
        <f t="shared" si="112"/>
        <v>6.1914999999999998E-2</v>
      </c>
      <c r="BF85" s="3">
        <f t="shared" si="113"/>
        <v>6.2218000000000002E-2</v>
      </c>
      <c r="BG85" s="3">
        <f t="shared" si="114"/>
        <v>6.2521000000000007E-2</v>
      </c>
      <c r="BH85" s="3">
        <f t="shared" si="115"/>
        <v>6.2824000000000005E-2</v>
      </c>
      <c r="BI85" s="3">
        <f t="shared" si="116"/>
        <v>6.3127000000000003E-2</v>
      </c>
      <c r="BJ85" s="3">
        <v>6.343E-2</v>
      </c>
      <c r="BK85" s="3">
        <f t="shared" si="117"/>
        <v>6.3181000000000001E-2</v>
      </c>
      <c r="BL85" s="3">
        <f t="shared" si="118"/>
        <v>6.2932000000000002E-2</v>
      </c>
      <c r="BM85" s="3">
        <f t="shared" si="119"/>
        <v>6.2683000000000003E-2</v>
      </c>
      <c r="BN85" s="3">
        <f t="shared" si="120"/>
        <v>6.2434000000000003E-2</v>
      </c>
      <c r="BO85" s="3">
        <f t="shared" si="121"/>
        <v>6.2185000000000004E-2</v>
      </c>
      <c r="BP85" s="3">
        <f t="shared" si="122"/>
        <v>6.1935999999999998E-2</v>
      </c>
      <c r="BQ85" s="3">
        <f t="shared" si="123"/>
        <v>6.1686999999999999E-2</v>
      </c>
      <c r="BR85" s="3">
        <f t="shared" si="124"/>
        <v>6.1438E-2</v>
      </c>
      <c r="BS85" s="3">
        <f t="shared" si="125"/>
        <v>6.1189E-2</v>
      </c>
      <c r="BT85" s="3">
        <v>6.0940000000000001E-2</v>
      </c>
      <c r="BU85" s="3">
        <f t="shared" si="126"/>
        <v>6.0430999999999999E-2</v>
      </c>
      <c r="BV85" s="3">
        <f t="shared" si="127"/>
        <v>5.9922000000000003E-2</v>
      </c>
      <c r="BW85" s="3">
        <f t="shared" si="128"/>
        <v>5.9413000000000001E-2</v>
      </c>
      <c r="BX85" s="3">
        <f t="shared" si="129"/>
        <v>5.8903999999999998E-2</v>
      </c>
      <c r="BY85" s="3">
        <f t="shared" si="130"/>
        <v>5.8395000000000002E-2</v>
      </c>
      <c r="BZ85" s="3">
        <f t="shared" si="131"/>
        <v>5.7886E-2</v>
      </c>
      <c r="CA85" s="3">
        <f t="shared" si="132"/>
        <v>5.7376999999999997E-2</v>
      </c>
      <c r="CB85" s="3">
        <f t="shared" si="133"/>
        <v>5.6867999999999995E-2</v>
      </c>
      <c r="CC85" s="3">
        <f t="shared" si="134"/>
        <v>5.6358999999999999E-2</v>
      </c>
      <c r="CD85" s="3">
        <v>5.5849999999999997E-2</v>
      </c>
      <c r="CE85" s="3">
        <f t="shared" si="135"/>
        <v>5.5375999999999995E-2</v>
      </c>
      <c r="CF85" s="3">
        <f t="shared" si="136"/>
        <v>5.4901999999999999E-2</v>
      </c>
      <c r="CG85" s="3">
        <f t="shared" si="137"/>
        <v>5.4427999999999997E-2</v>
      </c>
      <c r="CH85" s="3">
        <f t="shared" si="138"/>
        <v>5.3954000000000002E-2</v>
      </c>
      <c r="CI85" s="3">
        <f t="shared" si="139"/>
        <v>5.348E-2</v>
      </c>
      <c r="CJ85" s="3">
        <f t="shared" si="140"/>
        <v>5.3005999999999998E-2</v>
      </c>
      <c r="CK85" s="3">
        <f t="shared" si="141"/>
        <v>5.2532000000000002E-2</v>
      </c>
      <c r="CL85" s="3">
        <f t="shared" si="142"/>
        <v>5.2058E-2</v>
      </c>
      <c r="CM85" s="3">
        <f t="shared" si="143"/>
        <v>5.1584000000000005E-2</v>
      </c>
      <c r="CN85" s="3">
        <v>5.1110000000000003E-2</v>
      </c>
      <c r="CO85" s="3">
        <f t="shared" si="144"/>
        <v>5.0701000000000003E-2</v>
      </c>
      <c r="CP85" s="3">
        <f t="shared" si="145"/>
        <v>5.0292000000000003E-2</v>
      </c>
      <c r="CQ85" s="3">
        <f t="shared" si="146"/>
        <v>4.9883000000000004E-2</v>
      </c>
      <c r="CR85" s="3">
        <f t="shared" si="147"/>
        <v>4.9474000000000004E-2</v>
      </c>
      <c r="CS85" s="3">
        <f t="shared" si="148"/>
        <v>4.9064999999999998E-2</v>
      </c>
      <c r="CT85" s="3">
        <f t="shared" si="149"/>
        <v>4.8655999999999998E-2</v>
      </c>
      <c r="CU85" s="3">
        <f t="shared" si="150"/>
        <v>4.8246999999999998E-2</v>
      </c>
      <c r="CV85" s="3">
        <f t="shared" si="151"/>
        <v>4.7837999999999999E-2</v>
      </c>
      <c r="CW85" s="3">
        <f t="shared" si="152"/>
        <v>4.7428999999999999E-2</v>
      </c>
      <c r="CX85" s="3">
        <v>4.7019999999999999E-2</v>
      </c>
      <c r="CY85" s="3">
        <f t="shared" si="153"/>
        <v>4.6668000000000001E-2</v>
      </c>
      <c r="CZ85" s="3">
        <f t="shared" si="154"/>
        <v>4.6315999999999996E-2</v>
      </c>
      <c r="DA85" s="3">
        <f t="shared" si="155"/>
        <v>4.5963999999999998E-2</v>
      </c>
      <c r="DB85" s="3">
        <f t="shared" si="156"/>
        <v>4.5612E-2</v>
      </c>
      <c r="DC85" s="3">
        <f t="shared" si="157"/>
        <v>4.5259999999999995E-2</v>
      </c>
      <c r="DD85" s="3">
        <f t="shared" si="158"/>
        <v>4.4907999999999997E-2</v>
      </c>
      <c r="DE85" s="3">
        <f t="shared" si="159"/>
        <v>4.4555999999999998E-2</v>
      </c>
      <c r="DF85" s="3">
        <f t="shared" si="160"/>
        <v>4.4204E-2</v>
      </c>
      <c r="DG85" s="3">
        <f t="shared" si="161"/>
        <v>4.3851999999999995E-2</v>
      </c>
      <c r="DH85" s="3">
        <v>4.3499999999999997E-2</v>
      </c>
      <c r="DI85" s="3">
        <f t="shared" si="162"/>
        <v>4.3196999999999999E-2</v>
      </c>
      <c r="DJ85" s="3">
        <f t="shared" si="163"/>
        <v>4.2893999999999995E-2</v>
      </c>
      <c r="DK85" s="3">
        <f t="shared" si="164"/>
        <v>4.2590999999999997E-2</v>
      </c>
      <c r="DL85" s="3">
        <f t="shared" si="165"/>
        <v>4.2287999999999999E-2</v>
      </c>
      <c r="DM85" s="3">
        <f t="shared" si="166"/>
        <v>4.1984999999999995E-2</v>
      </c>
      <c r="DN85" s="3">
        <f t="shared" si="167"/>
        <v>4.1681999999999997E-2</v>
      </c>
      <c r="DO85" s="3">
        <f t="shared" si="168"/>
        <v>4.1378999999999999E-2</v>
      </c>
      <c r="DP85" s="3">
        <f t="shared" si="169"/>
        <v>4.1076000000000001E-2</v>
      </c>
      <c r="DQ85" s="3">
        <f t="shared" si="170"/>
        <v>4.0772999999999997E-2</v>
      </c>
      <c r="DR85" s="3">
        <v>4.0469999999999999E-2</v>
      </c>
      <c r="DS85" s="3">
        <f t="shared" si="171"/>
        <v>4.0205999999999999E-2</v>
      </c>
      <c r="DT85" s="3">
        <f t="shared" si="172"/>
        <v>3.9941999999999998E-2</v>
      </c>
      <c r="DU85" s="3">
        <f t="shared" si="173"/>
        <v>3.9677999999999998E-2</v>
      </c>
      <c r="DV85" s="3">
        <f t="shared" si="174"/>
        <v>3.9413999999999998E-2</v>
      </c>
      <c r="DW85" s="3">
        <f t="shared" si="175"/>
        <v>3.9150000000000004E-2</v>
      </c>
      <c r="DX85" s="3">
        <f t="shared" si="176"/>
        <v>3.8886000000000004E-2</v>
      </c>
      <c r="DY85" s="3">
        <f t="shared" si="177"/>
        <v>3.8622000000000004E-2</v>
      </c>
      <c r="DZ85" s="3">
        <f t="shared" si="178"/>
        <v>3.8358000000000003E-2</v>
      </c>
      <c r="EA85" s="3">
        <f t="shared" si="179"/>
        <v>3.8094000000000003E-2</v>
      </c>
      <c r="EB85" s="3">
        <v>3.7830000000000003E-2</v>
      </c>
      <c r="EC85" s="3">
        <f t="shared" si="180"/>
        <v>3.7597999999999999E-2</v>
      </c>
      <c r="ED85" s="3">
        <f t="shared" si="181"/>
        <v>3.7366000000000003E-2</v>
      </c>
      <c r="EE85" s="3">
        <f t="shared" si="182"/>
        <v>3.7134E-2</v>
      </c>
      <c r="EF85" s="3">
        <f t="shared" si="183"/>
        <v>3.6902000000000004E-2</v>
      </c>
      <c r="EG85" s="3">
        <f t="shared" si="184"/>
        <v>3.6670000000000001E-2</v>
      </c>
      <c r="EH85" s="3">
        <f t="shared" si="185"/>
        <v>3.6437999999999998E-2</v>
      </c>
      <c r="EI85" s="3">
        <f t="shared" si="186"/>
        <v>3.6206000000000002E-2</v>
      </c>
      <c r="EJ85" s="3">
        <f t="shared" si="187"/>
        <v>3.5973999999999999E-2</v>
      </c>
      <c r="EK85" s="3">
        <f t="shared" si="188"/>
        <v>3.5742000000000003E-2</v>
      </c>
      <c r="EL85" s="3">
        <v>3.551E-2</v>
      </c>
      <c r="EM85" s="3">
        <f t="shared" si="189"/>
        <v>3.5305999999999997E-2</v>
      </c>
      <c r="EN85" s="3">
        <f t="shared" si="190"/>
        <v>3.5102000000000001E-2</v>
      </c>
      <c r="EO85" s="3">
        <f t="shared" si="191"/>
        <v>3.4897999999999998E-2</v>
      </c>
      <c r="EP85" s="3">
        <f t="shared" si="192"/>
        <v>3.4694000000000003E-2</v>
      </c>
      <c r="EQ85" s="3">
        <f t="shared" si="193"/>
        <v>3.449E-2</v>
      </c>
      <c r="ER85" s="3">
        <f t="shared" si="194"/>
        <v>3.4285999999999997E-2</v>
      </c>
      <c r="ES85" s="3">
        <f t="shared" si="195"/>
        <v>3.4082000000000001E-2</v>
      </c>
      <c r="ET85" s="3">
        <f t="shared" si="196"/>
        <v>3.3877999999999998E-2</v>
      </c>
      <c r="EU85" s="3">
        <f t="shared" si="197"/>
        <v>3.3674000000000003E-2</v>
      </c>
      <c r="EV85" s="3">
        <v>3.347E-2</v>
      </c>
    </row>
    <row r="86" spans="1:152" x14ac:dyDescent="0.25">
      <c r="A86">
        <v>83</v>
      </c>
      <c r="B86" s="3">
        <f>I86+(S86-I86)*-7/10</f>
        <v>0.11398600000000002</v>
      </c>
      <c r="C86" s="3">
        <f>I86+(S86-I86)*-6/10</f>
        <v>0.11378800000000001</v>
      </c>
      <c r="D86" s="3">
        <f>I86+(S86-I86)*-5/10</f>
        <v>0.11359000000000001</v>
      </c>
      <c r="E86" s="3">
        <f>I86+(S86-I86)*-4/10</f>
        <v>0.11339200000000001</v>
      </c>
      <c r="F86" s="3">
        <f>I86+(S86-I86)*-3/10</f>
        <v>0.113194</v>
      </c>
      <c r="G86" s="3">
        <f>I86+(S86-I86)*-2/10</f>
        <v>0.11299600000000001</v>
      </c>
      <c r="H86" s="3">
        <f>I86+(S86-I86)*-1/10</f>
        <v>0.11279800000000001</v>
      </c>
      <c r="I86" s="3">
        <v>0.11260000000000001</v>
      </c>
      <c r="J86" s="3">
        <f>I86+(S86-I86)*1/10</f>
        <v>0.112402</v>
      </c>
      <c r="K86" s="3">
        <f>I86+(S86-I86)*2/10</f>
        <v>0.112204</v>
      </c>
      <c r="L86" s="3">
        <f>I86+(S86-I86)*3/10</f>
        <v>0.11200600000000001</v>
      </c>
      <c r="M86" s="3">
        <f>I86+(S86-I86)*4/10</f>
        <v>0.111808</v>
      </c>
      <c r="N86" s="3">
        <f>I86+(S86-I86)*5/10</f>
        <v>0.11161</v>
      </c>
      <c r="O86" s="3">
        <f>I86+(S86-I86)*6/10</f>
        <v>0.111412</v>
      </c>
      <c r="P86" s="3">
        <f>I86+(S86-I86)*7/10</f>
        <v>0.11121399999999999</v>
      </c>
      <c r="Q86" s="3">
        <f>I86+(S86-I86)*8/10</f>
        <v>0.111016</v>
      </c>
      <c r="R86" s="3">
        <f>I86+(S86-I86)*9/10</f>
        <v>0.110818</v>
      </c>
      <c r="S86" s="3">
        <v>0.11062</v>
      </c>
      <c r="T86" s="3">
        <f>S86+(AC86-S86)*1/10</f>
        <v>0.10878399999999999</v>
      </c>
      <c r="U86" s="3">
        <f>S86+(AC86-S86)*2/10</f>
        <v>0.106948</v>
      </c>
      <c r="V86" s="3">
        <f>S86+(AC86-S86)*3/10</f>
        <v>0.105112</v>
      </c>
      <c r="W86" s="3">
        <f>S86+(AC86-S86)*4/10</f>
        <v>0.10327599999999999</v>
      </c>
      <c r="X86" s="3">
        <f>S86+(AC86-S86)*5/10</f>
        <v>0.10144</v>
      </c>
      <c r="Y86" s="3">
        <f>S86+(AC86-S86)*6/10</f>
        <v>9.9603999999999998E-2</v>
      </c>
      <c r="Z86" s="3">
        <f>S86+(AC86-S86)*7/10</f>
        <v>9.7767999999999994E-2</v>
      </c>
      <c r="AA86" s="3">
        <f>S86+(AC86-S86)*8/10</f>
        <v>9.593199999999999E-2</v>
      </c>
      <c r="AB86" s="3">
        <f>S86+(AC86-S86)*9/10</f>
        <v>9.4095999999999999E-2</v>
      </c>
      <c r="AC86" s="3">
        <v>9.2259999999999995E-2</v>
      </c>
      <c r="AD86" s="3">
        <f>AC86+(AM86-AC86)*1/10</f>
        <v>9.0671000000000002E-2</v>
      </c>
      <c r="AE86" s="3">
        <f>AC86+(AM86-AC86)*2/10</f>
        <v>8.9081999999999995E-2</v>
      </c>
      <c r="AF86" s="3">
        <f>AC86+(AM86-AC86)*3/10</f>
        <v>8.7492999999999987E-2</v>
      </c>
      <c r="AG86" s="3">
        <f>AC86+(AM86-AC86)*4/10</f>
        <v>8.5903999999999994E-2</v>
      </c>
      <c r="AH86" s="3">
        <f>AC86+(AM86-AC86)*5/10</f>
        <v>8.4315000000000001E-2</v>
      </c>
      <c r="AI86" s="3">
        <f>AC86+(AM86-AC86)*6/10</f>
        <v>8.2725999999999994E-2</v>
      </c>
      <c r="AJ86" s="3">
        <f>AC86+(AM86-AC86)*7/10</f>
        <v>8.1136999999999987E-2</v>
      </c>
      <c r="AK86" s="3">
        <f>AC86+(AM86-AC86)*8/10</f>
        <v>7.9547999999999994E-2</v>
      </c>
      <c r="AL86" s="3">
        <f>AC86+(AM86-AC86)*9/10</f>
        <v>7.7958999999999987E-2</v>
      </c>
      <c r="AM86" s="3">
        <v>7.6369999999999993E-2</v>
      </c>
      <c r="AN86" s="3">
        <f>AM86+(AP86-AM86)*1/3</f>
        <v>7.5216666666666668E-2</v>
      </c>
      <c r="AO86" s="3">
        <f>AM86+(AP86-AM86)*2/3</f>
        <v>7.4063333333333328E-2</v>
      </c>
      <c r="AP86" s="3">
        <v>7.2910000000000003E-2</v>
      </c>
      <c r="AQ86" s="3">
        <f t="shared" si="99"/>
        <v>7.2512000000000007E-2</v>
      </c>
      <c r="AR86" s="3">
        <f t="shared" si="100"/>
        <v>7.2113999999999998E-2</v>
      </c>
      <c r="AS86" s="3">
        <f t="shared" si="101"/>
        <v>7.1716000000000002E-2</v>
      </c>
      <c r="AT86" s="3">
        <f t="shared" si="102"/>
        <v>7.1318000000000006E-2</v>
      </c>
      <c r="AU86" s="3">
        <f t="shared" si="103"/>
        <v>7.0920000000000011E-2</v>
      </c>
      <c r="AV86" s="3">
        <f t="shared" si="104"/>
        <v>7.0522000000000001E-2</v>
      </c>
      <c r="AW86" s="3">
        <f t="shared" si="105"/>
        <v>7.0124000000000006E-2</v>
      </c>
      <c r="AX86" s="3">
        <f t="shared" si="106"/>
        <v>6.972600000000001E-2</v>
      </c>
      <c r="AY86" s="3">
        <f t="shared" si="107"/>
        <v>6.9328000000000001E-2</v>
      </c>
      <c r="AZ86" s="3">
        <v>6.8930000000000005E-2</v>
      </c>
      <c r="BA86" s="3">
        <f t="shared" si="108"/>
        <v>6.9061000000000011E-2</v>
      </c>
      <c r="BB86" s="3">
        <f t="shared" si="109"/>
        <v>6.9192000000000004E-2</v>
      </c>
      <c r="BC86" s="3">
        <f t="shared" si="110"/>
        <v>6.9322999999999996E-2</v>
      </c>
      <c r="BD86" s="3">
        <f t="shared" si="111"/>
        <v>6.9454000000000002E-2</v>
      </c>
      <c r="BE86" s="3">
        <f t="shared" si="112"/>
        <v>6.9585000000000008E-2</v>
      </c>
      <c r="BF86" s="3">
        <f t="shared" si="113"/>
        <v>6.9716E-2</v>
      </c>
      <c r="BG86" s="3">
        <f t="shared" si="114"/>
        <v>6.9846999999999992E-2</v>
      </c>
      <c r="BH86" s="3">
        <f t="shared" si="115"/>
        <v>6.9977999999999999E-2</v>
      </c>
      <c r="BI86" s="3">
        <f t="shared" si="116"/>
        <v>7.0109000000000005E-2</v>
      </c>
      <c r="BJ86" s="3">
        <v>7.0239999999999997E-2</v>
      </c>
      <c r="BK86" s="3">
        <f t="shared" si="117"/>
        <v>6.9960999999999995E-2</v>
      </c>
      <c r="BL86" s="3">
        <f t="shared" si="118"/>
        <v>6.9681999999999994E-2</v>
      </c>
      <c r="BM86" s="3">
        <f t="shared" si="119"/>
        <v>6.9402999999999992E-2</v>
      </c>
      <c r="BN86" s="3">
        <f t="shared" si="120"/>
        <v>6.9123999999999991E-2</v>
      </c>
      <c r="BO86" s="3">
        <f t="shared" si="121"/>
        <v>6.884499999999999E-2</v>
      </c>
      <c r="BP86" s="3">
        <f t="shared" si="122"/>
        <v>6.8566000000000002E-2</v>
      </c>
      <c r="BQ86" s="3">
        <f t="shared" si="123"/>
        <v>6.8287E-2</v>
      </c>
      <c r="BR86" s="3">
        <f t="shared" si="124"/>
        <v>6.8007999999999999E-2</v>
      </c>
      <c r="BS86" s="3">
        <f t="shared" si="125"/>
        <v>6.7728999999999998E-2</v>
      </c>
      <c r="BT86" s="3">
        <v>6.7449999999999996E-2</v>
      </c>
      <c r="BU86" s="3">
        <f t="shared" si="126"/>
        <v>6.691699999999999E-2</v>
      </c>
      <c r="BV86" s="3">
        <f t="shared" si="127"/>
        <v>6.6383999999999999E-2</v>
      </c>
      <c r="BW86" s="3">
        <f t="shared" si="128"/>
        <v>6.5850999999999993E-2</v>
      </c>
      <c r="BX86" s="3">
        <f t="shared" si="129"/>
        <v>6.5318000000000001E-2</v>
      </c>
      <c r="BY86" s="3">
        <f t="shared" si="130"/>
        <v>6.4784999999999995E-2</v>
      </c>
      <c r="BZ86" s="3">
        <f t="shared" si="131"/>
        <v>6.4252000000000004E-2</v>
      </c>
      <c r="CA86" s="3">
        <f t="shared" si="132"/>
        <v>6.3718999999999998E-2</v>
      </c>
      <c r="CB86" s="3">
        <f t="shared" si="133"/>
        <v>6.3186000000000006E-2</v>
      </c>
      <c r="CC86" s="3">
        <f t="shared" si="134"/>
        <v>6.2653E-2</v>
      </c>
      <c r="CD86" s="3">
        <v>6.2120000000000002E-2</v>
      </c>
      <c r="CE86" s="3">
        <f t="shared" si="135"/>
        <v>6.1626E-2</v>
      </c>
      <c r="CF86" s="3">
        <f t="shared" si="136"/>
        <v>6.1131999999999999E-2</v>
      </c>
      <c r="CG86" s="3">
        <f t="shared" si="137"/>
        <v>6.0638000000000004E-2</v>
      </c>
      <c r="CH86" s="3">
        <f t="shared" si="138"/>
        <v>6.0144000000000003E-2</v>
      </c>
      <c r="CI86" s="3">
        <f t="shared" si="139"/>
        <v>5.9650000000000002E-2</v>
      </c>
      <c r="CJ86" s="3">
        <f t="shared" si="140"/>
        <v>5.9156E-2</v>
      </c>
      <c r="CK86" s="3">
        <f t="shared" si="141"/>
        <v>5.8661999999999999E-2</v>
      </c>
      <c r="CL86" s="3">
        <f t="shared" si="142"/>
        <v>5.8168000000000004E-2</v>
      </c>
      <c r="CM86" s="3">
        <f t="shared" si="143"/>
        <v>5.7674000000000003E-2</v>
      </c>
      <c r="CN86" s="3">
        <v>5.7180000000000002E-2</v>
      </c>
      <c r="CO86" s="3">
        <f t="shared" si="144"/>
        <v>5.6751000000000003E-2</v>
      </c>
      <c r="CP86" s="3">
        <f t="shared" si="145"/>
        <v>5.6322000000000004E-2</v>
      </c>
      <c r="CQ86" s="3">
        <f t="shared" si="146"/>
        <v>5.5892999999999998E-2</v>
      </c>
      <c r="CR86" s="3">
        <f t="shared" si="147"/>
        <v>5.5463999999999999E-2</v>
      </c>
      <c r="CS86" s="3">
        <f t="shared" si="148"/>
        <v>5.5035000000000001E-2</v>
      </c>
      <c r="CT86" s="3">
        <f t="shared" si="149"/>
        <v>5.4606000000000002E-2</v>
      </c>
      <c r="CU86" s="3">
        <f t="shared" si="150"/>
        <v>5.4177000000000003E-2</v>
      </c>
      <c r="CV86" s="3">
        <f t="shared" si="151"/>
        <v>5.3747999999999997E-2</v>
      </c>
      <c r="CW86" s="3">
        <f t="shared" si="152"/>
        <v>5.3318999999999998E-2</v>
      </c>
      <c r="CX86" s="3">
        <v>5.289E-2</v>
      </c>
      <c r="CY86" s="3">
        <f t="shared" si="153"/>
        <v>5.2518000000000002E-2</v>
      </c>
      <c r="CZ86" s="3">
        <f t="shared" si="154"/>
        <v>5.2145999999999998E-2</v>
      </c>
      <c r="DA86" s="3">
        <f t="shared" si="155"/>
        <v>5.1774000000000001E-2</v>
      </c>
      <c r="DB86" s="3">
        <f t="shared" si="156"/>
        <v>5.1401999999999996E-2</v>
      </c>
      <c r="DC86" s="3">
        <f t="shared" si="157"/>
        <v>5.1029999999999999E-2</v>
      </c>
      <c r="DD86" s="3">
        <f t="shared" si="158"/>
        <v>5.0658000000000002E-2</v>
      </c>
      <c r="DE86" s="3">
        <f t="shared" si="159"/>
        <v>5.0285999999999997E-2</v>
      </c>
      <c r="DF86" s="3">
        <f t="shared" si="160"/>
        <v>4.9914E-2</v>
      </c>
      <c r="DG86" s="3">
        <f t="shared" si="161"/>
        <v>4.9541999999999996E-2</v>
      </c>
      <c r="DH86" s="3">
        <v>4.9169999999999998E-2</v>
      </c>
      <c r="DI86" s="3">
        <f t="shared" si="162"/>
        <v>4.8846000000000001E-2</v>
      </c>
      <c r="DJ86" s="3">
        <f t="shared" si="163"/>
        <v>4.8521999999999996E-2</v>
      </c>
      <c r="DK86" s="3">
        <f t="shared" si="164"/>
        <v>4.8197999999999998E-2</v>
      </c>
      <c r="DL86" s="3">
        <f t="shared" si="165"/>
        <v>4.7874E-2</v>
      </c>
      <c r="DM86" s="3">
        <f t="shared" si="166"/>
        <v>4.7549999999999995E-2</v>
      </c>
      <c r="DN86" s="3">
        <f t="shared" si="167"/>
        <v>4.7225999999999997E-2</v>
      </c>
      <c r="DO86" s="3">
        <f t="shared" si="168"/>
        <v>4.6901999999999999E-2</v>
      </c>
      <c r="DP86" s="3">
        <f t="shared" si="169"/>
        <v>4.6578000000000001E-2</v>
      </c>
      <c r="DQ86" s="3">
        <f t="shared" si="170"/>
        <v>4.6253999999999997E-2</v>
      </c>
      <c r="DR86" s="3">
        <v>4.5929999999999999E-2</v>
      </c>
      <c r="DS86" s="3">
        <f t="shared" si="171"/>
        <v>4.5644999999999998E-2</v>
      </c>
      <c r="DT86" s="3">
        <f t="shared" si="172"/>
        <v>4.5359999999999998E-2</v>
      </c>
      <c r="DU86" s="3">
        <f t="shared" si="173"/>
        <v>4.5074999999999997E-2</v>
      </c>
      <c r="DV86" s="3">
        <f t="shared" si="174"/>
        <v>4.4789999999999996E-2</v>
      </c>
      <c r="DW86" s="3">
        <f t="shared" si="175"/>
        <v>4.4505000000000003E-2</v>
      </c>
      <c r="DX86" s="3">
        <f t="shared" si="176"/>
        <v>4.4220000000000002E-2</v>
      </c>
      <c r="DY86" s="3">
        <f t="shared" si="177"/>
        <v>4.3935000000000002E-2</v>
      </c>
      <c r="DZ86" s="3">
        <f t="shared" si="178"/>
        <v>4.3650000000000001E-2</v>
      </c>
      <c r="EA86" s="3">
        <f t="shared" si="179"/>
        <v>4.3365000000000001E-2</v>
      </c>
      <c r="EB86" s="3">
        <v>4.308E-2</v>
      </c>
      <c r="EC86" s="3">
        <f t="shared" si="180"/>
        <v>4.2828999999999999E-2</v>
      </c>
      <c r="ED86" s="3">
        <f t="shared" si="181"/>
        <v>4.2577999999999998E-2</v>
      </c>
      <c r="EE86" s="3">
        <f t="shared" si="182"/>
        <v>4.2327000000000004E-2</v>
      </c>
      <c r="EF86" s="3">
        <f t="shared" si="183"/>
        <v>4.2076000000000002E-2</v>
      </c>
      <c r="EG86" s="3">
        <f t="shared" si="184"/>
        <v>4.1825000000000001E-2</v>
      </c>
      <c r="EH86" s="3">
        <f t="shared" si="185"/>
        <v>4.1574E-2</v>
      </c>
      <c r="EI86" s="3">
        <f t="shared" si="186"/>
        <v>4.1322999999999999E-2</v>
      </c>
      <c r="EJ86" s="3">
        <f t="shared" si="187"/>
        <v>4.1072000000000004E-2</v>
      </c>
      <c r="EK86" s="3">
        <f t="shared" si="188"/>
        <v>4.0821000000000003E-2</v>
      </c>
      <c r="EL86" s="3">
        <v>4.0570000000000002E-2</v>
      </c>
      <c r="EM86" s="3">
        <f t="shared" si="189"/>
        <v>4.0346E-2</v>
      </c>
      <c r="EN86" s="3">
        <f t="shared" si="190"/>
        <v>4.0122000000000005E-2</v>
      </c>
      <c r="EO86" s="3">
        <f t="shared" si="191"/>
        <v>3.9898000000000003E-2</v>
      </c>
      <c r="EP86" s="3">
        <f t="shared" si="192"/>
        <v>3.9674000000000001E-2</v>
      </c>
      <c r="EQ86" s="3">
        <f t="shared" si="193"/>
        <v>3.9449999999999999E-2</v>
      </c>
      <c r="ER86" s="3">
        <f t="shared" si="194"/>
        <v>3.9226000000000004E-2</v>
      </c>
      <c r="ES86" s="3">
        <f t="shared" si="195"/>
        <v>3.9002000000000002E-2</v>
      </c>
      <c r="ET86" s="3">
        <f t="shared" si="196"/>
        <v>3.8778E-2</v>
      </c>
      <c r="EU86" s="3">
        <f t="shared" si="197"/>
        <v>3.8554000000000005E-2</v>
      </c>
      <c r="EV86" s="3">
        <v>3.8330000000000003E-2</v>
      </c>
    </row>
    <row r="87" spans="1:152" x14ac:dyDescent="0.25">
      <c r="A87">
        <v>84</v>
      </c>
      <c r="B87" s="3">
        <f>H87+(R87-H87)*-6/10</f>
        <v>0.124546</v>
      </c>
      <c r="C87" s="3">
        <f>H87+(R87-H87)*-5/10</f>
        <v>0.12425</v>
      </c>
      <c r="D87" s="3">
        <f>H87+(R87-H87)*-4/10</f>
        <v>0.12395400000000001</v>
      </c>
      <c r="E87" s="3">
        <f>H87+(R87-H87)*-3/10</f>
        <v>0.123658</v>
      </c>
      <c r="F87" s="3">
        <f>H87+(R87-H87)*-2/10</f>
        <v>0.123362</v>
      </c>
      <c r="G87" s="3">
        <f>H87+(R87-H87)*-1/10</f>
        <v>0.12306600000000001</v>
      </c>
      <c r="H87" s="3">
        <v>0.12277</v>
      </c>
      <c r="I87" s="3">
        <f>H87+(R87-H87)*1/10</f>
        <v>0.122474</v>
      </c>
      <c r="J87" s="3">
        <f>H87+(R87-H87)*2/10</f>
        <v>0.12217800000000001</v>
      </c>
      <c r="K87" s="3">
        <f>H87+(R87-H87)*3/10</f>
        <v>0.121882</v>
      </c>
      <c r="L87" s="3">
        <f>H87+(R87-H87)*4/10</f>
        <v>0.121586</v>
      </c>
      <c r="M87" s="3">
        <f>H87+(R87-H87)*5/10</f>
        <v>0.12129000000000001</v>
      </c>
      <c r="N87" s="3">
        <f>H87+(R87-H87)*6/10</f>
        <v>0.120994</v>
      </c>
      <c r="O87" s="3">
        <f>H87+(R87-H87)*7/10</f>
        <v>0.120698</v>
      </c>
      <c r="P87" s="3">
        <f>H87+(R87-H87)*8/10</f>
        <v>0.120402</v>
      </c>
      <c r="Q87" s="3">
        <f>H87+(R87-H87)*9/10</f>
        <v>0.120106</v>
      </c>
      <c r="R87" s="3">
        <v>0.11981</v>
      </c>
      <c r="S87" s="3">
        <f>R87+(AB87-R87)*1/10</f>
        <v>0.11797199999999999</v>
      </c>
      <c r="T87" s="3">
        <f>R87+(AB87-R87)*2/10</f>
        <v>0.116134</v>
      </c>
      <c r="U87" s="3">
        <f>R87+(AB87-R87)*3/10</f>
        <v>0.11429600000000001</v>
      </c>
      <c r="V87" s="3">
        <f>R87+(AB87-R87)*4/10</f>
        <v>0.112458</v>
      </c>
      <c r="W87" s="3">
        <f>R87+(AB87-R87)*5/10</f>
        <v>0.11062</v>
      </c>
      <c r="X87" s="3">
        <f>R87+(AB87-R87)*6/10</f>
        <v>0.108782</v>
      </c>
      <c r="Y87" s="3">
        <f>R87+(AB87-R87)*7/10</f>
        <v>0.10694400000000001</v>
      </c>
      <c r="Z87" s="3">
        <f>R87+(AB87-R87)*8/10</f>
        <v>0.105106</v>
      </c>
      <c r="AA87" s="3">
        <f>R87+(AB87-R87)*9/10</f>
        <v>0.103268</v>
      </c>
      <c r="AB87" s="3">
        <v>0.10143000000000001</v>
      </c>
      <c r="AC87" s="3">
        <f>AB87+(AL87-AB87)*1/10</f>
        <v>9.9742999999999998E-2</v>
      </c>
      <c r="AD87" s="3">
        <f>AB87+(AL87-AB87)*2/10</f>
        <v>9.8056000000000004E-2</v>
      </c>
      <c r="AE87" s="3">
        <f>AB87+(AL87-AB87)*3/10</f>
        <v>9.636900000000001E-2</v>
      </c>
      <c r="AF87" s="3">
        <f>AB87+(AL87-AB87)*4/10</f>
        <v>9.4682000000000002E-2</v>
      </c>
      <c r="AG87" s="3">
        <f>AB87+(AL87-AB87)*5/10</f>
        <v>9.2994999999999994E-2</v>
      </c>
      <c r="AH87" s="3">
        <f>AB87+(AL87-AB87)*6/10</f>
        <v>9.1308E-2</v>
      </c>
      <c r="AI87" s="3">
        <f>AB87+(AL87-AB87)*7/10</f>
        <v>8.9621000000000006E-2</v>
      </c>
      <c r="AJ87" s="3">
        <f>AB87+(AL87-AB87)*8/10</f>
        <v>8.7933999999999998E-2</v>
      </c>
      <c r="AK87" s="3">
        <f>AB87+(AL87-AB87)*9/10</f>
        <v>8.6247000000000004E-2</v>
      </c>
      <c r="AL87" s="3">
        <v>8.4559999999999996E-2</v>
      </c>
      <c r="AM87" s="3">
        <f>AL87+(AP87-AL87)*1/4</f>
        <v>8.3367499999999997E-2</v>
      </c>
      <c r="AN87" s="3">
        <f>AL87+(AP87-AL87)*2/4</f>
        <v>8.2174999999999998E-2</v>
      </c>
      <c r="AO87" s="3">
        <f>AL87+(AP87-AL87)*3/4</f>
        <v>8.0982499999999999E-2</v>
      </c>
      <c r="AP87" s="3">
        <v>7.979E-2</v>
      </c>
      <c r="AQ87" s="3">
        <f t="shared" si="99"/>
        <v>7.9395999999999994E-2</v>
      </c>
      <c r="AR87" s="3">
        <f t="shared" si="100"/>
        <v>7.9002000000000003E-2</v>
      </c>
      <c r="AS87" s="3">
        <f t="shared" si="101"/>
        <v>7.8607999999999997E-2</v>
      </c>
      <c r="AT87" s="3">
        <f t="shared" si="102"/>
        <v>7.8214000000000006E-2</v>
      </c>
      <c r="AU87" s="3">
        <f t="shared" si="103"/>
        <v>7.782E-2</v>
      </c>
      <c r="AV87" s="3">
        <f t="shared" si="104"/>
        <v>7.7425999999999995E-2</v>
      </c>
      <c r="AW87" s="3">
        <f t="shared" si="105"/>
        <v>7.7032000000000003E-2</v>
      </c>
      <c r="AX87" s="3">
        <f t="shared" si="106"/>
        <v>7.6637999999999998E-2</v>
      </c>
      <c r="AY87" s="3">
        <f t="shared" si="107"/>
        <v>7.6244000000000006E-2</v>
      </c>
      <c r="AZ87" s="3">
        <v>7.5850000000000001E-2</v>
      </c>
      <c r="BA87" s="3">
        <f t="shared" si="108"/>
        <v>7.6079000000000008E-2</v>
      </c>
      <c r="BB87" s="3">
        <f t="shared" si="109"/>
        <v>7.6308000000000001E-2</v>
      </c>
      <c r="BC87" s="3">
        <f t="shared" si="110"/>
        <v>7.6536999999999994E-2</v>
      </c>
      <c r="BD87" s="3">
        <f t="shared" si="111"/>
        <v>7.6766000000000001E-2</v>
      </c>
      <c r="BE87" s="3">
        <f t="shared" si="112"/>
        <v>7.6995000000000008E-2</v>
      </c>
      <c r="BF87" s="3">
        <f t="shared" si="113"/>
        <v>7.7224000000000001E-2</v>
      </c>
      <c r="BG87" s="3">
        <f t="shared" si="114"/>
        <v>7.7452999999999994E-2</v>
      </c>
      <c r="BH87" s="3">
        <f t="shared" si="115"/>
        <v>7.7682000000000001E-2</v>
      </c>
      <c r="BI87" s="3">
        <f t="shared" si="116"/>
        <v>7.7911000000000008E-2</v>
      </c>
      <c r="BJ87" s="3">
        <v>7.8140000000000001E-2</v>
      </c>
      <c r="BK87" s="3">
        <f t="shared" si="117"/>
        <v>7.7801999999999996E-2</v>
      </c>
      <c r="BL87" s="3">
        <f t="shared" si="118"/>
        <v>7.7464000000000005E-2</v>
      </c>
      <c r="BM87" s="3">
        <f t="shared" si="119"/>
        <v>7.7126E-2</v>
      </c>
      <c r="BN87" s="3">
        <f t="shared" si="120"/>
        <v>7.6787999999999995E-2</v>
      </c>
      <c r="BO87" s="3">
        <f t="shared" si="121"/>
        <v>7.644999999999999E-2</v>
      </c>
      <c r="BP87" s="3">
        <f t="shared" si="122"/>
        <v>7.6111999999999999E-2</v>
      </c>
      <c r="BQ87" s="3">
        <f t="shared" si="123"/>
        <v>7.5773999999999994E-2</v>
      </c>
      <c r="BR87" s="3">
        <f t="shared" si="124"/>
        <v>7.5435999999999989E-2</v>
      </c>
      <c r="BS87" s="3">
        <f t="shared" si="125"/>
        <v>7.5097999999999998E-2</v>
      </c>
      <c r="BT87" s="3">
        <v>7.4759999999999993E-2</v>
      </c>
      <c r="BU87" s="3">
        <f t="shared" si="126"/>
        <v>7.4213000000000001E-2</v>
      </c>
      <c r="BV87" s="3">
        <f t="shared" si="127"/>
        <v>7.3665999999999995E-2</v>
      </c>
      <c r="BW87" s="3">
        <f t="shared" si="128"/>
        <v>7.311899999999999E-2</v>
      </c>
      <c r="BX87" s="3">
        <f t="shared" si="129"/>
        <v>7.2571999999999998E-2</v>
      </c>
      <c r="BY87" s="3">
        <f t="shared" si="130"/>
        <v>7.2025000000000006E-2</v>
      </c>
      <c r="BZ87" s="3">
        <f t="shared" si="131"/>
        <v>7.1478E-2</v>
      </c>
      <c r="CA87" s="3">
        <f t="shared" si="132"/>
        <v>7.0930999999999994E-2</v>
      </c>
      <c r="CB87" s="3">
        <f t="shared" si="133"/>
        <v>7.0384000000000002E-2</v>
      </c>
      <c r="CC87" s="3">
        <f t="shared" si="134"/>
        <v>6.983700000000001E-2</v>
      </c>
      <c r="CD87" s="3">
        <v>6.9290000000000004E-2</v>
      </c>
      <c r="CE87" s="3">
        <f t="shared" si="135"/>
        <v>6.8783999999999998E-2</v>
      </c>
      <c r="CF87" s="3">
        <f t="shared" si="136"/>
        <v>6.8278000000000005E-2</v>
      </c>
      <c r="CG87" s="3">
        <f t="shared" si="137"/>
        <v>6.7771999999999999E-2</v>
      </c>
      <c r="CH87" s="3">
        <f t="shared" si="138"/>
        <v>6.7266000000000006E-2</v>
      </c>
      <c r="CI87" s="3">
        <f t="shared" si="139"/>
        <v>6.676E-2</v>
      </c>
      <c r="CJ87" s="3">
        <f t="shared" si="140"/>
        <v>6.6253999999999993E-2</v>
      </c>
      <c r="CK87" s="3">
        <f t="shared" si="141"/>
        <v>6.5748000000000001E-2</v>
      </c>
      <c r="CL87" s="3">
        <f t="shared" si="142"/>
        <v>6.5241999999999994E-2</v>
      </c>
      <c r="CM87" s="3">
        <f t="shared" si="143"/>
        <v>6.4736000000000002E-2</v>
      </c>
      <c r="CN87" s="3">
        <v>6.4229999999999995E-2</v>
      </c>
      <c r="CO87" s="3">
        <f t="shared" si="144"/>
        <v>6.3785999999999995E-2</v>
      </c>
      <c r="CP87" s="3">
        <f t="shared" si="145"/>
        <v>6.3341999999999996E-2</v>
      </c>
      <c r="CQ87" s="3">
        <f t="shared" si="146"/>
        <v>6.2897999999999996E-2</v>
      </c>
      <c r="CR87" s="3">
        <f t="shared" si="147"/>
        <v>6.2453999999999996E-2</v>
      </c>
      <c r="CS87" s="3">
        <f t="shared" si="148"/>
        <v>6.2009999999999996E-2</v>
      </c>
      <c r="CT87" s="3">
        <f t="shared" si="149"/>
        <v>6.1566000000000003E-2</v>
      </c>
      <c r="CU87" s="3">
        <f t="shared" si="150"/>
        <v>6.1122000000000003E-2</v>
      </c>
      <c r="CV87" s="3">
        <f t="shared" si="151"/>
        <v>6.0678000000000003E-2</v>
      </c>
      <c r="CW87" s="3">
        <f t="shared" si="152"/>
        <v>6.0234000000000003E-2</v>
      </c>
      <c r="CX87" s="3">
        <v>5.9790000000000003E-2</v>
      </c>
      <c r="CY87" s="3">
        <f t="shared" si="153"/>
        <v>5.9400000000000001E-2</v>
      </c>
      <c r="CZ87" s="3">
        <f t="shared" si="154"/>
        <v>5.901E-2</v>
      </c>
      <c r="DA87" s="3">
        <f t="shared" si="155"/>
        <v>5.8620000000000005E-2</v>
      </c>
      <c r="DB87" s="3">
        <f t="shared" si="156"/>
        <v>5.8230000000000004E-2</v>
      </c>
      <c r="DC87" s="3">
        <f t="shared" si="157"/>
        <v>5.7840000000000003E-2</v>
      </c>
      <c r="DD87" s="3">
        <f t="shared" si="158"/>
        <v>5.7450000000000001E-2</v>
      </c>
      <c r="DE87" s="3">
        <f t="shared" si="159"/>
        <v>5.706E-2</v>
      </c>
      <c r="DF87" s="3">
        <f t="shared" si="160"/>
        <v>5.6670000000000005E-2</v>
      </c>
      <c r="DG87" s="3">
        <f t="shared" si="161"/>
        <v>5.6280000000000004E-2</v>
      </c>
      <c r="DH87" s="3">
        <v>5.5890000000000002E-2</v>
      </c>
      <c r="DI87" s="3">
        <f t="shared" si="162"/>
        <v>5.5545999999999998E-2</v>
      </c>
      <c r="DJ87" s="3">
        <f t="shared" si="163"/>
        <v>5.5202000000000001E-2</v>
      </c>
      <c r="DK87" s="3">
        <f t="shared" si="164"/>
        <v>5.4858000000000004E-2</v>
      </c>
      <c r="DL87" s="3">
        <f t="shared" si="165"/>
        <v>5.4514E-2</v>
      </c>
      <c r="DM87" s="3">
        <f t="shared" si="166"/>
        <v>5.4169999999999996E-2</v>
      </c>
      <c r="DN87" s="3">
        <f t="shared" si="167"/>
        <v>5.3825999999999999E-2</v>
      </c>
      <c r="DO87" s="3">
        <f t="shared" si="168"/>
        <v>5.3482000000000002E-2</v>
      </c>
      <c r="DP87" s="3">
        <f t="shared" si="169"/>
        <v>5.3137999999999998E-2</v>
      </c>
      <c r="DQ87" s="3">
        <f t="shared" si="170"/>
        <v>5.2793999999999994E-2</v>
      </c>
      <c r="DR87" s="3">
        <v>5.2449999999999997E-2</v>
      </c>
      <c r="DS87" s="3">
        <f t="shared" si="171"/>
        <v>5.2143999999999996E-2</v>
      </c>
      <c r="DT87" s="3">
        <f t="shared" si="172"/>
        <v>5.1837999999999995E-2</v>
      </c>
      <c r="DU87" s="3">
        <f t="shared" si="173"/>
        <v>5.1532000000000001E-2</v>
      </c>
      <c r="DV87" s="3">
        <f t="shared" si="174"/>
        <v>5.1226000000000001E-2</v>
      </c>
      <c r="DW87" s="3">
        <f t="shared" si="175"/>
        <v>5.092E-2</v>
      </c>
      <c r="DX87" s="3">
        <f t="shared" si="176"/>
        <v>5.0613999999999999E-2</v>
      </c>
      <c r="DY87" s="3">
        <f t="shared" si="177"/>
        <v>5.0307999999999999E-2</v>
      </c>
      <c r="DZ87" s="3">
        <f t="shared" si="178"/>
        <v>5.0002000000000005E-2</v>
      </c>
      <c r="EA87" s="3">
        <f t="shared" si="179"/>
        <v>4.9696000000000004E-2</v>
      </c>
      <c r="EB87" s="3">
        <v>4.9390000000000003E-2</v>
      </c>
      <c r="EC87" s="3">
        <f t="shared" si="180"/>
        <v>4.9118000000000002E-2</v>
      </c>
      <c r="ED87" s="3">
        <f t="shared" si="181"/>
        <v>4.8846000000000001E-2</v>
      </c>
      <c r="EE87" s="3">
        <f t="shared" si="182"/>
        <v>4.8574000000000006E-2</v>
      </c>
      <c r="EF87" s="3">
        <f t="shared" si="183"/>
        <v>4.8302000000000005E-2</v>
      </c>
      <c r="EG87" s="3">
        <f t="shared" si="184"/>
        <v>4.8030000000000003E-2</v>
      </c>
      <c r="EH87" s="3">
        <f t="shared" si="185"/>
        <v>4.7758000000000002E-2</v>
      </c>
      <c r="EI87" s="3">
        <f t="shared" si="186"/>
        <v>4.7486E-2</v>
      </c>
      <c r="EJ87" s="3">
        <f t="shared" si="187"/>
        <v>4.7214000000000006E-2</v>
      </c>
      <c r="EK87" s="3">
        <f t="shared" si="188"/>
        <v>4.6942000000000005E-2</v>
      </c>
      <c r="EL87" s="3">
        <v>4.6670000000000003E-2</v>
      </c>
      <c r="EM87" s="3">
        <f t="shared" si="189"/>
        <v>4.6426000000000002E-2</v>
      </c>
      <c r="EN87" s="3">
        <f t="shared" si="190"/>
        <v>4.6182000000000001E-2</v>
      </c>
      <c r="EO87" s="3">
        <f t="shared" si="191"/>
        <v>4.5938E-2</v>
      </c>
      <c r="EP87" s="3">
        <f t="shared" si="192"/>
        <v>4.5693999999999999E-2</v>
      </c>
      <c r="EQ87" s="3">
        <f t="shared" si="193"/>
        <v>4.5450000000000004E-2</v>
      </c>
      <c r="ER87" s="3">
        <f t="shared" si="194"/>
        <v>4.5206000000000003E-2</v>
      </c>
      <c r="ES87" s="3">
        <f t="shared" si="195"/>
        <v>4.4962000000000002E-2</v>
      </c>
      <c r="ET87" s="3">
        <f t="shared" si="196"/>
        <v>4.4718000000000001E-2</v>
      </c>
      <c r="EU87" s="3">
        <f t="shared" si="197"/>
        <v>4.4474E-2</v>
      </c>
      <c r="EV87" s="3">
        <v>4.4229999999999998E-2</v>
      </c>
    </row>
    <row r="88" spans="1:152" x14ac:dyDescent="0.25">
      <c r="A88">
        <v>85</v>
      </c>
      <c r="B88" s="3">
        <f>G88+(Q88-G88)*-5/10</f>
        <v>0.135855</v>
      </c>
      <c r="C88" s="3">
        <f>G88+(Q88-G88)*-4/10</f>
        <v>0.13543400000000003</v>
      </c>
      <c r="D88" s="3">
        <f>G88+(Q88-G88)*-3/10</f>
        <v>0.13501300000000002</v>
      </c>
      <c r="E88" s="3">
        <f>G88+(Q88-G88)*-2/10</f>
        <v>0.13459200000000002</v>
      </c>
      <c r="F88" s="3">
        <f>G88+(Q88-G88)*-1/10</f>
        <v>0.13417100000000001</v>
      </c>
      <c r="G88" s="3">
        <v>0.13375000000000001</v>
      </c>
      <c r="H88" s="3">
        <f>G88+(Q88-G88)*1/10</f>
        <v>0.133329</v>
      </c>
      <c r="I88" s="3">
        <f>G88+(Q88-G88)*2/10</f>
        <v>0.132908</v>
      </c>
      <c r="J88" s="3">
        <f>G88+(Q88-G88)*3/10</f>
        <v>0.13248699999999999</v>
      </c>
      <c r="K88" s="3">
        <f>G88+(Q88-G88)*4/10</f>
        <v>0.13206599999999999</v>
      </c>
      <c r="L88" s="3">
        <f>G88+(Q88-G88)*5/10</f>
        <v>0.13164500000000001</v>
      </c>
      <c r="M88" s="3">
        <f>G88+(Q88-G88)*6/10</f>
        <v>0.13122400000000001</v>
      </c>
      <c r="N88" s="3">
        <f>G88+(Q88-G88)*7/10</f>
        <v>0.130803</v>
      </c>
      <c r="O88" s="3">
        <f>G88+(Q88-G88)*8/10</f>
        <v>0.130382</v>
      </c>
      <c r="P88" s="3">
        <f>G88+(Q88-G88)*9/10</f>
        <v>0.12996099999999999</v>
      </c>
      <c r="Q88" s="3">
        <v>0.12953999999999999</v>
      </c>
      <c r="R88" s="3">
        <f>Q88+(AA88-Q88)*1/10</f>
        <v>0.12770999999999999</v>
      </c>
      <c r="S88" s="3">
        <f>Q88+(AA88-Q88)*2/10</f>
        <v>0.12587999999999999</v>
      </c>
      <c r="T88" s="3">
        <f>Q88+(AA88-Q88)*3/10</f>
        <v>0.12404999999999999</v>
      </c>
      <c r="U88" s="3">
        <f>Q88+(AA88-Q88)*4/10</f>
        <v>0.12222</v>
      </c>
      <c r="V88" s="3">
        <f>Q88+(AA88-Q88)*5/10</f>
        <v>0.12039</v>
      </c>
      <c r="W88" s="3">
        <f>Q88+(AA88-Q88)*6/10</f>
        <v>0.11856</v>
      </c>
      <c r="X88" s="3">
        <f>Q88+(AA88-Q88)*7/10</f>
        <v>0.11673</v>
      </c>
      <c r="Y88" s="3">
        <f>Q88+(AA88-Q88)*8/10</f>
        <v>0.1149</v>
      </c>
      <c r="Z88" s="3">
        <f>Q88+(AA88-Q88)*9/10</f>
        <v>0.11307</v>
      </c>
      <c r="AA88" s="3">
        <v>0.11124000000000001</v>
      </c>
      <c r="AB88" s="3">
        <f>AA88+(AK88-AA88)*1/10</f>
        <v>0.10946600000000001</v>
      </c>
      <c r="AC88" s="3">
        <f>AA88+(AK88-AA88)*2/10</f>
        <v>0.10769200000000001</v>
      </c>
      <c r="AD88" s="3">
        <f>AA88+(AK88-AA88)*3/10</f>
        <v>0.105918</v>
      </c>
      <c r="AE88" s="3">
        <f>AA88+(AK88-AA88)*4/10</f>
        <v>0.104144</v>
      </c>
      <c r="AF88" s="3">
        <f>AA88+(AK88-AA88)*5/10</f>
        <v>0.10237</v>
      </c>
      <c r="AG88" s="3">
        <f>AA88+(AK88-AA88)*6/10</f>
        <v>0.100596</v>
      </c>
      <c r="AH88" s="3">
        <f>AA88+(AK88-AA88)*7/10</f>
        <v>9.8822000000000007E-2</v>
      </c>
      <c r="AI88" s="3">
        <f>AA88+(AK88-AA88)*8/10</f>
        <v>9.7047999999999995E-2</v>
      </c>
      <c r="AJ88" s="3">
        <f>AA88+(AK88-AA88)*9/10</f>
        <v>9.5273999999999998E-2</v>
      </c>
      <c r="AK88" s="3">
        <v>9.35E-2</v>
      </c>
      <c r="AL88" s="3">
        <f>AK88+(AP88-AK88)*1/5</f>
        <v>9.2576000000000006E-2</v>
      </c>
      <c r="AM88" s="3">
        <f>AK88+(AP88-AK88)*2/5</f>
        <v>9.1651999999999997E-2</v>
      </c>
      <c r="AN88" s="3">
        <f>AK88+(AP88-AK88)*3/5</f>
        <v>9.0728000000000003E-2</v>
      </c>
      <c r="AO88" s="3">
        <f>AK88+(AP88-AK88)*4/5</f>
        <v>8.9803999999999995E-2</v>
      </c>
      <c r="AP88" s="3">
        <v>8.8880000000000001E-2</v>
      </c>
      <c r="AQ88" s="3">
        <f t="shared" si="99"/>
        <v>8.8457999999999995E-2</v>
      </c>
      <c r="AR88" s="3">
        <f t="shared" si="100"/>
        <v>8.8036000000000003E-2</v>
      </c>
      <c r="AS88" s="3">
        <f t="shared" si="101"/>
        <v>8.7613999999999997E-2</v>
      </c>
      <c r="AT88" s="3">
        <f t="shared" si="102"/>
        <v>8.7192000000000006E-2</v>
      </c>
      <c r="AU88" s="3">
        <f t="shared" si="103"/>
        <v>8.677E-2</v>
      </c>
      <c r="AV88" s="3">
        <f t="shared" si="104"/>
        <v>8.6347999999999994E-2</v>
      </c>
      <c r="AW88" s="3">
        <f t="shared" si="105"/>
        <v>8.5926000000000002E-2</v>
      </c>
      <c r="AX88" s="3">
        <f t="shared" si="106"/>
        <v>8.5503999999999997E-2</v>
      </c>
      <c r="AY88" s="3">
        <f t="shared" si="107"/>
        <v>8.5082000000000005E-2</v>
      </c>
      <c r="AZ88" s="3">
        <v>8.4659999999999999E-2</v>
      </c>
      <c r="BA88" s="3">
        <f t="shared" si="108"/>
        <v>8.4894999999999998E-2</v>
      </c>
      <c r="BB88" s="3">
        <f t="shared" si="109"/>
        <v>8.5129999999999997E-2</v>
      </c>
      <c r="BC88" s="3">
        <f t="shared" si="110"/>
        <v>8.5364999999999996E-2</v>
      </c>
      <c r="BD88" s="3">
        <f t="shared" si="111"/>
        <v>8.5599999999999996E-2</v>
      </c>
      <c r="BE88" s="3">
        <f t="shared" si="112"/>
        <v>8.5834999999999995E-2</v>
      </c>
      <c r="BF88" s="3">
        <f t="shared" si="113"/>
        <v>8.6070000000000008E-2</v>
      </c>
      <c r="BG88" s="3">
        <f t="shared" si="114"/>
        <v>8.6305000000000007E-2</v>
      </c>
      <c r="BH88" s="3">
        <f t="shared" si="115"/>
        <v>8.6540000000000006E-2</v>
      </c>
      <c r="BI88" s="3">
        <f t="shared" si="116"/>
        <v>8.6775000000000005E-2</v>
      </c>
      <c r="BJ88" s="3">
        <v>8.7010000000000004E-2</v>
      </c>
      <c r="BK88" s="3">
        <f t="shared" si="117"/>
        <v>8.6612000000000008E-2</v>
      </c>
      <c r="BL88" s="3">
        <f t="shared" si="118"/>
        <v>8.6213999999999999E-2</v>
      </c>
      <c r="BM88" s="3">
        <f t="shared" si="119"/>
        <v>8.5816000000000003E-2</v>
      </c>
      <c r="BN88" s="3">
        <f t="shared" si="120"/>
        <v>8.5418000000000008E-2</v>
      </c>
      <c r="BO88" s="3">
        <f t="shared" si="121"/>
        <v>8.5020000000000012E-2</v>
      </c>
      <c r="BP88" s="3">
        <f t="shared" si="122"/>
        <v>8.4622000000000003E-2</v>
      </c>
      <c r="BQ88" s="3">
        <f t="shared" si="123"/>
        <v>8.4224000000000007E-2</v>
      </c>
      <c r="BR88" s="3">
        <f t="shared" si="124"/>
        <v>8.3826000000000012E-2</v>
      </c>
      <c r="BS88" s="3">
        <f t="shared" si="125"/>
        <v>8.3428000000000002E-2</v>
      </c>
      <c r="BT88" s="3">
        <v>8.3030000000000007E-2</v>
      </c>
      <c r="BU88" s="3">
        <f t="shared" si="126"/>
        <v>8.2469000000000001E-2</v>
      </c>
      <c r="BV88" s="3">
        <f t="shared" si="127"/>
        <v>8.1908000000000009E-2</v>
      </c>
      <c r="BW88" s="3">
        <f t="shared" si="128"/>
        <v>8.1347000000000003E-2</v>
      </c>
      <c r="BX88" s="3">
        <f t="shared" si="129"/>
        <v>8.0786000000000011E-2</v>
      </c>
      <c r="BY88" s="3">
        <f t="shared" si="130"/>
        <v>8.0225000000000005E-2</v>
      </c>
      <c r="BZ88" s="3">
        <f t="shared" si="131"/>
        <v>7.9663999999999999E-2</v>
      </c>
      <c r="CA88" s="3">
        <f t="shared" si="132"/>
        <v>7.9103000000000007E-2</v>
      </c>
      <c r="CB88" s="3">
        <f t="shared" si="133"/>
        <v>7.8542000000000001E-2</v>
      </c>
      <c r="CC88" s="3">
        <f t="shared" si="134"/>
        <v>7.7981000000000009E-2</v>
      </c>
      <c r="CD88" s="3">
        <v>7.7420000000000003E-2</v>
      </c>
      <c r="CE88" s="3">
        <f t="shared" si="135"/>
        <v>7.6898999999999995E-2</v>
      </c>
      <c r="CF88" s="3">
        <f t="shared" si="136"/>
        <v>7.6378000000000001E-2</v>
      </c>
      <c r="CG88" s="3">
        <f t="shared" si="137"/>
        <v>7.5857000000000008E-2</v>
      </c>
      <c r="CH88" s="3">
        <f t="shared" si="138"/>
        <v>7.5336E-2</v>
      </c>
      <c r="CI88" s="3">
        <f t="shared" si="139"/>
        <v>7.4814999999999993E-2</v>
      </c>
      <c r="CJ88" s="3">
        <f t="shared" si="140"/>
        <v>7.4293999999999999E-2</v>
      </c>
      <c r="CK88" s="3">
        <f t="shared" si="141"/>
        <v>7.3773000000000005E-2</v>
      </c>
      <c r="CL88" s="3">
        <f t="shared" si="142"/>
        <v>7.3251999999999998E-2</v>
      </c>
      <c r="CM88" s="3">
        <f t="shared" si="143"/>
        <v>7.273099999999999E-2</v>
      </c>
      <c r="CN88" s="3">
        <v>7.2209999999999996E-2</v>
      </c>
      <c r="CO88" s="3">
        <f t="shared" si="144"/>
        <v>7.1746999999999991E-2</v>
      </c>
      <c r="CP88" s="3">
        <f t="shared" si="145"/>
        <v>7.1284E-2</v>
      </c>
      <c r="CQ88" s="3">
        <f t="shared" si="146"/>
        <v>7.0820999999999995E-2</v>
      </c>
      <c r="CR88" s="3">
        <f t="shared" si="147"/>
        <v>7.0358000000000004E-2</v>
      </c>
      <c r="CS88" s="3">
        <f t="shared" si="148"/>
        <v>6.9894999999999999E-2</v>
      </c>
      <c r="CT88" s="3">
        <f t="shared" si="149"/>
        <v>6.9431999999999994E-2</v>
      </c>
      <c r="CU88" s="3">
        <f t="shared" si="150"/>
        <v>6.8969000000000003E-2</v>
      </c>
      <c r="CV88" s="3">
        <f t="shared" si="151"/>
        <v>6.8505999999999997E-2</v>
      </c>
      <c r="CW88" s="3">
        <f t="shared" si="152"/>
        <v>6.8043000000000006E-2</v>
      </c>
      <c r="CX88" s="3">
        <v>6.7580000000000001E-2</v>
      </c>
      <c r="CY88" s="3">
        <f t="shared" si="153"/>
        <v>6.7168000000000005E-2</v>
      </c>
      <c r="CZ88" s="3">
        <f t="shared" si="154"/>
        <v>6.6755999999999996E-2</v>
      </c>
      <c r="DA88" s="3">
        <f t="shared" si="155"/>
        <v>6.6344E-2</v>
      </c>
      <c r="DB88" s="3">
        <f t="shared" si="156"/>
        <v>6.5932000000000004E-2</v>
      </c>
      <c r="DC88" s="3">
        <f t="shared" si="157"/>
        <v>6.5519999999999995E-2</v>
      </c>
      <c r="DD88" s="3">
        <f t="shared" si="158"/>
        <v>6.5107999999999999E-2</v>
      </c>
      <c r="DE88" s="3">
        <f t="shared" si="159"/>
        <v>6.4696000000000004E-2</v>
      </c>
      <c r="DF88" s="3">
        <f t="shared" si="160"/>
        <v>6.4284000000000008E-2</v>
      </c>
      <c r="DG88" s="3">
        <f t="shared" si="161"/>
        <v>6.3871999999999998E-2</v>
      </c>
      <c r="DH88" s="3">
        <v>6.3460000000000003E-2</v>
      </c>
      <c r="DI88" s="3">
        <f t="shared" si="162"/>
        <v>6.3092999999999996E-2</v>
      </c>
      <c r="DJ88" s="3">
        <f t="shared" si="163"/>
        <v>6.2726000000000004E-2</v>
      </c>
      <c r="DK88" s="3">
        <f t="shared" si="164"/>
        <v>6.2359000000000005E-2</v>
      </c>
      <c r="DL88" s="3">
        <f t="shared" si="165"/>
        <v>6.1992000000000005E-2</v>
      </c>
      <c r="DM88" s="3">
        <f t="shared" si="166"/>
        <v>6.1624999999999999E-2</v>
      </c>
      <c r="DN88" s="3">
        <f t="shared" si="167"/>
        <v>6.1258E-2</v>
      </c>
      <c r="DO88" s="3">
        <f t="shared" si="168"/>
        <v>6.0891000000000001E-2</v>
      </c>
      <c r="DP88" s="3">
        <f t="shared" si="169"/>
        <v>6.0524000000000001E-2</v>
      </c>
      <c r="DQ88" s="3">
        <f t="shared" si="170"/>
        <v>6.0157000000000002E-2</v>
      </c>
      <c r="DR88" s="3">
        <v>5.9790000000000003E-2</v>
      </c>
      <c r="DS88" s="3">
        <f t="shared" si="171"/>
        <v>5.9459999999999999E-2</v>
      </c>
      <c r="DT88" s="3">
        <f t="shared" si="172"/>
        <v>5.9130000000000002E-2</v>
      </c>
      <c r="DU88" s="3">
        <f t="shared" si="173"/>
        <v>5.8800000000000005E-2</v>
      </c>
      <c r="DV88" s="3">
        <f t="shared" si="174"/>
        <v>5.8470000000000001E-2</v>
      </c>
      <c r="DW88" s="3">
        <f t="shared" si="175"/>
        <v>5.8139999999999997E-2</v>
      </c>
      <c r="DX88" s="3">
        <f t="shared" si="176"/>
        <v>5.781E-2</v>
      </c>
      <c r="DY88" s="3">
        <f t="shared" si="177"/>
        <v>5.7480000000000003E-2</v>
      </c>
      <c r="DZ88" s="3">
        <f t="shared" si="178"/>
        <v>5.7149999999999999E-2</v>
      </c>
      <c r="EA88" s="3">
        <f t="shared" si="179"/>
        <v>5.6819999999999996E-2</v>
      </c>
      <c r="EB88" s="3">
        <v>5.6489999999999999E-2</v>
      </c>
      <c r="EC88" s="3">
        <f t="shared" si="180"/>
        <v>5.6194000000000001E-2</v>
      </c>
      <c r="ED88" s="3">
        <f t="shared" si="181"/>
        <v>5.5897999999999996E-2</v>
      </c>
      <c r="EE88" s="3">
        <f t="shared" si="182"/>
        <v>5.5601999999999999E-2</v>
      </c>
      <c r="EF88" s="3">
        <f t="shared" si="183"/>
        <v>5.5306000000000001E-2</v>
      </c>
      <c r="EG88" s="3">
        <f t="shared" si="184"/>
        <v>5.5010000000000003E-2</v>
      </c>
      <c r="EH88" s="3">
        <f t="shared" si="185"/>
        <v>5.4713999999999999E-2</v>
      </c>
      <c r="EI88" s="3">
        <f t="shared" si="186"/>
        <v>5.4418000000000001E-2</v>
      </c>
      <c r="EJ88" s="3">
        <f t="shared" si="187"/>
        <v>5.4122000000000003E-2</v>
      </c>
      <c r="EK88" s="3">
        <f t="shared" si="188"/>
        <v>5.3825999999999999E-2</v>
      </c>
      <c r="EL88" s="3">
        <v>5.3530000000000001E-2</v>
      </c>
      <c r="EM88" s="3">
        <f t="shared" si="189"/>
        <v>5.3262000000000004E-2</v>
      </c>
      <c r="EN88" s="3">
        <f t="shared" si="190"/>
        <v>5.2993999999999999E-2</v>
      </c>
      <c r="EO88" s="3">
        <f t="shared" si="191"/>
        <v>5.2726000000000002E-2</v>
      </c>
      <c r="EP88" s="3">
        <f t="shared" si="192"/>
        <v>5.2457999999999998E-2</v>
      </c>
      <c r="EQ88" s="3">
        <f t="shared" si="193"/>
        <v>5.219E-2</v>
      </c>
      <c r="ER88" s="3">
        <f t="shared" si="194"/>
        <v>5.1922000000000003E-2</v>
      </c>
      <c r="ES88" s="3">
        <f t="shared" si="195"/>
        <v>5.1653999999999999E-2</v>
      </c>
      <c r="ET88" s="3">
        <f t="shared" si="196"/>
        <v>5.1386000000000001E-2</v>
      </c>
      <c r="EU88" s="3">
        <f t="shared" si="197"/>
        <v>5.1117999999999997E-2</v>
      </c>
      <c r="EV88" s="3">
        <v>5.0849999999999999E-2</v>
      </c>
    </row>
    <row r="89" spans="1:152" x14ac:dyDescent="0.25">
      <c r="A89">
        <v>86</v>
      </c>
      <c r="B89" s="3">
        <f>F89+(P89-F89)*-4/10</f>
        <v>0.147564</v>
      </c>
      <c r="C89" s="3">
        <f>F89+(P89-F89)*-3/10</f>
        <v>0.147038</v>
      </c>
      <c r="D89" s="3">
        <f>F89+(P89-F89)*-2/10</f>
        <v>0.146512</v>
      </c>
      <c r="E89" s="3">
        <f>F89+(P89-F89)*-1/10</f>
        <v>0.145986</v>
      </c>
      <c r="F89" s="3">
        <v>0.14546000000000001</v>
      </c>
      <c r="G89" s="3">
        <f>F89+(P89-F89)*1/10</f>
        <v>0.14493400000000001</v>
      </c>
      <c r="H89" s="3">
        <f>F89+(P89-F89)*2/10</f>
        <v>0.14440800000000001</v>
      </c>
      <c r="I89" s="3">
        <f>F89+(P89-F89)*3/10</f>
        <v>0.14388200000000001</v>
      </c>
      <c r="J89" s="3">
        <f>F89+(P89-F89)*4/10</f>
        <v>0.14335600000000001</v>
      </c>
      <c r="K89" s="3">
        <f>F89+(P89-F89)*5/10</f>
        <v>0.14283000000000001</v>
      </c>
      <c r="L89" s="3">
        <f>F89+(P89-F89)*6/10</f>
        <v>0.14230399999999999</v>
      </c>
      <c r="M89" s="3">
        <f>F89+(P89-F89)*7/10</f>
        <v>0.14177799999999999</v>
      </c>
      <c r="N89" s="3">
        <f>F89+(P89-F89)*8/10</f>
        <v>0.14125199999999999</v>
      </c>
      <c r="O89" s="3">
        <f>F89+(P89-F89)*9/10</f>
        <v>0.14072599999999999</v>
      </c>
      <c r="P89" s="3">
        <v>0.14019999999999999</v>
      </c>
      <c r="Q89" s="3">
        <f>P89+(Z89-P89)*1/10</f>
        <v>0.13834399999999999</v>
      </c>
      <c r="R89" s="3">
        <f>P89+(Z89-P89)*2/10</f>
        <v>0.136488</v>
      </c>
      <c r="S89" s="3">
        <f>P89+(Z89-P89)*3/10</f>
        <v>0.134632</v>
      </c>
      <c r="T89" s="3">
        <f>P89+(Z89-P89)*4/10</f>
        <v>0.13277600000000001</v>
      </c>
      <c r="U89" s="3">
        <f>P89+(Z89-P89)*5/10</f>
        <v>0.13091999999999998</v>
      </c>
      <c r="V89" s="3">
        <f>P89+(Z89-P89)*6/10</f>
        <v>0.12906399999999998</v>
      </c>
      <c r="W89" s="3">
        <f>P89+(Z89-P89)*7/10</f>
        <v>0.12720799999999999</v>
      </c>
      <c r="X89" s="3">
        <f>P89+(Z89-P89)*8/10</f>
        <v>0.12535199999999999</v>
      </c>
      <c r="Y89" s="3">
        <f>P89+(Z89-P89)*9/10</f>
        <v>0.12349599999999999</v>
      </c>
      <c r="Z89" s="3">
        <v>0.12164</v>
      </c>
      <c r="AA89" s="3">
        <f>Z89+(AJ89-Z89)*1/10</f>
        <v>0.119794</v>
      </c>
      <c r="AB89" s="3">
        <f>Z89+(AJ89-Z89)*2/10</f>
        <v>0.117948</v>
      </c>
      <c r="AC89" s="3">
        <f>Z89+(AJ89-Z89)*3/10</f>
        <v>0.116102</v>
      </c>
      <c r="AD89" s="3">
        <f>Z89+(AJ89-Z89)*4/10</f>
        <v>0.114256</v>
      </c>
      <c r="AE89" s="3">
        <f>Z89+(AJ89-Z89)*5/10</f>
        <v>0.11241</v>
      </c>
      <c r="AF89" s="3">
        <f>Z89+(AJ89-Z89)*6/10</f>
        <v>0.110564</v>
      </c>
      <c r="AG89" s="3">
        <f>Z89+(AJ89-Z89)*7/10</f>
        <v>0.108718</v>
      </c>
      <c r="AH89" s="3">
        <f>Z89+(AJ89-Z89)*8/10</f>
        <v>0.10687199999999999</v>
      </c>
      <c r="AI89" s="3">
        <f>Z89+(AJ89-Z89)*9/10</f>
        <v>0.10502599999999999</v>
      </c>
      <c r="AJ89" s="3">
        <v>0.10317999999999999</v>
      </c>
      <c r="AK89" s="3">
        <f>AJ89+(AP89-AJ89)*1/6</f>
        <v>0.10208333333333333</v>
      </c>
      <c r="AL89" s="3">
        <f>AJ89+(AP89-AJ89)*2/6</f>
        <v>0.10098666666666667</v>
      </c>
      <c r="AM89" s="3">
        <f>AJ89+(AP89-AJ89)*3/6</f>
        <v>9.9890000000000007E-2</v>
      </c>
      <c r="AN89" s="3">
        <f>AJ89+(AP89-AJ89)*4/6</f>
        <v>9.879333333333333E-2</v>
      </c>
      <c r="AO89" s="3">
        <f>AJ89+(AP89-AJ89)*5/6</f>
        <v>9.7696666666666668E-2</v>
      </c>
      <c r="AP89" s="3">
        <v>9.6600000000000005E-2</v>
      </c>
      <c r="AQ89" s="3">
        <f t="shared" si="99"/>
        <v>9.6332000000000001E-2</v>
      </c>
      <c r="AR89" s="3">
        <f t="shared" si="100"/>
        <v>9.606400000000001E-2</v>
      </c>
      <c r="AS89" s="3">
        <f t="shared" si="101"/>
        <v>9.5796000000000006E-2</v>
      </c>
      <c r="AT89" s="3">
        <f t="shared" si="102"/>
        <v>9.5528000000000002E-2</v>
      </c>
      <c r="AU89" s="3">
        <f t="shared" si="103"/>
        <v>9.5260000000000011E-2</v>
      </c>
      <c r="AV89" s="3">
        <f t="shared" si="104"/>
        <v>9.4992000000000007E-2</v>
      </c>
      <c r="AW89" s="3">
        <f t="shared" si="105"/>
        <v>9.4724000000000003E-2</v>
      </c>
      <c r="AX89" s="3">
        <f t="shared" si="106"/>
        <v>9.4455999999999998E-2</v>
      </c>
      <c r="AY89" s="3">
        <f t="shared" si="107"/>
        <v>9.4188000000000008E-2</v>
      </c>
      <c r="AZ89" s="3">
        <v>9.3920000000000003E-2</v>
      </c>
      <c r="BA89" s="3">
        <f t="shared" si="108"/>
        <v>9.4218999999999997E-2</v>
      </c>
      <c r="BB89" s="3">
        <f t="shared" si="109"/>
        <v>9.4518000000000005E-2</v>
      </c>
      <c r="BC89" s="3">
        <f t="shared" si="110"/>
        <v>9.4816999999999999E-2</v>
      </c>
      <c r="BD89" s="3">
        <f t="shared" si="111"/>
        <v>9.5116000000000006E-2</v>
      </c>
      <c r="BE89" s="3">
        <f t="shared" si="112"/>
        <v>9.5415E-2</v>
      </c>
      <c r="BF89" s="3">
        <f t="shared" si="113"/>
        <v>9.5713999999999994E-2</v>
      </c>
      <c r="BG89" s="3">
        <f t="shared" si="114"/>
        <v>9.6013000000000001E-2</v>
      </c>
      <c r="BH89" s="3">
        <f t="shared" si="115"/>
        <v>9.6311999999999995E-2</v>
      </c>
      <c r="BI89" s="3">
        <f t="shared" si="116"/>
        <v>9.6611000000000002E-2</v>
      </c>
      <c r="BJ89" s="3">
        <v>9.6909999999999996E-2</v>
      </c>
      <c r="BK89" s="3">
        <f t="shared" si="117"/>
        <v>9.6458000000000002E-2</v>
      </c>
      <c r="BL89" s="3">
        <f t="shared" si="118"/>
        <v>9.6005999999999994E-2</v>
      </c>
      <c r="BM89" s="3">
        <f t="shared" si="119"/>
        <v>9.5554E-2</v>
      </c>
      <c r="BN89" s="3">
        <f t="shared" si="120"/>
        <v>9.5101999999999992E-2</v>
      </c>
      <c r="BO89" s="3">
        <f t="shared" si="121"/>
        <v>9.4649999999999998E-2</v>
      </c>
      <c r="BP89" s="3">
        <f t="shared" si="122"/>
        <v>9.4198000000000004E-2</v>
      </c>
      <c r="BQ89" s="3">
        <f t="shared" si="123"/>
        <v>9.3745999999999996E-2</v>
      </c>
      <c r="BR89" s="3">
        <f t="shared" si="124"/>
        <v>9.3294000000000002E-2</v>
      </c>
      <c r="BS89" s="3">
        <f t="shared" si="125"/>
        <v>9.2841999999999994E-2</v>
      </c>
      <c r="BT89" s="3">
        <v>9.239E-2</v>
      </c>
      <c r="BU89" s="3">
        <f t="shared" si="126"/>
        <v>9.1801999999999995E-2</v>
      </c>
      <c r="BV89" s="3">
        <f t="shared" si="127"/>
        <v>9.1214000000000003E-2</v>
      </c>
      <c r="BW89" s="3">
        <f t="shared" si="128"/>
        <v>9.0625999999999998E-2</v>
      </c>
      <c r="BX89" s="3">
        <f t="shared" si="129"/>
        <v>9.0038000000000007E-2</v>
      </c>
      <c r="BY89" s="3">
        <f t="shared" si="130"/>
        <v>8.9450000000000002E-2</v>
      </c>
      <c r="BZ89" s="3">
        <f t="shared" si="131"/>
        <v>8.8861999999999997E-2</v>
      </c>
      <c r="CA89" s="3">
        <f t="shared" si="132"/>
        <v>8.8274000000000005E-2</v>
      </c>
      <c r="CB89" s="3">
        <f t="shared" si="133"/>
        <v>8.7686E-2</v>
      </c>
      <c r="CC89" s="3">
        <f t="shared" si="134"/>
        <v>8.7098000000000009E-2</v>
      </c>
      <c r="CD89" s="3">
        <v>8.6510000000000004E-2</v>
      </c>
      <c r="CE89" s="3">
        <f t="shared" si="135"/>
        <v>8.5962999999999998E-2</v>
      </c>
      <c r="CF89" s="3">
        <f t="shared" si="136"/>
        <v>8.5416000000000006E-2</v>
      </c>
      <c r="CG89" s="3">
        <f t="shared" si="137"/>
        <v>8.4869E-2</v>
      </c>
      <c r="CH89" s="3">
        <f t="shared" si="138"/>
        <v>8.4322000000000008E-2</v>
      </c>
      <c r="CI89" s="3">
        <f t="shared" si="139"/>
        <v>8.3775000000000002E-2</v>
      </c>
      <c r="CJ89" s="3">
        <f t="shared" si="140"/>
        <v>8.3227999999999996E-2</v>
      </c>
      <c r="CK89" s="3">
        <f t="shared" si="141"/>
        <v>8.2681000000000004E-2</v>
      </c>
      <c r="CL89" s="3">
        <f t="shared" si="142"/>
        <v>8.2133999999999999E-2</v>
      </c>
      <c r="CM89" s="3">
        <f t="shared" si="143"/>
        <v>8.1587000000000007E-2</v>
      </c>
      <c r="CN89" s="3">
        <v>8.1040000000000001E-2</v>
      </c>
      <c r="CO89" s="3">
        <f t="shared" si="144"/>
        <v>8.0547999999999995E-2</v>
      </c>
      <c r="CP89" s="3">
        <f t="shared" si="145"/>
        <v>8.0056000000000002E-2</v>
      </c>
      <c r="CQ89" s="3">
        <f t="shared" si="146"/>
        <v>7.9563999999999996E-2</v>
      </c>
      <c r="CR89" s="3">
        <f t="shared" si="147"/>
        <v>7.9072000000000003E-2</v>
      </c>
      <c r="CS89" s="3">
        <f t="shared" si="148"/>
        <v>7.8579999999999997E-2</v>
      </c>
      <c r="CT89" s="3">
        <f t="shared" si="149"/>
        <v>7.8087999999999991E-2</v>
      </c>
      <c r="CU89" s="3">
        <f t="shared" si="150"/>
        <v>7.7595999999999998E-2</v>
      </c>
      <c r="CV89" s="3">
        <f t="shared" si="151"/>
        <v>7.7103999999999992E-2</v>
      </c>
      <c r="CW89" s="3">
        <f t="shared" si="152"/>
        <v>7.6612E-2</v>
      </c>
      <c r="CX89" s="3">
        <v>7.6119999999999993E-2</v>
      </c>
      <c r="CY89" s="3">
        <f t="shared" si="153"/>
        <v>7.5678999999999996E-2</v>
      </c>
      <c r="CZ89" s="3">
        <f t="shared" si="154"/>
        <v>7.5237999999999999E-2</v>
      </c>
      <c r="DA89" s="3">
        <f t="shared" si="155"/>
        <v>7.4796999999999988E-2</v>
      </c>
      <c r="DB89" s="3">
        <f t="shared" si="156"/>
        <v>7.4355999999999992E-2</v>
      </c>
      <c r="DC89" s="3">
        <f t="shared" si="157"/>
        <v>7.3914999999999995E-2</v>
      </c>
      <c r="DD89" s="3">
        <f t="shared" si="158"/>
        <v>7.3473999999999998E-2</v>
      </c>
      <c r="DE89" s="3">
        <f t="shared" si="159"/>
        <v>7.3033000000000001E-2</v>
      </c>
      <c r="DF89" s="3">
        <f t="shared" si="160"/>
        <v>7.259199999999999E-2</v>
      </c>
      <c r="DG89" s="3">
        <f t="shared" si="161"/>
        <v>7.2150999999999993E-2</v>
      </c>
      <c r="DH89" s="3">
        <v>7.1709999999999996E-2</v>
      </c>
      <c r="DI89" s="3">
        <f t="shared" si="162"/>
        <v>7.1313000000000001E-2</v>
      </c>
      <c r="DJ89" s="3">
        <f t="shared" si="163"/>
        <v>7.0915999999999993E-2</v>
      </c>
      <c r="DK89" s="3">
        <f t="shared" si="164"/>
        <v>7.0518999999999998E-2</v>
      </c>
      <c r="DL89" s="3">
        <f t="shared" si="165"/>
        <v>7.012199999999999E-2</v>
      </c>
      <c r="DM89" s="3">
        <f t="shared" si="166"/>
        <v>6.9724999999999995E-2</v>
      </c>
      <c r="DN89" s="3">
        <f t="shared" si="167"/>
        <v>6.9328000000000001E-2</v>
      </c>
      <c r="DO89" s="3">
        <f t="shared" si="168"/>
        <v>6.8930999999999992E-2</v>
      </c>
      <c r="DP89" s="3">
        <f t="shared" si="169"/>
        <v>6.8533999999999998E-2</v>
      </c>
      <c r="DQ89" s="3">
        <f t="shared" si="170"/>
        <v>6.8136999999999989E-2</v>
      </c>
      <c r="DR89" s="3">
        <v>6.7739999999999995E-2</v>
      </c>
      <c r="DS89" s="3">
        <f t="shared" si="171"/>
        <v>6.7380999999999996E-2</v>
      </c>
      <c r="DT89" s="3">
        <f t="shared" si="172"/>
        <v>6.7021999999999998E-2</v>
      </c>
      <c r="DU89" s="3">
        <f t="shared" si="173"/>
        <v>6.6663E-2</v>
      </c>
      <c r="DV89" s="3">
        <f t="shared" si="174"/>
        <v>6.6304000000000002E-2</v>
      </c>
      <c r="DW89" s="3">
        <f t="shared" si="175"/>
        <v>6.5945000000000004E-2</v>
      </c>
      <c r="DX89" s="3">
        <f t="shared" si="176"/>
        <v>6.5585999999999992E-2</v>
      </c>
      <c r="DY89" s="3">
        <f t="shared" si="177"/>
        <v>6.5226999999999993E-2</v>
      </c>
      <c r="DZ89" s="3">
        <f t="shared" si="178"/>
        <v>6.4867999999999995E-2</v>
      </c>
      <c r="EA89" s="3">
        <f t="shared" si="179"/>
        <v>6.4508999999999997E-2</v>
      </c>
      <c r="EB89" s="3">
        <v>6.4149999999999999E-2</v>
      </c>
      <c r="EC89" s="3">
        <f t="shared" si="180"/>
        <v>6.3825999999999994E-2</v>
      </c>
      <c r="ED89" s="3">
        <f t="shared" si="181"/>
        <v>6.3502000000000003E-2</v>
      </c>
      <c r="EE89" s="3">
        <f t="shared" si="182"/>
        <v>6.3177999999999998E-2</v>
      </c>
      <c r="EF89" s="3">
        <f t="shared" si="183"/>
        <v>6.2853999999999993E-2</v>
      </c>
      <c r="EG89" s="3">
        <f t="shared" si="184"/>
        <v>6.2530000000000002E-2</v>
      </c>
      <c r="EH89" s="3">
        <f t="shared" si="185"/>
        <v>6.2205999999999997E-2</v>
      </c>
      <c r="EI89" s="3">
        <f t="shared" si="186"/>
        <v>6.1882E-2</v>
      </c>
      <c r="EJ89" s="3">
        <f t="shared" si="187"/>
        <v>6.1558000000000002E-2</v>
      </c>
      <c r="EK89" s="3">
        <f t="shared" si="188"/>
        <v>6.1233999999999997E-2</v>
      </c>
      <c r="EL89" s="3">
        <v>6.0909999999999999E-2</v>
      </c>
      <c r="EM89" s="3">
        <f t="shared" si="189"/>
        <v>6.0615000000000002E-2</v>
      </c>
      <c r="EN89" s="3">
        <f t="shared" si="190"/>
        <v>6.0319999999999999E-2</v>
      </c>
      <c r="EO89" s="3">
        <f t="shared" si="191"/>
        <v>6.0024999999999995E-2</v>
      </c>
      <c r="EP89" s="3">
        <f t="shared" si="192"/>
        <v>5.9729999999999998E-2</v>
      </c>
      <c r="EQ89" s="3">
        <f t="shared" si="193"/>
        <v>5.9435000000000002E-2</v>
      </c>
      <c r="ER89" s="3">
        <f t="shared" si="194"/>
        <v>5.9139999999999998E-2</v>
      </c>
      <c r="ES89" s="3">
        <f t="shared" si="195"/>
        <v>5.8844999999999995E-2</v>
      </c>
      <c r="ET89" s="3">
        <f t="shared" si="196"/>
        <v>5.8549999999999998E-2</v>
      </c>
      <c r="EU89" s="3">
        <f t="shared" si="197"/>
        <v>5.8255000000000001E-2</v>
      </c>
      <c r="EV89" s="3">
        <v>5.7959999999999998E-2</v>
      </c>
    </row>
    <row r="90" spans="1:152" x14ac:dyDescent="0.25">
      <c r="A90">
        <v>87</v>
      </c>
      <c r="B90" s="3">
        <f>E90+(O90-E90)*-3/10</f>
        <v>0.15962800000000002</v>
      </c>
      <c r="C90" s="3">
        <f>E90+(O90-E90)*-2/10</f>
        <v>0.15904200000000002</v>
      </c>
      <c r="D90" s="3">
        <f>E90+(O90-E90)*-1/10</f>
        <v>0.15845600000000001</v>
      </c>
      <c r="E90" s="3">
        <v>0.15787000000000001</v>
      </c>
      <c r="F90" s="3">
        <f>E90+(O90-E90)*1/10</f>
        <v>0.15728400000000001</v>
      </c>
      <c r="G90" s="3">
        <f>E90+(O90-E90)*2/10</f>
        <v>0.156698</v>
      </c>
      <c r="H90" s="3">
        <f>E90+(O90-E90)*3/10</f>
        <v>0.156112</v>
      </c>
      <c r="I90" s="3">
        <f>E90+(O90-E90)*4/10</f>
        <v>0.155526</v>
      </c>
      <c r="J90" s="3">
        <f>E90+(O90-E90)*5/10</f>
        <v>0.15494000000000002</v>
      </c>
      <c r="K90" s="3">
        <f>E90+(O90-E90)*6/10</f>
        <v>0.15435400000000002</v>
      </c>
      <c r="L90" s="3">
        <f>E90+(O90-E90)*7/10</f>
        <v>0.15376800000000002</v>
      </c>
      <c r="M90" s="3">
        <f>E90+(O90-E90)*8/10</f>
        <v>0.15318200000000001</v>
      </c>
      <c r="N90" s="3">
        <f>E90+(O90-E90)*9/10</f>
        <v>0.15259600000000001</v>
      </c>
      <c r="O90" s="3">
        <v>0.15201000000000001</v>
      </c>
      <c r="P90" s="3">
        <f>O90+(Y90-O90)*1/10</f>
        <v>0.15007200000000001</v>
      </c>
      <c r="Q90" s="3">
        <f>O90+(Y90-O90)*2/10</f>
        <v>0.14813400000000002</v>
      </c>
      <c r="R90" s="3">
        <f>O90+(Y90-O90)*3/10</f>
        <v>0.14619599999999999</v>
      </c>
      <c r="S90" s="3">
        <f>O90+(Y90-O90)*4/10</f>
        <v>0.144258</v>
      </c>
      <c r="T90" s="3">
        <f>O90+(Y90-O90)*5/10</f>
        <v>0.14232</v>
      </c>
      <c r="U90" s="3">
        <f>O90+(Y90-O90)*6/10</f>
        <v>0.14038200000000001</v>
      </c>
      <c r="V90" s="3">
        <f>O90+(Y90-O90)*7/10</f>
        <v>0.13844400000000001</v>
      </c>
      <c r="W90" s="3">
        <f>O90+(Y90-O90)*8/10</f>
        <v>0.13650599999999999</v>
      </c>
      <c r="X90" s="3">
        <f>O90+(Y90-O90)*9/10</f>
        <v>0.13456799999999999</v>
      </c>
      <c r="Y90" s="3">
        <v>0.13263</v>
      </c>
      <c r="Z90" s="3">
        <f>Y90+(AI90-Y90)*1/10</f>
        <v>0.13072600000000001</v>
      </c>
      <c r="AA90" s="3">
        <f>Y90+(AI90-Y90)*2/10</f>
        <v>0.12882199999999999</v>
      </c>
      <c r="AB90" s="3">
        <f>Y90+(AI90-Y90)*3/10</f>
        <v>0.126918</v>
      </c>
      <c r="AC90" s="3">
        <f>Y90+(AI90-Y90)*4/10</f>
        <v>0.12501399999999999</v>
      </c>
      <c r="AD90" s="3">
        <f>Y90+(AI90-Y90)*5/10</f>
        <v>0.12311</v>
      </c>
      <c r="AE90" s="3">
        <f>Y90+(AI90-Y90)*6/10</f>
        <v>0.12120599999999999</v>
      </c>
      <c r="AF90" s="3">
        <f>Y90+(AI90-Y90)*7/10</f>
        <v>0.11930199999999999</v>
      </c>
      <c r="AG90" s="3">
        <f>Y90+(AI90-Y90)*8/10</f>
        <v>0.117398</v>
      </c>
      <c r="AH90" s="3">
        <f>Y90+(AI90-Y90)*9/10</f>
        <v>0.115494</v>
      </c>
      <c r="AI90" s="3">
        <v>0.11359</v>
      </c>
      <c r="AJ90" s="3">
        <f>AI90+(AP90-AI90)*1/7</f>
        <v>0.11256142857142856</v>
      </c>
      <c r="AK90" s="3">
        <f>AI90+(AP90-AI90)*2/7</f>
        <v>0.11153285714285714</v>
      </c>
      <c r="AL90" s="3">
        <f>AI90+(AP90-AI90)*3/7</f>
        <v>0.11050428571428571</v>
      </c>
      <c r="AM90" s="3">
        <f>AI90+(AP90-AI90)*4/7</f>
        <v>0.10947571428571429</v>
      </c>
      <c r="AN90" s="3">
        <f>AI90+(AP90-AI90)*5/7</f>
        <v>0.10844714285714285</v>
      </c>
      <c r="AO90" s="3">
        <f>AI90+(AP90-AI90)*6/7</f>
        <v>0.10741857142857143</v>
      </c>
      <c r="AP90" s="3">
        <v>0.10639</v>
      </c>
      <c r="AQ90" s="3">
        <f t="shared" si="99"/>
        <v>0.10613400000000001</v>
      </c>
      <c r="AR90" s="3">
        <f t="shared" si="100"/>
        <v>0.105878</v>
      </c>
      <c r="AS90" s="3">
        <f t="shared" si="101"/>
        <v>0.10562199999999999</v>
      </c>
      <c r="AT90" s="3">
        <f t="shared" si="102"/>
        <v>0.105366</v>
      </c>
      <c r="AU90" s="3">
        <f t="shared" si="103"/>
        <v>0.10511000000000001</v>
      </c>
      <c r="AV90" s="3">
        <f t="shared" si="104"/>
        <v>0.104854</v>
      </c>
      <c r="AW90" s="3">
        <f t="shared" si="105"/>
        <v>0.104598</v>
      </c>
      <c r="AX90" s="3">
        <f t="shared" si="106"/>
        <v>0.104342</v>
      </c>
      <c r="AY90" s="3">
        <f t="shared" si="107"/>
        <v>0.10408600000000001</v>
      </c>
      <c r="AZ90" s="3">
        <v>0.10383000000000001</v>
      </c>
      <c r="BA90" s="3">
        <f t="shared" si="108"/>
        <v>0.10424800000000001</v>
      </c>
      <c r="BB90" s="3">
        <f t="shared" si="109"/>
        <v>0.10466600000000001</v>
      </c>
      <c r="BC90" s="3">
        <f t="shared" si="110"/>
        <v>0.105084</v>
      </c>
      <c r="BD90" s="3">
        <f t="shared" si="111"/>
        <v>0.105502</v>
      </c>
      <c r="BE90" s="3">
        <f t="shared" si="112"/>
        <v>0.10592</v>
      </c>
      <c r="BF90" s="3">
        <f t="shared" si="113"/>
        <v>0.106338</v>
      </c>
      <c r="BG90" s="3">
        <f t="shared" si="114"/>
        <v>0.106756</v>
      </c>
      <c r="BH90" s="3">
        <f t="shared" si="115"/>
        <v>0.10717399999999999</v>
      </c>
      <c r="BI90" s="3">
        <f t="shared" si="116"/>
        <v>0.10759199999999999</v>
      </c>
      <c r="BJ90" s="3">
        <v>0.10800999999999999</v>
      </c>
      <c r="BK90" s="3">
        <f t="shared" si="117"/>
        <v>0.107497</v>
      </c>
      <c r="BL90" s="3">
        <f t="shared" si="118"/>
        <v>0.106984</v>
      </c>
      <c r="BM90" s="3">
        <f t="shared" si="119"/>
        <v>0.106471</v>
      </c>
      <c r="BN90" s="3">
        <f t="shared" si="120"/>
        <v>0.105958</v>
      </c>
      <c r="BO90" s="3">
        <f t="shared" si="121"/>
        <v>0.105445</v>
      </c>
      <c r="BP90" s="3">
        <f t="shared" si="122"/>
        <v>0.104932</v>
      </c>
      <c r="BQ90" s="3">
        <f t="shared" si="123"/>
        <v>0.104419</v>
      </c>
      <c r="BR90" s="3">
        <f t="shared" si="124"/>
        <v>0.103906</v>
      </c>
      <c r="BS90" s="3">
        <f t="shared" si="125"/>
        <v>0.103393</v>
      </c>
      <c r="BT90" s="3">
        <v>0.10288</v>
      </c>
      <c r="BU90" s="3">
        <f t="shared" si="126"/>
        <v>0.10224800000000001</v>
      </c>
      <c r="BV90" s="3">
        <f t="shared" si="127"/>
        <v>0.101616</v>
      </c>
      <c r="BW90" s="3">
        <f t="shared" si="128"/>
        <v>0.100984</v>
      </c>
      <c r="BX90" s="3">
        <f t="shared" si="129"/>
        <v>0.100352</v>
      </c>
      <c r="BY90" s="3">
        <f t="shared" si="130"/>
        <v>9.9720000000000003E-2</v>
      </c>
      <c r="BZ90" s="3">
        <f t="shared" si="131"/>
        <v>9.9088000000000009E-2</v>
      </c>
      <c r="CA90" s="3">
        <f t="shared" si="132"/>
        <v>9.8456000000000002E-2</v>
      </c>
      <c r="CB90" s="3">
        <f t="shared" si="133"/>
        <v>9.7824000000000008E-2</v>
      </c>
      <c r="CC90" s="3">
        <f t="shared" si="134"/>
        <v>9.7192000000000001E-2</v>
      </c>
      <c r="CD90" s="3">
        <v>9.6560000000000007E-2</v>
      </c>
      <c r="CE90" s="3">
        <f t="shared" si="135"/>
        <v>9.597E-2</v>
      </c>
      <c r="CF90" s="3">
        <f t="shared" si="136"/>
        <v>9.5380000000000006E-2</v>
      </c>
      <c r="CG90" s="3">
        <f t="shared" si="137"/>
        <v>9.4790000000000013E-2</v>
      </c>
      <c r="CH90" s="3">
        <f t="shared" si="138"/>
        <v>9.4200000000000006E-2</v>
      </c>
      <c r="CI90" s="3">
        <f t="shared" si="139"/>
        <v>9.3609999999999999E-2</v>
      </c>
      <c r="CJ90" s="3">
        <f t="shared" si="140"/>
        <v>9.3020000000000005E-2</v>
      </c>
      <c r="CK90" s="3">
        <f t="shared" si="141"/>
        <v>9.2430000000000012E-2</v>
      </c>
      <c r="CL90" s="3">
        <f t="shared" si="142"/>
        <v>9.1840000000000005E-2</v>
      </c>
      <c r="CM90" s="3">
        <f t="shared" si="143"/>
        <v>9.1249999999999998E-2</v>
      </c>
      <c r="CN90" s="3">
        <v>9.0660000000000004E-2</v>
      </c>
      <c r="CO90" s="3">
        <f t="shared" si="144"/>
        <v>9.0128E-2</v>
      </c>
      <c r="CP90" s="3">
        <f t="shared" si="145"/>
        <v>8.9596000000000009E-2</v>
      </c>
      <c r="CQ90" s="3">
        <f t="shared" si="146"/>
        <v>8.9064000000000004E-2</v>
      </c>
      <c r="CR90" s="3">
        <f t="shared" si="147"/>
        <v>8.8532E-2</v>
      </c>
      <c r="CS90" s="3">
        <f t="shared" si="148"/>
        <v>8.7999999999999995E-2</v>
      </c>
      <c r="CT90" s="3">
        <f t="shared" si="149"/>
        <v>8.7468000000000004E-2</v>
      </c>
      <c r="CU90" s="3">
        <f t="shared" si="150"/>
        <v>8.6935999999999999E-2</v>
      </c>
      <c r="CV90" s="3">
        <f t="shared" si="151"/>
        <v>8.6403999999999995E-2</v>
      </c>
      <c r="CW90" s="3">
        <f t="shared" si="152"/>
        <v>8.5872000000000004E-2</v>
      </c>
      <c r="CX90" s="3">
        <v>8.5339999999999999E-2</v>
      </c>
      <c r="CY90" s="3">
        <f t="shared" si="153"/>
        <v>8.4859000000000004E-2</v>
      </c>
      <c r="CZ90" s="3">
        <f t="shared" si="154"/>
        <v>8.4377999999999995E-2</v>
      </c>
      <c r="DA90" s="3">
        <f t="shared" si="155"/>
        <v>8.3896999999999999E-2</v>
      </c>
      <c r="DB90" s="3">
        <f t="shared" si="156"/>
        <v>8.3416000000000004E-2</v>
      </c>
      <c r="DC90" s="3">
        <f t="shared" si="157"/>
        <v>8.2935000000000009E-2</v>
      </c>
      <c r="DD90" s="3">
        <f t="shared" si="158"/>
        <v>8.2454E-2</v>
      </c>
      <c r="DE90" s="3">
        <f t="shared" si="159"/>
        <v>8.1973000000000004E-2</v>
      </c>
      <c r="DF90" s="3">
        <f t="shared" si="160"/>
        <v>8.1492000000000009E-2</v>
      </c>
      <c r="DG90" s="3">
        <f t="shared" si="161"/>
        <v>8.1011E-2</v>
      </c>
      <c r="DH90" s="3">
        <v>8.0530000000000004E-2</v>
      </c>
      <c r="DI90" s="3">
        <f t="shared" si="162"/>
        <v>8.0096000000000001E-2</v>
      </c>
      <c r="DJ90" s="3">
        <f t="shared" si="163"/>
        <v>7.9661999999999997E-2</v>
      </c>
      <c r="DK90" s="3">
        <f t="shared" si="164"/>
        <v>7.9228000000000007E-2</v>
      </c>
      <c r="DL90" s="3">
        <f t="shared" si="165"/>
        <v>7.8794000000000003E-2</v>
      </c>
      <c r="DM90" s="3">
        <f t="shared" si="166"/>
        <v>7.8359999999999999E-2</v>
      </c>
      <c r="DN90" s="3">
        <f t="shared" si="167"/>
        <v>7.7925999999999995E-2</v>
      </c>
      <c r="DO90" s="3">
        <f t="shared" si="168"/>
        <v>7.7491999999999991E-2</v>
      </c>
      <c r="DP90" s="3">
        <f t="shared" si="169"/>
        <v>7.7058000000000001E-2</v>
      </c>
      <c r="DQ90" s="3">
        <f t="shared" si="170"/>
        <v>7.6623999999999998E-2</v>
      </c>
      <c r="DR90" s="3">
        <v>7.6189999999999994E-2</v>
      </c>
      <c r="DS90" s="3">
        <f t="shared" si="171"/>
        <v>7.5795999999999988E-2</v>
      </c>
      <c r="DT90" s="3">
        <f t="shared" si="172"/>
        <v>7.5401999999999997E-2</v>
      </c>
      <c r="DU90" s="3">
        <f t="shared" si="173"/>
        <v>7.5007999999999991E-2</v>
      </c>
      <c r="DV90" s="3">
        <f t="shared" si="174"/>
        <v>7.4614E-2</v>
      </c>
      <c r="DW90" s="3">
        <f t="shared" si="175"/>
        <v>7.4219999999999994E-2</v>
      </c>
      <c r="DX90" s="3">
        <f t="shared" si="176"/>
        <v>7.3825999999999989E-2</v>
      </c>
      <c r="DY90" s="3">
        <f t="shared" si="177"/>
        <v>7.3431999999999997E-2</v>
      </c>
      <c r="DZ90" s="3">
        <f t="shared" si="178"/>
        <v>7.3037999999999992E-2</v>
      </c>
      <c r="EA90" s="3">
        <f t="shared" si="179"/>
        <v>7.2644E-2</v>
      </c>
      <c r="EB90" s="3">
        <v>7.2249999999999995E-2</v>
      </c>
      <c r="EC90" s="3">
        <f t="shared" si="180"/>
        <v>7.1891999999999998E-2</v>
      </c>
      <c r="ED90" s="3">
        <f t="shared" si="181"/>
        <v>7.1534E-2</v>
      </c>
      <c r="EE90" s="3">
        <f t="shared" si="182"/>
        <v>7.1175999999999989E-2</v>
      </c>
      <c r="EF90" s="3">
        <f t="shared" si="183"/>
        <v>7.0817999999999992E-2</v>
      </c>
      <c r="EG90" s="3">
        <f t="shared" si="184"/>
        <v>7.0459999999999995E-2</v>
      </c>
      <c r="EH90" s="3">
        <f t="shared" si="185"/>
        <v>7.0101999999999998E-2</v>
      </c>
      <c r="EI90" s="3">
        <f t="shared" si="186"/>
        <v>6.9744E-2</v>
      </c>
      <c r="EJ90" s="3">
        <f t="shared" si="187"/>
        <v>6.9385999999999989E-2</v>
      </c>
      <c r="EK90" s="3">
        <f t="shared" si="188"/>
        <v>6.9027999999999992E-2</v>
      </c>
      <c r="EL90" s="3">
        <v>6.8669999999999995E-2</v>
      </c>
      <c r="EM90" s="3">
        <f t="shared" si="189"/>
        <v>6.8343999999999988E-2</v>
      </c>
      <c r="EN90" s="3">
        <f t="shared" si="190"/>
        <v>6.8017999999999995E-2</v>
      </c>
      <c r="EO90" s="3">
        <f t="shared" si="191"/>
        <v>6.7692000000000002E-2</v>
      </c>
      <c r="EP90" s="3">
        <f t="shared" si="192"/>
        <v>6.7365999999999995E-2</v>
      </c>
      <c r="EQ90" s="3">
        <f t="shared" si="193"/>
        <v>6.7039999999999988E-2</v>
      </c>
      <c r="ER90" s="3">
        <f t="shared" si="194"/>
        <v>6.6713999999999996E-2</v>
      </c>
      <c r="ES90" s="3">
        <f t="shared" si="195"/>
        <v>6.6388000000000003E-2</v>
      </c>
      <c r="ET90" s="3">
        <f t="shared" si="196"/>
        <v>6.6061999999999996E-2</v>
      </c>
      <c r="EU90" s="3">
        <f t="shared" si="197"/>
        <v>6.5735999999999989E-2</v>
      </c>
      <c r="EV90" s="3">
        <v>6.5409999999999996E-2</v>
      </c>
    </row>
    <row r="91" spans="1:152" x14ac:dyDescent="0.25">
      <c r="A91">
        <v>88</v>
      </c>
      <c r="B91" s="3">
        <f>D91+(N91-D91)*-2/10</f>
        <v>0.17219400000000001</v>
      </c>
      <c r="C91" s="3">
        <f>D91+(N91-D91)*-1/10</f>
        <v>0.171597</v>
      </c>
      <c r="D91" s="3">
        <v>0.17100000000000001</v>
      </c>
      <c r="E91" s="3">
        <f>D91+(N91-D91)*1/10</f>
        <v>0.17040300000000003</v>
      </c>
      <c r="F91" s="3">
        <f>D91+(N91-D91)*2/10</f>
        <v>0.16980600000000001</v>
      </c>
      <c r="G91" s="3">
        <f>D91+(N91-D91)*3/10</f>
        <v>0.169209</v>
      </c>
      <c r="H91" s="3">
        <f>D91+(N91-D91)*4/10</f>
        <v>0.16861200000000001</v>
      </c>
      <c r="I91" s="3">
        <f>D91+(N91-D91)*5/10</f>
        <v>0.16801500000000003</v>
      </c>
      <c r="J91" s="3">
        <f>D91+(N91-D91)*6/10</f>
        <v>0.16741800000000001</v>
      </c>
      <c r="K91" s="3">
        <f>D91+(N91-D91)*7/10</f>
        <v>0.166821</v>
      </c>
      <c r="L91" s="3">
        <f>D91+(N91-D91)*8/10</f>
        <v>0.16622400000000001</v>
      </c>
      <c r="M91" s="3">
        <f>D91+(N91-D91)*9/10</f>
        <v>0.16562700000000002</v>
      </c>
      <c r="N91" s="3">
        <v>0.16503000000000001</v>
      </c>
      <c r="O91" s="3">
        <f>N91+(X91-N91)*1/10</f>
        <v>0.16294700000000001</v>
      </c>
      <c r="P91" s="3">
        <f>N91+(X91-N91)*2/10</f>
        <v>0.16086400000000001</v>
      </c>
      <c r="Q91" s="3">
        <f>N91+(X91-N91)*3/10</f>
        <v>0.15878100000000001</v>
      </c>
      <c r="R91" s="3">
        <f>N91+(X91-N91)*4/10</f>
        <v>0.156698</v>
      </c>
      <c r="S91" s="3">
        <f>N91+(X91-N91)*5/10</f>
        <v>0.154615</v>
      </c>
      <c r="T91" s="3">
        <f>N91+(X91-N91)*6/10</f>
        <v>0.152532</v>
      </c>
      <c r="U91" s="3">
        <f>N91+(X91-N91)*7/10</f>
        <v>0.150449</v>
      </c>
      <c r="V91" s="3">
        <f>N91+(X91-N91)*8/10</f>
        <v>0.148366</v>
      </c>
      <c r="W91" s="3">
        <f>N91+(X91-N91)*9/10</f>
        <v>0.146283</v>
      </c>
      <c r="X91" s="3">
        <v>0.14419999999999999</v>
      </c>
      <c r="Y91" s="3">
        <f>X91+(AH91-X91)*1/10</f>
        <v>0.14225499999999999</v>
      </c>
      <c r="Z91" s="3">
        <f>X91+(AH91-X91)*2/10</f>
        <v>0.14030999999999999</v>
      </c>
      <c r="AA91" s="3">
        <f>X91+(AH91-X91)*3/10</f>
        <v>0.13836499999999999</v>
      </c>
      <c r="AB91" s="3">
        <f>X91+(AH91-X91)*4/10</f>
        <v>0.13641999999999999</v>
      </c>
      <c r="AC91" s="3">
        <f>X91+(AH91-X91)*5/10</f>
        <v>0.13447500000000001</v>
      </c>
      <c r="AD91" s="3">
        <f>X91+(AH91-X91)*6/10</f>
        <v>0.13253000000000001</v>
      </c>
      <c r="AE91" s="3">
        <f>X91+(AH91-X91)*7/10</f>
        <v>0.13058500000000001</v>
      </c>
      <c r="AF91" s="3">
        <f>X91+(AH91-X91)*8/10</f>
        <v>0.12864</v>
      </c>
      <c r="AG91" s="3">
        <f>X91+(AH91-X91)*9/10</f>
        <v>0.126695</v>
      </c>
      <c r="AH91" s="3">
        <v>0.12475</v>
      </c>
      <c r="AI91" s="3">
        <f>AH91+(AP91-AH91)*1/8</f>
        <v>0.12411625</v>
      </c>
      <c r="AJ91" s="3">
        <f>AH91+(AP91-AH91)*2/8</f>
        <v>0.1234825</v>
      </c>
      <c r="AK91" s="3">
        <f>AH91+(AP91-AH91)*3/8</f>
        <v>0.12284874999999999</v>
      </c>
      <c r="AL91" s="3">
        <f>AH91+(AP91-AH91)*4/8</f>
        <v>0.12221499999999999</v>
      </c>
      <c r="AM91" s="3">
        <f>AH91+(AP91-AH91)*5/8</f>
        <v>0.12158125</v>
      </c>
      <c r="AN91" s="3">
        <f>AH91+(AP91-AH91)*6/8</f>
        <v>0.1209475</v>
      </c>
      <c r="AO91" s="3">
        <f>AH91+(AP91-AH91)*7/8</f>
        <v>0.12031375</v>
      </c>
      <c r="AP91" s="3">
        <v>0.11967999999999999</v>
      </c>
      <c r="AQ91" s="3">
        <f t="shared" si="99"/>
        <v>0.11934599999999999</v>
      </c>
      <c r="AR91" s="3">
        <f t="shared" si="100"/>
        <v>0.11901199999999999</v>
      </c>
      <c r="AS91" s="3">
        <f t="shared" si="101"/>
        <v>0.11867799999999999</v>
      </c>
      <c r="AT91" s="3">
        <f t="shared" si="102"/>
        <v>0.11834399999999999</v>
      </c>
      <c r="AU91" s="3">
        <f t="shared" si="103"/>
        <v>0.11801</v>
      </c>
      <c r="AV91" s="3">
        <f t="shared" si="104"/>
        <v>0.117676</v>
      </c>
      <c r="AW91" s="3">
        <f t="shared" si="105"/>
        <v>0.117342</v>
      </c>
      <c r="AX91" s="3">
        <f t="shared" si="106"/>
        <v>0.117008</v>
      </c>
      <c r="AY91" s="3">
        <f t="shared" si="107"/>
        <v>0.116674</v>
      </c>
      <c r="AZ91" s="3">
        <v>0.11634</v>
      </c>
      <c r="BA91" s="3">
        <f t="shared" si="108"/>
        <v>0.116744</v>
      </c>
      <c r="BB91" s="3">
        <f t="shared" si="109"/>
        <v>0.117148</v>
      </c>
      <c r="BC91" s="3">
        <f t="shared" si="110"/>
        <v>0.117552</v>
      </c>
      <c r="BD91" s="3">
        <f t="shared" si="111"/>
        <v>0.11795600000000001</v>
      </c>
      <c r="BE91" s="3">
        <f t="shared" si="112"/>
        <v>0.11835999999999999</v>
      </c>
      <c r="BF91" s="3">
        <f t="shared" si="113"/>
        <v>0.11876399999999999</v>
      </c>
      <c r="BG91" s="3">
        <f t="shared" si="114"/>
        <v>0.119168</v>
      </c>
      <c r="BH91" s="3">
        <f t="shared" si="115"/>
        <v>0.119572</v>
      </c>
      <c r="BI91" s="3">
        <f t="shared" si="116"/>
        <v>0.119976</v>
      </c>
      <c r="BJ91" s="3">
        <v>0.12038</v>
      </c>
      <c r="BK91" s="3">
        <f t="shared" si="117"/>
        <v>0.119792</v>
      </c>
      <c r="BL91" s="3">
        <f t="shared" si="118"/>
        <v>0.119204</v>
      </c>
      <c r="BM91" s="3">
        <f t="shared" si="119"/>
        <v>0.118616</v>
      </c>
      <c r="BN91" s="3">
        <f t="shared" si="120"/>
        <v>0.11802800000000001</v>
      </c>
      <c r="BO91" s="3">
        <f t="shared" si="121"/>
        <v>0.11744</v>
      </c>
      <c r="BP91" s="3">
        <f t="shared" si="122"/>
        <v>0.116852</v>
      </c>
      <c r="BQ91" s="3">
        <f t="shared" si="123"/>
        <v>0.11626400000000001</v>
      </c>
      <c r="BR91" s="3">
        <f t="shared" si="124"/>
        <v>0.115676</v>
      </c>
      <c r="BS91" s="3">
        <f t="shared" si="125"/>
        <v>0.11508800000000001</v>
      </c>
      <c r="BT91" s="3">
        <v>0.1145</v>
      </c>
      <c r="BU91" s="3">
        <f t="shared" si="126"/>
        <v>0.113804</v>
      </c>
      <c r="BV91" s="3">
        <f t="shared" si="127"/>
        <v>0.113108</v>
      </c>
      <c r="BW91" s="3">
        <f t="shared" si="128"/>
        <v>0.112412</v>
      </c>
      <c r="BX91" s="3">
        <f t="shared" si="129"/>
        <v>0.111716</v>
      </c>
      <c r="BY91" s="3">
        <f t="shared" si="130"/>
        <v>0.11102000000000001</v>
      </c>
      <c r="BZ91" s="3">
        <f t="shared" si="131"/>
        <v>0.11032400000000001</v>
      </c>
      <c r="CA91" s="3">
        <f t="shared" si="132"/>
        <v>0.109628</v>
      </c>
      <c r="CB91" s="3">
        <f t="shared" si="133"/>
        <v>0.108932</v>
      </c>
      <c r="CC91" s="3">
        <f t="shared" si="134"/>
        <v>0.108236</v>
      </c>
      <c r="CD91" s="3">
        <v>0.10754</v>
      </c>
      <c r="CE91" s="3">
        <f t="shared" si="135"/>
        <v>0.106892</v>
      </c>
      <c r="CF91" s="3">
        <f t="shared" si="136"/>
        <v>0.10624399999999999</v>
      </c>
      <c r="CG91" s="3">
        <f t="shared" si="137"/>
        <v>0.105596</v>
      </c>
      <c r="CH91" s="3">
        <f t="shared" si="138"/>
        <v>0.104948</v>
      </c>
      <c r="CI91" s="3">
        <f t="shared" si="139"/>
        <v>0.1043</v>
      </c>
      <c r="CJ91" s="3">
        <f t="shared" si="140"/>
        <v>0.10365199999999999</v>
      </c>
      <c r="CK91" s="3">
        <f t="shared" si="141"/>
        <v>0.103004</v>
      </c>
      <c r="CL91" s="3">
        <f t="shared" si="142"/>
        <v>0.102356</v>
      </c>
      <c r="CM91" s="3">
        <f t="shared" si="143"/>
        <v>0.10170799999999999</v>
      </c>
      <c r="CN91" s="3">
        <v>0.10106</v>
      </c>
      <c r="CO91" s="3">
        <f t="shared" si="144"/>
        <v>0.10047399999999999</v>
      </c>
      <c r="CP91" s="3">
        <f t="shared" si="145"/>
        <v>9.9888000000000005E-2</v>
      </c>
      <c r="CQ91" s="3">
        <f t="shared" si="146"/>
        <v>9.9302000000000001E-2</v>
      </c>
      <c r="CR91" s="3">
        <f t="shared" si="147"/>
        <v>9.8715999999999998E-2</v>
      </c>
      <c r="CS91" s="3">
        <f t="shared" si="148"/>
        <v>9.8129999999999995E-2</v>
      </c>
      <c r="CT91" s="3">
        <f t="shared" si="149"/>
        <v>9.7544000000000006E-2</v>
      </c>
      <c r="CU91" s="3">
        <f t="shared" si="150"/>
        <v>9.6958000000000003E-2</v>
      </c>
      <c r="CV91" s="3">
        <f t="shared" si="151"/>
        <v>9.6371999999999999E-2</v>
      </c>
      <c r="CW91" s="3">
        <f t="shared" si="152"/>
        <v>9.578600000000001E-2</v>
      </c>
      <c r="CX91" s="3">
        <v>9.5200000000000007E-2</v>
      </c>
      <c r="CY91" s="3">
        <f t="shared" si="153"/>
        <v>9.4671000000000005E-2</v>
      </c>
      <c r="CZ91" s="3">
        <f t="shared" si="154"/>
        <v>9.4142000000000003E-2</v>
      </c>
      <c r="DA91" s="3">
        <f t="shared" si="155"/>
        <v>9.3613000000000002E-2</v>
      </c>
      <c r="DB91" s="3">
        <f t="shared" si="156"/>
        <v>9.3084E-2</v>
      </c>
      <c r="DC91" s="3">
        <f t="shared" si="157"/>
        <v>9.2554999999999998E-2</v>
      </c>
      <c r="DD91" s="3">
        <f t="shared" si="158"/>
        <v>9.2026000000000011E-2</v>
      </c>
      <c r="DE91" s="3">
        <f t="shared" si="159"/>
        <v>9.1497000000000009E-2</v>
      </c>
      <c r="DF91" s="3">
        <f t="shared" si="160"/>
        <v>9.0968000000000007E-2</v>
      </c>
      <c r="DG91" s="3">
        <f t="shared" si="161"/>
        <v>9.0439000000000005E-2</v>
      </c>
      <c r="DH91" s="3">
        <v>8.9910000000000004E-2</v>
      </c>
      <c r="DI91" s="3">
        <f t="shared" si="162"/>
        <v>8.9430000000000009E-2</v>
      </c>
      <c r="DJ91" s="3">
        <f t="shared" si="163"/>
        <v>8.8950000000000001E-2</v>
      </c>
      <c r="DK91" s="3">
        <f t="shared" si="164"/>
        <v>8.8470000000000007E-2</v>
      </c>
      <c r="DL91" s="3">
        <f t="shared" si="165"/>
        <v>8.7989999999999999E-2</v>
      </c>
      <c r="DM91" s="3">
        <f t="shared" si="166"/>
        <v>8.7510000000000004E-2</v>
      </c>
      <c r="DN91" s="3">
        <f t="shared" si="167"/>
        <v>8.703000000000001E-2</v>
      </c>
      <c r="DO91" s="3">
        <f t="shared" si="168"/>
        <v>8.6550000000000002E-2</v>
      </c>
      <c r="DP91" s="3">
        <f t="shared" si="169"/>
        <v>8.6070000000000008E-2</v>
      </c>
      <c r="DQ91" s="3">
        <f t="shared" si="170"/>
        <v>8.5589999999999999E-2</v>
      </c>
      <c r="DR91" s="3">
        <v>8.5110000000000005E-2</v>
      </c>
      <c r="DS91" s="3">
        <f t="shared" si="171"/>
        <v>8.4673999999999999E-2</v>
      </c>
      <c r="DT91" s="3">
        <f t="shared" si="172"/>
        <v>8.4238000000000007E-2</v>
      </c>
      <c r="DU91" s="3">
        <f t="shared" si="173"/>
        <v>8.3802000000000001E-2</v>
      </c>
      <c r="DV91" s="3">
        <f t="shared" si="174"/>
        <v>8.336600000000001E-2</v>
      </c>
      <c r="DW91" s="3">
        <f t="shared" si="175"/>
        <v>8.2930000000000004E-2</v>
      </c>
      <c r="DX91" s="3">
        <f t="shared" si="176"/>
        <v>8.2493999999999998E-2</v>
      </c>
      <c r="DY91" s="3">
        <f t="shared" si="177"/>
        <v>8.2058000000000006E-2</v>
      </c>
      <c r="DZ91" s="3">
        <f t="shared" si="178"/>
        <v>8.1622E-2</v>
      </c>
      <c r="EA91" s="3">
        <f t="shared" si="179"/>
        <v>8.1186000000000008E-2</v>
      </c>
      <c r="EB91" s="3">
        <v>8.0750000000000002E-2</v>
      </c>
      <c r="EC91" s="3">
        <f t="shared" si="180"/>
        <v>8.0354000000000009E-2</v>
      </c>
      <c r="ED91" s="3">
        <f t="shared" si="181"/>
        <v>7.9958000000000001E-2</v>
      </c>
      <c r="EE91" s="3">
        <f t="shared" si="182"/>
        <v>7.9561999999999994E-2</v>
      </c>
      <c r="EF91" s="3">
        <f t="shared" si="183"/>
        <v>7.9166E-2</v>
      </c>
      <c r="EG91" s="3">
        <f t="shared" si="184"/>
        <v>7.8770000000000007E-2</v>
      </c>
      <c r="EH91" s="3">
        <f t="shared" si="185"/>
        <v>7.8373999999999999E-2</v>
      </c>
      <c r="EI91" s="3">
        <f t="shared" si="186"/>
        <v>7.7977999999999992E-2</v>
      </c>
      <c r="EJ91" s="3">
        <f t="shared" si="187"/>
        <v>7.7581999999999998E-2</v>
      </c>
      <c r="EK91" s="3">
        <f t="shared" si="188"/>
        <v>7.7186000000000005E-2</v>
      </c>
      <c r="EL91" s="3">
        <v>7.6789999999999997E-2</v>
      </c>
      <c r="EM91" s="3">
        <f t="shared" si="189"/>
        <v>7.6427999999999996E-2</v>
      </c>
      <c r="EN91" s="3">
        <f t="shared" si="190"/>
        <v>7.6065999999999995E-2</v>
      </c>
      <c r="EO91" s="3">
        <f t="shared" si="191"/>
        <v>7.5703999999999994E-2</v>
      </c>
      <c r="EP91" s="3">
        <f t="shared" si="192"/>
        <v>7.5341999999999992E-2</v>
      </c>
      <c r="EQ91" s="3">
        <f t="shared" si="193"/>
        <v>7.4979999999999991E-2</v>
      </c>
      <c r="ER91" s="3">
        <f t="shared" si="194"/>
        <v>7.4618000000000004E-2</v>
      </c>
      <c r="ES91" s="3">
        <f t="shared" si="195"/>
        <v>7.4256000000000003E-2</v>
      </c>
      <c r="ET91" s="3">
        <f t="shared" si="196"/>
        <v>7.3894000000000001E-2</v>
      </c>
      <c r="EU91" s="3">
        <f t="shared" si="197"/>
        <v>7.3532E-2</v>
      </c>
      <c r="EV91" s="3">
        <v>7.3169999999999999E-2</v>
      </c>
    </row>
    <row r="92" spans="1:152" x14ac:dyDescent="0.25">
      <c r="A92">
        <v>89</v>
      </c>
      <c r="B92" s="3">
        <f>C92+(M92-C92)*-1/10</f>
        <v>0.18545399999999998</v>
      </c>
      <c r="C92" s="3">
        <v>0.18487999999999999</v>
      </c>
      <c r="D92" s="3">
        <f>C92+(M92-C92)*1/10</f>
        <v>0.184306</v>
      </c>
      <c r="E92" s="3">
        <f>C92+(M92-C92)*2/10</f>
        <v>0.18373199999999998</v>
      </c>
      <c r="F92" s="3">
        <f>C92+(M92-C92)*3/10</f>
        <v>0.18315799999999999</v>
      </c>
      <c r="G92" s="3">
        <f>C92+(M92-C92)*4/10</f>
        <v>0.182584</v>
      </c>
      <c r="H92" s="3">
        <f>C92+(M92-C92)*5/10</f>
        <v>0.18201000000000001</v>
      </c>
      <c r="I92" s="3">
        <f>C92+(M92-C92)*6/10</f>
        <v>0.18143599999999999</v>
      </c>
      <c r="J92" s="3">
        <f>C92+(M92-C92)*7/10</f>
        <v>0.18086199999999999</v>
      </c>
      <c r="K92" s="3">
        <f>C92+(M92-C92)*8/10</f>
        <v>0.180288</v>
      </c>
      <c r="L92" s="3">
        <f>C92+(M92-C92)*9/10</f>
        <v>0.17971399999999998</v>
      </c>
      <c r="M92" s="3">
        <v>0.17913999999999999</v>
      </c>
      <c r="N92" s="3">
        <f>M92+(W92-M92)*1/10</f>
        <v>0.17685999999999999</v>
      </c>
      <c r="O92" s="3">
        <f>M92+(W92-M92)*2/10</f>
        <v>0.17457999999999999</v>
      </c>
      <c r="P92" s="3">
        <f>M92+(W92-M92)*3/10</f>
        <v>0.17230000000000001</v>
      </c>
      <c r="Q92" s="3">
        <f>M92+(W92-M92)*4/10</f>
        <v>0.17002</v>
      </c>
      <c r="R92" s="3">
        <f>M92+(W92-M92)*5/10</f>
        <v>0.16774</v>
      </c>
      <c r="S92" s="3">
        <f>M92+(W92-M92)*6/10</f>
        <v>0.16546</v>
      </c>
      <c r="T92" s="3">
        <f>M92+(W92-M92)*7/10</f>
        <v>0.16317999999999999</v>
      </c>
      <c r="U92" s="3">
        <f>M92+(W92-M92)*8/10</f>
        <v>0.16090000000000002</v>
      </c>
      <c r="V92" s="3">
        <f>M92+(W92-M92)*9/10</f>
        <v>0.15862000000000001</v>
      </c>
      <c r="W92" s="3">
        <v>0.15634000000000001</v>
      </c>
      <c r="X92" s="3">
        <f>W92+(AG92-W92)*1/10</f>
        <v>0.15437300000000001</v>
      </c>
      <c r="Y92" s="3">
        <f>W92+(AG92-W92)*2/10</f>
        <v>0.15240600000000001</v>
      </c>
      <c r="Z92" s="3">
        <f>W92+(AG92-W92)*3/10</f>
        <v>0.15043900000000002</v>
      </c>
      <c r="AA92" s="3">
        <f>W92+(AG92-W92)*4/10</f>
        <v>0.14847200000000002</v>
      </c>
      <c r="AB92" s="3">
        <f>W92+(AG92-W92)*5/10</f>
        <v>0.146505</v>
      </c>
      <c r="AC92" s="3">
        <f>W92+(AG92-W92)*6/10</f>
        <v>0.144538</v>
      </c>
      <c r="AD92" s="3">
        <f>W92+(AG92-W92)*7/10</f>
        <v>0.142571</v>
      </c>
      <c r="AE92" s="3">
        <f>W92+(AG92-W92)*8/10</f>
        <v>0.14060400000000001</v>
      </c>
      <c r="AF92" s="3">
        <f>W92+(AG92-W92)*9/10</f>
        <v>0.13863700000000001</v>
      </c>
      <c r="AG92" s="3">
        <v>0.13667000000000001</v>
      </c>
      <c r="AH92" s="3">
        <f>AG92+(AP92-AG92)*1/9</f>
        <v>0.13558444444444445</v>
      </c>
      <c r="AI92" s="3">
        <f>AG92+(AP92-AG92)*2/9</f>
        <v>0.13449888888888889</v>
      </c>
      <c r="AJ92" s="3">
        <f>AG92+(AP92-AG92)*3/9</f>
        <v>0.13341333333333336</v>
      </c>
      <c r="AK92" s="3">
        <f>AG92+(AP92-AG92)*4/9</f>
        <v>0.13232777777777779</v>
      </c>
      <c r="AL92" s="3">
        <f>AG92+(AP92-AG92)*5/9</f>
        <v>0.13124222222222223</v>
      </c>
      <c r="AM92" s="3">
        <f>AG92+(AP92-AG92)*6/9</f>
        <v>0.13015666666666667</v>
      </c>
      <c r="AN92" s="3">
        <f>AG92+(AP92-AG92)*7/9</f>
        <v>0.12907111111111114</v>
      </c>
      <c r="AO92" s="3">
        <f>AG92+(AP92-AG92)*8/9</f>
        <v>0.12798555555555557</v>
      </c>
      <c r="AP92" s="3">
        <v>0.12690000000000001</v>
      </c>
      <c r="AQ92" s="3">
        <f t="shared" si="99"/>
        <v>0.127496</v>
      </c>
      <c r="AR92" s="3">
        <f t="shared" si="100"/>
        <v>0.12809200000000001</v>
      </c>
      <c r="AS92" s="3">
        <f t="shared" si="101"/>
        <v>0.12868800000000002</v>
      </c>
      <c r="AT92" s="3">
        <f t="shared" si="102"/>
        <v>0.12928400000000001</v>
      </c>
      <c r="AU92" s="3">
        <f t="shared" si="103"/>
        <v>0.12988</v>
      </c>
      <c r="AV92" s="3">
        <f t="shared" si="104"/>
        <v>0.13047600000000001</v>
      </c>
      <c r="AW92" s="3">
        <f t="shared" si="105"/>
        <v>0.13107200000000002</v>
      </c>
      <c r="AX92" s="3">
        <f t="shared" si="106"/>
        <v>0.13166800000000001</v>
      </c>
      <c r="AY92" s="3">
        <f t="shared" si="107"/>
        <v>0.13226399999999999</v>
      </c>
      <c r="AZ92" s="3">
        <v>0.13286000000000001</v>
      </c>
      <c r="BA92" s="3">
        <f t="shared" si="108"/>
        <v>0.13297500000000001</v>
      </c>
      <c r="BB92" s="3">
        <f t="shared" si="109"/>
        <v>0.13309000000000001</v>
      </c>
      <c r="BC92" s="3">
        <f t="shared" si="110"/>
        <v>0.13320499999999999</v>
      </c>
      <c r="BD92" s="3">
        <f t="shared" si="111"/>
        <v>0.13331999999999999</v>
      </c>
      <c r="BE92" s="3">
        <f t="shared" si="112"/>
        <v>0.133435</v>
      </c>
      <c r="BF92" s="3">
        <f t="shared" si="113"/>
        <v>0.13355</v>
      </c>
      <c r="BG92" s="3">
        <f t="shared" si="114"/>
        <v>0.13366500000000001</v>
      </c>
      <c r="BH92" s="3">
        <f t="shared" si="115"/>
        <v>0.13377999999999998</v>
      </c>
      <c r="BI92" s="3">
        <f t="shared" si="116"/>
        <v>0.13389499999999999</v>
      </c>
      <c r="BJ92" s="3">
        <v>0.13400999999999999</v>
      </c>
      <c r="BK92" s="3">
        <f t="shared" si="117"/>
        <v>0.13333099999999998</v>
      </c>
      <c r="BL92" s="3">
        <f t="shared" si="118"/>
        <v>0.13265199999999999</v>
      </c>
      <c r="BM92" s="3">
        <f t="shared" si="119"/>
        <v>0.13197300000000001</v>
      </c>
      <c r="BN92" s="3">
        <f t="shared" si="120"/>
        <v>0.13129399999999999</v>
      </c>
      <c r="BO92" s="3">
        <f t="shared" si="121"/>
        <v>0.13061499999999998</v>
      </c>
      <c r="BP92" s="3">
        <f t="shared" si="122"/>
        <v>0.129936</v>
      </c>
      <c r="BQ92" s="3">
        <f t="shared" si="123"/>
        <v>0.12925700000000001</v>
      </c>
      <c r="BR92" s="3">
        <f t="shared" si="124"/>
        <v>0.128578</v>
      </c>
      <c r="BS92" s="3">
        <f t="shared" si="125"/>
        <v>0.12789899999999998</v>
      </c>
      <c r="BT92" s="3">
        <v>0.12722</v>
      </c>
      <c r="BU92" s="3">
        <f t="shared" si="126"/>
        <v>0.126444</v>
      </c>
      <c r="BV92" s="3">
        <f t="shared" si="127"/>
        <v>0.125668</v>
      </c>
      <c r="BW92" s="3">
        <f t="shared" si="128"/>
        <v>0.124892</v>
      </c>
      <c r="BX92" s="3">
        <f t="shared" si="129"/>
        <v>0.124116</v>
      </c>
      <c r="BY92" s="3">
        <f t="shared" si="130"/>
        <v>0.12334000000000001</v>
      </c>
      <c r="BZ92" s="3">
        <f t="shared" si="131"/>
        <v>0.12256399999999999</v>
      </c>
      <c r="CA92" s="3">
        <f t="shared" si="132"/>
        <v>0.12178799999999999</v>
      </c>
      <c r="CB92" s="3">
        <f t="shared" si="133"/>
        <v>0.12101199999999999</v>
      </c>
      <c r="CC92" s="3">
        <f t="shared" si="134"/>
        <v>0.120236</v>
      </c>
      <c r="CD92" s="3">
        <v>0.11946</v>
      </c>
      <c r="CE92" s="3">
        <f t="shared" si="135"/>
        <v>0.11874</v>
      </c>
      <c r="CF92" s="3">
        <f t="shared" si="136"/>
        <v>0.11802</v>
      </c>
      <c r="CG92" s="3">
        <f t="shared" si="137"/>
        <v>0.1173</v>
      </c>
      <c r="CH92" s="3">
        <f t="shared" si="138"/>
        <v>0.11658</v>
      </c>
      <c r="CI92" s="3">
        <f t="shared" si="139"/>
        <v>0.11585999999999999</v>
      </c>
      <c r="CJ92" s="3">
        <f t="shared" si="140"/>
        <v>0.11513999999999999</v>
      </c>
      <c r="CK92" s="3">
        <f t="shared" si="141"/>
        <v>0.11441999999999999</v>
      </c>
      <c r="CL92" s="3">
        <f t="shared" si="142"/>
        <v>0.1137</v>
      </c>
      <c r="CM92" s="3">
        <f t="shared" si="143"/>
        <v>0.11298</v>
      </c>
      <c r="CN92" s="3">
        <v>0.11226</v>
      </c>
      <c r="CO92" s="3">
        <f t="shared" si="144"/>
        <v>0.111611</v>
      </c>
      <c r="CP92" s="3">
        <f t="shared" si="145"/>
        <v>0.11096200000000001</v>
      </c>
      <c r="CQ92" s="3">
        <f t="shared" si="146"/>
        <v>0.11031299999999999</v>
      </c>
      <c r="CR92" s="3">
        <f t="shared" si="147"/>
        <v>0.109664</v>
      </c>
      <c r="CS92" s="3">
        <f t="shared" si="148"/>
        <v>0.109015</v>
      </c>
      <c r="CT92" s="3">
        <f t="shared" si="149"/>
        <v>0.108366</v>
      </c>
      <c r="CU92" s="3">
        <f t="shared" si="150"/>
        <v>0.10771700000000001</v>
      </c>
      <c r="CV92" s="3">
        <f t="shared" si="151"/>
        <v>0.107068</v>
      </c>
      <c r="CW92" s="3">
        <f t="shared" si="152"/>
        <v>0.106419</v>
      </c>
      <c r="CX92" s="3">
        <v>0.10577</v>
      </c>
      <c r="CY92" s="3">
        <f t="shared" si="153"/>
        <v>0.105182</v>
      </c>
      <c r="CZ92" s="3">
        <f t="shared" si="154"/>
        <v>0.10459400000000001</v>
      </c>
      <c r="DA92" s="3">
        <f t="shared" si="155"/>
        <v>0.104006</v>
      </c>
      <c r="DB92" s="3">
        <f t="shared" si="156"/>
        <v>0.10341800000000001</v>
      </c>
      <c r="DC92" s="3">
        <f t="shared" si="157"/>
        <v>0.10283</v>
      </c>
      <c r="DD92" s="3">
        <f t="shared" si="158"/>
        <v>0.102242</v>
      </c>
      <c r="DE92" s="3">
        <f t="shared" si="159"/>
        <v>0.10165400000000001</v>
      </c>
      <c r="DF92" s="3">
        <f t="shared" si="160"/>
        <v>0.101066</v>
      </c>
      <c r="DG92" s="3">
        <f t="shared" si="161"/>
        <v>0.10047800000000001</v>
      </c>
      <c r="DH92" s="3">
        <v>9.9890000000000007E-2</v>
      </c>
      <c r="DI92" s="3">
        <f t="shared" si="162"/>
        <v>9.9358000000000002E-2</v>
      </c>
      <c r="DJ92" s="3">
        <f t="shared" si="163"/>
        <v>9.8826000000000011E-2</v>
      </c>
      <c r="DK92" s="3">
        <f t="shared" si="164"/>
        <v>9.8294000000000006E-2</v>
      </c>
      <c r="DL92" s="3">
        <f t="shared" si="165"/>
        <v>9.7762000000000002E-2</v>
      </c>
      <c r="DM92" s="3">
        <f t="shared" si="166"/>
        <v>9.7230000000000011E-2</v>
      </c>
      <c r="DN92" s="3">
        <f t="shared" si="167"/>
        <v>9.6698000000000006E-2</v>
      </c>
      <c r="DO92" s="3">
        <f t="shared" si="168"/>
        <v>9.6166000000000001E-2</v>
      </c>
      <c r="DP92" s="3">
        <f t="shared" si="169"/>
        <v>9.5633999999999997E-2</v>
      </c>
      <c r="DQ92" s="3">
        <f t="shared" si="170"/>
        <v>9.5102000000000006E-2</v>
      </c>
      <c r="DR92" s="3">
        <v>9.4570000000000001E-2</v>
      </c>
      <c r="DS92" s="3">
        <f t="shared" si="171"/>
        <v>9.4087000000000004E-2</v>
      </c>
      <c r="DT92" s="3">
        <f t="shared" si="172"/>
        <v>9.3604000000000007E-2</v>
      </c>
      <c r="DU92" s="3">
        <f t="shared" si="173"/>
        <v>9.3120999999999995E-2</v>
      </c>
      <c r="DV92" s="3">
        <f t="shared" si="174"/>
        <v>9.2637999999999998E-2</v>
      </c>
      <c r="DW92" s="3">
        <f t="shared" si="175"/>
        <v>9.2155000000000001E-2</v>
      </c>
      <c r="DX92" s="3">
        <f t="shared" si="176"/>
        <v>9.1672000000000003E-2</v>
      </c>
      <c r="DY92" s="3">
        <f t="shared" si="177"/>
        <v>9.1189000000000006E-2</v>
      </c>
      <c r="DZ92" s="3">
        <f t="shared" si="178"/>
        <v>9.0705999999999995E-2</v>
      </c>
      <c r="EA92" s="3">
        <f t="shared" si="179"/>
        <v>9.0222999999999998E-2</v>
      </c>
      <c r="EB92" s="3">
        <v>8.974E-2</v>
      </c>
      <c r="EC92" s="3">
        <f t="shared" si="180"/>
        <v>8.9301000000000005E-2</v>
      </c>
      <c r="ED92" s="3">
        <f t="shared" si="181"/>
        <v>8.8861999999999997E-2</v>
      </c>
      <c r="EE92" s="3">
        <f t="shared" si="182"/>
        <v>8.8423000000000002E-2</v>
      </c>
      <c r="EF92" s="3">
        <f t="shared" si="183"/>
        <v>8.7983999999999993E-2</v>
      </c>
      <c r="EG92" s="3">
        <f t="shared" si="184"/>
        <v>8.7544999999999998E-2</v>
      </c>
      <c r="EH92" s="3">
        <f t="shared" si="185"/>
        <v>8.7106000000000003E-2</v>
      </c>
      <c r="EI92" s="3">
        <f t="shared" si="186"/>
        <v>8.6666999999999994E-2</v>
      </c>
      <c r="EJ92" s="3">
        <f t="shared" si="187"/>
        <v>8.6227999999999999E-2</v>
      </c>
      <c r="EK92" s="3">
        <f t="shared" si="188"/>
        <v>8.578899999999999E-2</v>
      </c>
      <c r="EL92" s="3">
        <v>8.5349999999999995E-2</v>
      </c>
      <c r="EM92" s="3">
        <f t="shared" si="189"/>
        <v>8.4949999999999998E-2</v>
      </c>
      <c r="EN92" s="3">
        <f t="shared" si="190"/>
        <v>8.455E-2</v>
      </c>
      <c r="EO92" s="3">
        <f t="shared" si="191"/>
        <v>8.4150000000000003E-2</v>
      </c>
      <c r="EP92" s="3">
        <f t="shared" si="192"/>
        <v>8.3750000000000005E-2</v>
      </c>
      <c r="EQ92" s="3">
        <f t="shared" si="193"/>
        <v>8.3350000000000007E-2</v>
      </c>
      <c r="ER92" s="3">
        <f t="shared" si="194"/>
        <v>8.2949999999999996E-2</v>
      </c>
      <c r="ES92" s="3">
        <f t="shared" si="195"/>
        <v>8.2549999999999998E-2</v>
      </c>
      <c r="ET92" s="3">
        <f t="shared" si="196"/>
        <v>8.2150000000000001E-2</v>
      </c>
      <c r="EU92" s="3">
        <f t="shared" si="197"/>
        <v>8.1750000000000003E-2</v>
      </c>
      <c r="EV92" s="3">
        <v>8.1350000000000006E-2</v>
      </c>
    </row>
    <row r="93" spans="1:152" x14ac:dyDescent="0.25">
      <c r="A93">
        <v>90</v>
      </c>
      <c r="B93" s="3">
        <v>0.19955999999999999</v>
      </c>
      <c r="C93" s="3">
        <f>B93+(L93-B93)*1/10</f>
        <v>0.199021</v>
      </c>
      <c r="D93" s="3">
        <f>B93+(L93-B93)*2/10</f>
        <v>0.19848199999999999</v>
      </c>
      <c r="E93" s="3">
        <f>B93+(L93-B93)*3/10</f>
        <v>0.19794299999999998</v>
      </c>
      <c r="F93" s="3">
        <f>B93+(L93-B93)*4/10</f>
        <v>0.197404</v>
      </c>
      <c r="G93" s="3">
        <f>B93+(L93-B93)*5/10</f>
        <v>0.19686500000000001</v>
      </c>
      <c r="H93" s="3">
        <f>B93+(L93-B93)*6/10</f>
        <v>0.196326</v>
      </c>
      <c r="I93" s="3">
        <f>B93+(L93-B93)*7/10</f>
        <v>0.19578699999999999</v>
      </c>
      <c r="J93" s="3">
        <f>B93+(L93-B93)*8/10</f>
        <v>0.195248</v>
      </c>
      <c r="K93" s="3">
        <f>B93+(L93-B93)*9/10</f>
        <v>0.19470900000000002</v>
      </c>
      <c r="L93" s="3">
        <v>0.19417000000000001</v>
      </c>
      <c r="M93" s="3">
        <f>L93+(V93-L93)*1/10</f>
        <v>0.19166</v>
      </c>
      <c r="N93" s="3">
        <f>L93+(V93-L93)*2/10</f>
        <v>0.18915000000000001</v>
      </c>
      <c r="O93" s="3">
        <f>L93+(V93-L93)*3/10</f>
        <v>0.18664</v>
      </c>
      <c r="P93" s="3">
        <f>L93+(V93-L93)*4/10</f>
        <v>0.18413000000000002</v>
      </c>
      <c r="Q93" s="3">
        <f>L93+(V93-L93)*5/10</f>
        <v>0.18162</v>
      </c>
      <c r="R93" s="3">
        <f>L93+(V93-L93)*6/10</f>
        <v>0.17910999999999999</v>
      </c>
      <c r="S93" s="3">
        <f>L93+(V93-L93)*7/10</f>
        <v>0.17660000000000001</v>
      </c>
      <c r="T93" s="3">
        <f>L93+(V93-L93)*8/10</f>
        <v>0.17408999999999999</v>
      </c>
      <c r="U93" s="3">
        <f>L93+(V93-L93)*9/10</f>
        <v>0.17158000000000001</v>
      </c>
      <c r="V93" s="3">
        <v>0.16907</v>
      </c>
      <c r="W93" s="3">
        <f>V93+(AF93-V93)*1/10</f>
        <v>0.167101</v>
      </c>
      <c r="X93" s="3">
        <f>V93+(AF93-V93)*2/10</f>
        <v>0.165132</v>
      </c>
      <c r="Y93" s="3">
        <f>V93+(AF93-V93)*3/10</f>
        <v>0.163163</v>
      </c>
      <c r="Z93" s="3">
        <f>V93+(AF93-V93)*4/10</f>
        <v>0.161194</v>
      </c>
      <c r="AA93" s="3">
        <f>V93+(AF93-V93)*5/10</f>
        <v>0.15922500000000001</v>
      </c>
      <c r="AB93" s="3">
        <f>V93+(AF93-V93)*6/10</f>
        <v>0.15725600000000001</v>
      </c>
      <c r="AC93" s="3">
        <f>V93+(AF93-V93)*7/10</f>
        <v>0.15528700000000001</v>
      </c>
      <c r="AD93" s="3">
        <f>V93+(AF93-V93)*8/10</f>
        <v>0.15331800000000001</v>
      </c>
      <c r="AE93" s="3">
        <f>V93+(AF93-V93)*9/10</f>
        <v>0.15134900000000001</v>
      </c>
      <c r="AF93" s="3">
        <v>0.14938000000000001</v>
      </c>
      <c r="AG93" s="3">
        <f>AF93+(AP93-AF93)*1/10</f>
        <v>0.14816000000000001</v>
      </c>
      <c r="AH93" s="3">
        <f>AF93+(AP93-AF93)*2/10</f>
        <v>0.14694000000000002</v>
      </c>
      <c r="AI93" s="3">
        <f>AF93+(AP93-AF93)*3/10</f>
        <v>0.14572000000000002</v>
      </c>
      <c r="AJ93" s="3">
        <f>AF93+(AP93-AF93)*4/10</f>
        <v>0.14450000000000002</v>
      </c>
      <c r="AK93" s="3">
        <f>AF93+(AP93-AF93)*5/10</f>
        <v>0.14328000000000002</v>
      </c>
      <c r="AL93" s="3">
        <f>AF93+(AP93-AF93)*6/10</f>
        <v>0.14205999999999999</v>
      </c>
      <c r="AM93" s="3">
        <f>AF93+(AP93-AF93)*7/10</f>
        <v>0.14083999999999999</v>
      </c>
      <c r="AN93" s="3">
        <f>AF93+(AP93-AF93)*8/10</f>
        <v>0.13961999999999999</v>
      </c>
      <c r="AO93" s="3">
        <f>AF93+(AP93-AF93)*9/10</f>
        <v>0.1384</v>
      </c>
      <c r="AP93" s="3">
        <v>0.13718</v>
      </c>
      <c r="AQ93" s="3">
        <f t="shared" si="99"/>
        <v>0.13822399999999999</v>
      </c>
      <c r="AR93" s="3">
        <f t="shared" si="100"/>
        <v>0.139268</v>
      </c>
      <c r="AS93" s="3">
        <f t="shared" si="101"/>
        <v>0.14031199999999999</v>
      </c>
      <c r="AT93" s="3">
        <f t="shared" si="102"/>
        <v>0.14135600000000001</v>
      </c>
      <c r="AU93" s="3">
        <f t="shared" si="103"/>
        <v>0.1424</v>
      </c>
      <c r="AV93" s="3">
        <f t="shared" si="104"/>
        <v>0.14344399999999999</v>
      </c>
      <c r="AW93" s="3">
        <f t="shared" si="105"/>
        <v>0.14448800000000001</v>
      </c>
      <c r="AX93" s="3">
        <f t="shared" si="106"/>
        <v>0.14553199999999999</v>
      </c>
      <c r="AY93" s="3">
        <f t="shared" si="107"/>
        <v>0.14657600000000001</v>
      </c>
      <c r="AZ93" s="3">
        <v>0.14762</v>
      </c>
      <c r="BA93" s="3">
        <f t="shared" si="108"/>
        <v>0.14774399999999999</v>
      </c>
      <c r="BB93" s="3">
        <f t="shared" si="109"/>
        <v>0.147868</v>
      </c>
      <c r="BC93" s="3">
        <f t="shared" si="110"/>
        <v>0.14799200000000001</v>
      </c>
      <c r="BD93" s="3">
        <f t="shared" si="111"/>
        <v>0.148116</v>
      </c>
      <c r="BE93" s="3">
        <f t="shared" si="112"/>
        <v>0.14823999999999998</v>
      </c>
      <c r="BF93" s="3">
        <f t="shared" si="113"/>
        <v>0.148364</v>
      </c>
      <c r="BG93" s="3">
        <f t="shared" si="114"/>
        <v>0.14848800000000001</v>
      </c>
      <c r="BH93" s="3">
        <f t="shared" si="115"/>
        <v>0.14861199999999999</v>
      </c>
      <c r="BI93" s="3">
        <f t="shared" si="116"/>
        <v>0.14873599999999998</v>
      </c>
      <c r="BJ93" s="3">
        <v>0.14885999999999999</v>
      </c>
      <c r="BK93" s="3">
        <f t="shared" si="117"/>
        <v>0.14807399999999998</v>
      </c>
      <c r="BL93" s="3">
        <f t="shared" si="118"/>
        <v>0.147288</v>
      </c>
      <c r="BM93" s="3">
        <f t="shared" si="119"/>
        <v>0.14650199999999999</v>
      </c>
      <c r="BN93" s="3">
        <f t="shared" si="120"/>
        <v>0.14571599999999998</v>
      </c>
      <c r="BO93" s="3">
        <f t="shared" si="121"/>
        <v>0.14493</v>
      </c>
      <c r="BP93" s="3">
        <f t="shared" si="122"/>
        <v>0.14414399999999999</v>
      </c>
      <c r="BQ93" s="3">
        <f t="shared" si="123"/>
        <v>0.14335799999999999</v>
      </c>
      <c r="BR93" s="3">
        <f t="shared" si="124"/>
        <v>0.14257199999999998</v>
      </c>
      <c r="BS93" s="3">
        <f t="shared" si="125"/>
        <v>0.141786</v>
      </c>
      <c r="BT93" s="3">
        <v>0.14099999999999999</v>
      </c>
      <c r="BU93" s="3">
        <f t="shared" si="126"/>
        <v>0.14013199999999998</v>
      </c>
      <c r="BV93" s="3">
        <f t="shared" si="127"/>
        <v>0.139264</v>
      </c>
      <c r="BW93" s="3">
        <f t="shared" si="128"/>
        <v>0.13839599999999999</v>
      </c>
      <c r="BX93" s="3">
        <f t="shared" si="129"/>
        <v>0.13752799999999998</v>
      </c>
      <c r="BY93" s="3">
        <f t="shared" si="130"/>
        <v>0.13666</v>
      </c>
      <c r="BZ93" s="3">
        <f t="shared" si="131"/>
        <v>0.135792</v>
      </c>
      <c r="CA93" s="3">
        <f t="shared" si="132"/>
        <v>0.13492399999999999</v>
      </c>
      <c r="CB93" s="3">
        <f t="shared" si="133"/>
        <v>0.13405599999999998</v>
      </c>
      <c r="CC93" s="3">
        <f t="shared" si="134"/>
        <v>0.133188</v>
      </c>
      <c r="CD93" s="3">
        <v>0.13231999999999999</v>
      </c>
      <c r="CE93" s="3">
        <f t="shared" si="135"/>
        <v>0.131519</v>
      </c>
      <c r="CF93" s="3">
        <f t="shared" si="136"/>
        <v>0.130718</v>
      </c>
      <c r="CG93" s="3">
        <f t="shared" si="137"/>
        <v>0.129917</v>
      </c>
      <c r="CH93" s="3">
        <f t="shared" si="138"/>
        <v>0.12911600000000001</v>
      </c>
      <c r="CI93" s="3">
        <f t="shared" si="139"/>
        <v>0.12831500000000001</v>
      </c>
      <c r="CJ93" s="3">
        <f t="shared" si="140"/>
        <v>0.12751399999999999</v>
      </c>
      <c r="CK93" s="3">
        <f t="shared" si="141"/>
        <v>0.12671299999999999</v>
      </c>
      <c r="CL93" s="3">
        <f t="shared" si="142"/>
        <v>0.125912</v>
      </c>
      <c r="CM93" s="3">
        <f t="shared" si="143"/>
        <v>0.125111</v>
      </c>
      <c r="CN93" s="3">
        <v>0.12431</v>
      </c>
      <c r="CO93" s="3">
        <f t="shared" si="144"/>
        <v>0.123589</v>
      </c>
      <c r="CP93" s="3">
        <f t="shared" si="145"/>
        <v>0.122868</v>
      </c>
      <c r="CQ93" s="3">
        <f t="shared" si="146"/>
        <v>0.12214700000000001</v>
      </c>
      <c r="CR93" s="3">
        <f t="shared" si="147"/>
        <v>0.12142600000000001</v>
      </c>
      <c r="CS93" s="3">
        <f t="shared" si="148"/>
        <v>0.12070500000000001</v>
      </c>
      <c r="CT93" s="3">
        <f t="shared" si="149"/>
        <v>0.11998399999999999</v>
      </c>
      <c r="CU93" s="3">
        <f t="shared" si="150"/>
        <v>0.11926299999999999</v>
      </c>
      <c r="CV93" s="3">
        <f t="shared" si="151"/>
        <v>0.11854199999999999</v>
      </c>
      <c r="CW93" s="3">
        <f t="shared" si="152"/>
        <v>0.117821</v>
      </c>
      <c r="CX93" s="3">
        <v>0.1171</v>
      </c>
      <c r="CY93" s="3">
        <f t="shared" si="153"/>
        <v>0.116448</v>
      </c>
      <c r="CZ93" s="3">
        <f t="shared" si="154"/>
        <v>0.115796</v>
      </c>
      <c r="DA93" s="3">
        <f t="shared" si="155"/>
        <v>0.115144</v>
      </c>
      <c r="DB93" s="3">
        <f t="shared" si="156"/>
        <v>0.114492</v>
      </c>
      <c r="DC93" s="3">
        <f t="shared" si="157"/>
        <v>0.11384</v>
      </c>
      <c r="DD93" s="3">
        <f t="shared" si="158"/>
        <v>0.113188</v>
      </c>
      <c r="DE93" s="3">
        <f t="shared" si="159"/>
        <v>0.112536</v>
      </c>
      <c r="DF93" s="3">
        <f t="shared" si="160"/>
        <v>0.111884</v>
      </c>
      <c r="DG93" s="3">
        <f t="shared" si="161"/>
        <v>0.111232</v>
      </c>
      <c r="DH93" s="3">
        <v>0.11058</v>
      </c>
      <c r="DI93" s="3">
        <f t="shared" si="162"/>
        <v>0.10999</v>
      </c>
      <c r="DJ93" s="3">
        <f t="shared" si="163"/>
        <v>0.1094</v>
      </c>
      <c r="DK93" s="3">
        <f t="shared" si="164"/>
        <v>0.10880999999999999</v>
      </c>
      <c r="DL93" s="3">
        <f t="shared" si="165"/>
        <v>0.10822</v>
      </c>
      <c r="DM93" s="3">
        <f t="shared" si="166"/>
        <v>0.10763</v>
      </c>
      <c r="DN93" s="3">
        <f t="shared" si="167"/>
        <v>0.10704</v>
      </c>
      <c r="DO93" s="3">
        <f t="shared" si="168"/>
        <v>0.10644999999999999</v>
      </c>
      <c r="DP93" s="3">
        <f t="shared" si="169"/>
        <v>0.10586</v>
      </c>
      <c r="DQ93" s="3">
        <f t="shared" si="170"/>
        <v>0.10527</v>
      </c>
      <c r="DR93" s="3">
        <v>0.10468</v>
      </c>
      <c r="DS93" s="3">
        <f t="shared" si="171"/>
        <v>0.104145</v>
      </c>
      <c r="DT93" s="3">
        <f t="shared" si="172"/>
        <v>0.10360999999999999</v>
      </c>
      <c r="DU93" s="3">
        <f t="shared" si="173"/>
        <v>0.103075</v>
      </c>
      <c r="DV93" s="3">
        <f t="shared" si="174"/>
        <v>0.10253999999999999</v>
      </c>
      <c r="DW93" s="3">
        <f t="shared" si="175"/>
        <v>0.102005</v>
      </c>
      <c r="DX93" s="3">
        <f t="shared" si="176"/>
        <v>0.10147</v>
      </c>
      <c r="DY93" s="3">
        <f t="shared" si="177"/>
        <v>0.100935</v>
      </c>
      <c r="DZ93" s="3">
        <f t="shared" si="178"/>
        <v>0.1004</v>
      </c>
      <c r="EA93" s="3">
        <f t="shared" si="179"/>
        <v>9.9864999999999995E-2</v>
      </c>
      <c r="EB93" s="3">
        <v>9.9330000000000002E-2</v>
      </c>
      <c r="EC93" s="3">
        <f t="shared" si="180"/>
        <v>9.8844000000000001E-2</v>
      </c>
      <c r="ED93" s="3">
        <f t="shared" si="181"/>
        <v>9.8358000000000001E-2</v>
      </c>
      <c r="EE93" s="3">
        <f t="shared" si="182"/>
        <v>9.7872000000000001E-2</v>
      </c>
      <c r="EF93" s="3">
        <f t="shared" si="183"/>
        <v>9.7386E-2</v>
      </c>
      <c r="EG93" s="3">
        <f t="shared" si="184"/>
        <v>9.69E-2</v>
      </c>
      <c r="EH93" s="3">
        <f t="shared" si="185"/>
        <v>9.6414E-2</v>
      </c>
      <c r="EI93" s="3">
        <f t="shared" si="186"/>
        <v>9.5927999999999999E-2</v>
      </c>
      <c r="EJ93" s="3">
        <f t="shared" si="187"/>
        <v>9.5441999999999999E-2</v>
      </c>
      <c r="EK93" s="3">
        <f t="shared" si="188"/>
        <v>9.4955999999999999E-2</v>
      </c>
      <c r="EL93" s="3">
        <v>9.4469999999999998E-2</v>
      </c>
      <c r="EM93" s="3">
        <f t="shared" si="189"/>
        <v>9.4028E-2</v>
      </c>
      <c r="EN93" s="3">
        <f t="shared" si="190"/>
        <v>9.3586000000000003E-2</v>
      </c>
      <c r="EO93" s="3">
        <f t="shared" si="191"/>
        <v>9.3144000000000005E-2</v>
      </c>
      <c r="EP93" s="3">
        <f t="shared" si="192"/>
        <v>9.2702000000000007E-2</v>
      </c>
      <c r="EQ93" s="3">
        <f t="shared" si="193"/>
        <v>9.2260000000000009E-2</v>
      </c>
      <c r="ER93" s="3">
        <f t="shared" si="194"/>
        <v>9.1817999999999997E-2</v>
      </c>
      <c r="ES93" s="3">
        <f t="shared" si="195"/>
        <v>9.1375999999999999E-2</v>
      </c>
      <c r="ET93" s="3">
        <f t="shared" si="196"/>
        <v>9.0934000000000001E-2</v>
      </c>
      <c r="EU93" s="3">
        <f t="shared" si="197"/>
        <v>9.0492000000000003E-2</v>
      </c>
      <c r="EV93" s="3">
        <v>9.0050000000000005E-2</v>
      </c>
    </row>
    <row r="94" spans="1:152" x14ac:dyDescent="0.25">
      <c r="A94">
        <v>91</v>
      </c>
      <c r="B94" s="3">
        <f>K94+(U94-K94)*-9/10</f>
        <v>0.23474399999999998</v>
      </c>
      <c r="C94" s="3">
        <f>K94+(U94-K94)*-8/10</f>
        <v>0.231988</v>
      </c>
      <c r="D94" s="3">
        <f>K94+(U94-K94)*-7/10</f>
        <v>0.22923199999999999</v>
      </c>
      <c r="E94" s="3">
        <f>K94+(U94-K94)*-6/10</f>
        <v>0.22647599999999998</v>
      </c>
      <c r="F94" s="3">
        <f>K94+(U94-K94)*-5/10</f>
        <v>0.22371999999999997</v>
      </c>
      <c r="G94" s="3">
        <f>K94+(U94-K94)*-4/10</f>
        <v>0.22096399999999999</v>
      </c>
      <c r="H94" s="3">
        <f>K94+(U94-K94)*-3/10</f>
        <v>0.21820799999999999</v>
      </c>
      <c r="I94" s="3">
        <f>K94+(U94-K94)*-2/10</f>
        <v>0.21545199999999998</v>
      </c>
      <c r="J94" s="3">
        <f>K94+(U94-K94)*-1/10</f>
        <v>0.212696</v>
      </c>
      <c r="K94" s="3">
        <v>0.20993999999999999</v>
      </c>
      <c r="L94" s="3">
        <f>K94+(U94-K94)*1/10</f>
        <v>0.20718399999999998</v>
      </c>
      <c r="M94" s="3">
        <f>K94+(U94-K94)*2/10</f>
        <v>0.204428</v>
      </c>
      <c r="N94" s="3">
        <f>K94+(U94-K94)*3/10</f>
        <v>0.20167199999999999</v>
      </c>
      <c r="O94" s="3">
        <f>K94+(U94-K94)*4/10</f>
        <v>0.19891599999999998</v>
      </c>
      <c r="P94" s="3">
        <f>K94+(U94-K94)*5/10</f>
        <v>0.19616</v>
      </c>
      <c r="Q94" s="3">
        <f>K94+(U94-K94)*6/10</f>
        <v>0.19340399999999999</v>
      </c>
      <c r="R94" s="3">
        <f>K94+(U94-K94)*7/10</f>
        <v>0.19064799999999998</v>
      </c>
      <c r="S94" s="3">
        <f>K94+(U94-K94)*8/10</f>
        <v>0.18789199999999998</v>
      </c>
      <c r="T94" s="3">
        <f>K94+(U94-K94)*9/10</f>
        <v>0.185136</v>
      </c>
      <c r="U94" s="3">
        <v>0.18237999999999999</v>
      </c>
      <c r="V94" s="3">
        <f>U94+(AE94-U94)*1/10</f>
        <v>0.18043099999999998</v>
      </c>
      <c r="W94" s="3">
        <f>U94+(AE94-U94)*2/10</f>
        <v>0.178482</v>
      </c>
      <c r="X94" s="3">
        <f>U94+(AE94-U94)*3/10</f>
        <v>0.176533</v>
      </c>
      <c r="Y94" s="3">
        <f>U94+(AE94-U94)*4/10</f>
        <v>0.17458399999999999</v>
      </c>
      <c r="Z94" s="3">
        <f>U94+(AE94-U94)*5/10</f>
        <v>0.17263499999999998</v>
      </c>
      <c r="AA94" s="3">
        <f>U94+(AE94-U94)*6/10</f>
        <v>0.170686</v>
      </c>
      <c r="AB94" s="3">
        <f>U94+(AE94-U94)*7/10</f>
        <v>0.168737</v>
      </c>
      <c r="AC94" s="3">
        <f>U94+(AE94-U94)*8/10</f>
        <v>0.16678799999999999</v>
      </c>
      <c r="AD94" s="3">
        <f>U94+(AE94-U94)*9/10</f>
        <v>0.16483900000000001</v>
      </c>
      <c r="AE94" s="3">
        <v>0.16289000000000001</v>
      </c>
      <c r="AF94" s="3">
        <f>AE94+(AO94-AE94)*1/10</f>
        <v>0.161688</v>
      </c>
      <c r="AG94" s="3">
        <f>AE94+(AO94-AE94)*2/10</f>
        <v>0.16048600000000002</v>
      </c>
      <c r="AH94" s="3">
        <f>AE94+(AO94-AE94)*3/10</f>
        <v>0.15928400000000001</v>
      </c>
      <c r="AI94" s="3">
        <f>AE94+(AO94-AE94)*4/10</f>
        <v>0.158082</v>
      </c>
      <c r="AJ94" s="3">
        <f>AE94+(AO94-AE94)*5/10</f>
        <v>0.15688000000000002</v>
      </c>
      <c r="AK94" s="3">
        <f>AE94+(AO94-AE94)*6/10</f>
        <v>0.15567800000000001</v>
      </c>
      <c r="AL94" s="3">
        <f>AE94+(AO94-AE94)*7/10</f>
        <v>0.154476</v>
      </c>
      <c r="AM94" s="3">
        <f>AE94+(AO94-AE94)*8/10</f>
        <v>0.15327399999999999</v>
      </c>
      <c r="AN94" s="3">
        <f>AE94+(AO94-AE94)*9/10</f>
        <v>0.15207200000000001</v>
      </c>
      <c r="AO94" s="3">
        <v>0.15087</v>
      </c>
      <c r="AP94" s="3">
        <v>0.14863999999999999</v>
      </c>
      <c r="AQ94" s="3">
        <f t="shared" si="99"/>
        <v>0.150003</v>
      </c>
      <c r="AR94" s="3">
        <f t="shared" si="100"/>
        <v>0.151366</v>
      </c>
      <c r="AS94" s="3">
        <f t="shared" si="101"/>
        <v>0.152729</v>
      </c>
      <c r="AT94" s="3">
        <f t="shared" si="102"/>
        <v>0.15409200000000001</v>
      </c>
      <c r="AU94" s="3">
        <f t="shared" si="103"/>
        <v>0.15545500000000001</v>
      </c>
      <c r="AV94" s="3">
        <f t="shared" si="104"/>
        <v>0.15681799999999999</v>
      </c>
      <c r="AW94" s="3">
        <f t="shared" si="105"/>
        <v>0.15818099999999999</v>
      </c>
      <c r="AX94" s="3">
        <f t="shared" si="106"/>
        <v>0.15954399999999999</v>
      </c>
      <c r="AY94" s="3">
        <f t="shared" si="107"/>
        <v>0.16090699999999999</v>
      </c>
      <c r="AZ94" s="3">
        <v>0.16227</v>
      </c>
      <c r="BA94" s="3">
        <f t="shared" si="108"/>
        <v>0.16252900000000001</v>
      </c>
      <c r="BB94" s="3">
        <f t="shared" si="109"/>
        <v>0.16278799999999999</v>
      </c>
      <c r="BC94" s="3">
        <f t="shared" si="110"/>
        <v>0.163047</v>
      </c>
      <c r="BD94" s="3">
        <f t="shared" si="111"/>
        <v>0.16330600000000001</v>
      </c>
      <c r="BE94" s="3">
        <f t="shared" si="112"/>
        <v>0.16356500000000002</v>
      </c>
      <c r="BF94" s="3">
        <f t="shared" si="113"/>
        <v>0.163824</v>
      </c>
      <c r="BG94" s="3">
        <f t="shared" si="114"/>
        <v>0.16408300000000001</v>
      </c>
      <c r="BH94" s="3">
        <f t="shared" si="115"/>
        <v>0.16434200000000002</v>
      </c>
      <c r="BI94" s="3">
        <f t="shared" si="116"/>
        <v>0.164601</v>
      </c>
      <c r="BJ94" s="3">
        <v>0.16486000000000001</v>
      </c>
      <c r="BK94" s="3">
        <f t="shared" si="117"/>
        <v>0.16395599999999999</v>
      </c>
      <c r="BL94" s="3">
        <f t="shared" si="118"/>
        <v>0.163052</v>
      </c>
      <c r="BM94" s="3">
        <f t="shared" si="119"/>
        <v>0.16214800000000001</v>
      </c>
      <c r="BN94" s="3">
        <f t="shared" si="120"/>
        <v>0.161244</v>
      </c>
      <c r="BO94" s="3">
        <f t="shared" si="121"/>
        <v>0.16033999999999998</v>
      </c>
      <c r="BP94" s="3">
        <f t="shared" si="122"/>
        <v>0.15943599999999999</v>
      </c>
      <c r="BQ94" s="3">
        <f t="shared" si="123"/>
        <v>0.15853200000000001</v>
      </c>
      <c r="BR94" s="3">
        <f t="shared" si="124"/>
        <v>0.15762799999999999</v>
      </c>
      <c r="BS94" s="3">
        <f t="shared" si="125"/>
        <v>0.15672399999999997</v>
      </c>
      <c r="BT94" s="3">
        <v>0.15581999999999999</v>
      </c>
      <c r="BU94" s="3">
        <f t="shared" si="126"/>
        <v>0.15485199999999999</v>
      </c>
      <c r="BV94" s="3">
        <f t="shared" si="127"/>
        <v>0.15388399999999999</v>
      </c>
      <c r="BW94" s="3">
        <f t="shared" si="128"/>
        <v>0.152916</v>
      </c>
      <c r="BX94" s="3">
        <f t="shared" si="129"/>
        <v>0.151948</v>
      </c>
      <c r="BY94" s="3">
        <f t="shared" si="130"/>
        <v>0.15098</v>
      </c>
      <c r="BZ94" s="3">
        <f t="shared" si="131"/>
        <v>0.15001199999999998</v>
      </c>
      <c r="CA94" s="3">
        <f t="shared" si="132"/>
        <v>0.14904399999999998</v>
      </c>
      <c r="CB94" s="3">
        <f t="shared" si="133"/>
        <v>0.14807599999999999</v>
      </c>
      <c r="CC94" s="3">
        <f t="shared" si="134"/>
        <v>0.14710799999999999</v>
      </c>
      <c r="CD94" s="3">
        <v>0.14613999999999999</v>
      </c>
      <c r="CE94" s="3">
        <f t="shared" si="135"/>
        <v>0.14525299999999999</v>
      </c>
      <c r="CF94" s="3">
        <f t="shared" si="136"/>
        <v>0.14436599999999999</v>
      </c>
      <c r="CG94" s="3">
        <f t="shared" si="137"/>
        <v>0.143479</v>
      </c>
      <c r="CH94" s="3">
        <f t="shared" si="138"/>
        <v>0.142592</v>
      </c>
      <c r="CI94" s="3">
        <f t="shared" si="139"/>
        <v>0.141705</v>
      </c>
      <c r="CJ94" s="3">
        <f t="shared" si="140"/>
        <v>0.140818</v>
      </c>
      <c r="CK94" s="3">
        <f t="shared" si="141"/>
        <v>0.139931</v>
      </c>
      <c r="CL94" s="3">
        <f t="shared" si="142"/>
        <v>0.139044</v>
      </c>
      <c r="CM94" s="3">
        <f t="shared" si="143"/>
        <v>0.138157</v>
      </c>
      <c r="CN94" s="3">
        <v>0.13727</v>
      </c>
      <c r="CO94" s="3">
        <f t="shared" si="144"/>
        <v>0.13647100000000001</v>
      </c>
      <c r="CP94" s="3">
        <f t="shared" si="145"/>
        <v>0.13567200000000001</v>
      </c>
      <c r="CQ94" s="3">
        <f t="shared" si="146"/>
        <v>0.13487299999999999</v>
      </c>
      <c r="CR94" s="3">
        <f t="shared" si="147"/>
        <v>0.134074</v>
      </c>
      <c r="CS94" s="3">
        <f t="shared" si="148"/>
        <v>0.133275</v>
      </c>
      <c r="CT94" s="3">
        <f t="shared" si="149"/>
        <v>0.13247600000000001</v>
      </c>
      <c r="CU94" s="3">
        <f t="shared" si="150"/>
        <v>0.13167700000000002</v>
      </c>
      <c r="CV94" s="3">
        <f t="shared" si="151"/>
        <v>0.13087799999999999</v>
      </c>
      <c r="CW94" s="3">
        <f t="shared" si="152"/>
        <v>0.130079</v>
      </c>
      <c r="CX94" s="3">
        <v>0.12928000000000001</v>
      </c>
      <c r="CY94" s="3">
        <f t="shared" si="153"/>
        <v>0.12855900000000001</v>
      </c>
      <c r="CZ94" s="3">
        <f t="shared" si="154"/>
        <v>0.12783800000000001</v>
      </c>
      <c r="DA94" s="3">
        <f t="shared" si="155"/>
        <v>0.12711700000000001</v>
      </c>
      <c r="DB94" s="3">
        <f t="shared" si="156"/>
        <v>0.12639600000000001</v>
      </c>
      <c r="DC94" s="3">
        <f t="shared" si="157"/>
        <v>0.12567500000000001</v>
      </c>
      <c r="DD94" s="3">
        <f t="shared" si="158"/>
        <v>0.124954</v>
      </c>
      <c r="DE94" s="3">
        <f t="shared" si="159"/>
        <v>0.124233</v>
      </c>
      <c r="DF94" s="3">
        <f t="shared" si="160"/>
        <v>0.123512</v>
      </c>
      <c r="DG94" s="3">
        <f t="shared" si="161"/>
        <v>0.122791</v>
      </c>
      <c r="DH94" s="3">
        <v>0.12207</v>
      </c>
      <c r="DI94" s="3">
        <f t="shared" si="162"/>
        <v>0.121418</v>
      </c>
      <c r="DJ94" s="3">
        <f t="shared" si="163"/>
        <v>0.120766</v>
      </c>
      <c r="DK94" s="3">
        <f t="shared" si="164"/>
        <v>0.120114</v>
      </c>
      <c r="DL94" s="3">
        <f t="shared" si="165"/>
        <v>0.119462</v>
      </c>
      <c r="DM94" s="3">
        <f t="shared" si="166"/>
        <v>0.11881</v>
      </c>
      <c r="DN94" s="3">
        <f t="shared" si="167"/>
        <v>0.118158</v>
      </c>
      <c r="DO94" s="3">
        <f t="shared" si="168"/>
        <v>0.117506</v>
      </c>
      <c r="DP94" s="3">
        <f t="shared" si="169"/>
        <v>0.116854</v>
      </c>
      <c r="DQ94" s="3">
        <f t="shared" si="170"/>
        <v>0.116202</v>
      </c>
      <c r="DR94" s="3">
        <v>0.11555</v>
      </c>
      <c r="DS94" s="3">
        <f t="shared" si="171"/>
        <v>0.11496000000000001</v>
      </c>
      <c r="DT94" s="3">
        <f t="shared" si="172"/>
        <v>0.11437</v>
      </c>
      <c r="DU94" s="3">
        <f t="shared" si="173"/>
        <v>0.11377999999999999</v>
      </c>
      <c r="DV94" s="3">
        <f t="shared" si="174"/>
        <v>0.11319</v>
      </c>
      <c r="DW94" s="3">
        <f t="shared" si="175"/>
        <v>0.11260000000000001</v>
      </c>
      <c r="DX94" s="3">
        <f t="shared" si="176"/>
        <v>0.11201</v>
      </c>
      <c r="DY94" s="3">
        <f t="shared" si="177"/>
        <v>0.11141999999999999</v>
      </c>
      <c r="DZ94" s="3">
        <f t="shared" si="178"/>
        <v>0.11083</v>
      </c>
      <c r="EA94" s="3">
        <f t="shared" si="179"/>
        <v>0.11024</v>
      </c>
      <c r="EB94" s="3">
        <v>0.10965</v>
      </c>
      <c r="EC94" s="3">
        <f t="shared" si="180"/>
        <v>0.109114</v>
      </c>
      <c r="ED94" s="3">
        <f t="shared" si="181"/>
        <v>0.10857799999999999</v>
      </c>
      <c r="EE94" s="3">
        <f t="shared" si="182"/>
        <v>0.108042</v>
      </c>
      <c r="EF94" s="3">
        <f t="shared" si="183"/>
        <v>0.10750599999999999</v>
      </c>
      <c r="EG94" s="3">
        <f t="shared" si="184"/>
        <v>0.10697</v>
      </c>
      <c r="EH94" s="3">
        <f t="shared" si="185"/>
        <v>0.106434</v>
      </c>
      <c r="EI94" s="3">
        <f t="shared" si="186"/>
        <v>0.10589799999999999</v>
      </c>
      <c r="EJ94" s="3">
        <f t="shared" si="187"/>
        <v>0.105362</v>
      </c>
      <c r="EK94" s="3">
        <f t="shared" si="188"/>
        <v>0.10482599999999999</v>
      </c>
      <c r="EL94" s="3">
        <v>0.10428999999999999</v>
      </c>
      <c r="EM94" s="3">
        <f t="shared" si="189"/>
        <v>0.10380099999999999</v>
      </c>
      <c r="EN94" s="3">
        <f t="shared" si="190"/>
        <v>0.103312</v>
      </c>
      <c r="EO94" s="3">
        <f t="shared" si="191"/>
        <v>0.102823</v>
      </c>
      <c r="EP94" s="3">
        <f t="shared" si="192"/>
        <v>0.10233399999999999</v>
      </c>
      <c r="EQ94" s="3">
        <f t="shared" si="193"/>
        <v>0.10184499999999999</v>
      </c>
      <c r="ER94" s="3">
        <f t="shared" si="194"/>
        <v>0.101356</v>
      </c>
      <c r="ES94" s="3">
        <f t="shared" si="195"/>
        <v>0.100867</v>
      </c>
      <c r="ET94" s="3">
        <f t="shared" si="196"/>
        <v>0.100378</v>
      </c>
      <c r="EU94" s="3">
        <f t="shared" si="197"/>
        <v>9.9889000000000006E-2</v>
      </c>
      <c r="EV94" s="3">
        <v>9.9400000000000002E-2</v>
      </c>
    </row>
    <row r="95" spans="1:152" x14ac:dyDescent="0.25">
      <c r="A95">
        <v>92</v>
      </c>
      <c r="B95" s="3">
        <f>J95+(T95-J95)*-8/10</f>
        <v>0.250226</v>
      </c>
      <c r="C95" s="3">
        <f>J95+(T95-J95)*-7/10</f>
        <v>0.247229</v>
      </c>
      <c r="D95" s="3">
        <f>J95+(T95-J95)*-6/10</f>
        <v>0.244232</v>
      </c>
      <c r="E95" s="3">
        <f>J95+(T95-J95)*-5/10</f>
        <v>0.241235</v>
      </c>
      <c r="F95" s="3">
        <f>J95+(T95-J95)*-4/10</f>
        <v>0.23823800000000001</v>
      </c>
      <c r="G95" s="3">
        <f>J95+(T95-J95)*-3/10</f>
        <v>0.23524100000000001</v>
      </c>
      <c r="H95" s="3">
        <f>J95+(T95-J95)*-2/10</f>
        <v>0.23224400000000001</v>
      </c>
      <c r="I95" s="3">
        <f>J95+(T95-J95)*-1/10</f>
        <v>0.22924700000000001</v>
      </c>
      <c r="J95" s="3">
        <v>0.22625000000000001</v>
      </c>
      <c r="K95" s="3">
        <f>J95+(T95-J95)*1/10</f>
        <v>0.22325300000000001</v>
      </c>
      <c r="L95" s="3">
        <f>J95+(T95-J95)*2/10</f>
        <v>0.22025600000000001</v>
      </c>
      <c r="M95" s="3">
        <f>J95+(T95-J95)*3/10</f>
        <v>0.21725900000000001</v>
      </c>
      <c r="N95" s="3">
        <f>J95+(T95-J95)*4/10</f>
        <v>0.21426200000000001</v>
      </c>
      <c r="O95" s="3">
        <f>J95+(T95-J95)*5/10</f>
        <v>0.21126500000000001</v>
      </c>
      <c r="P95" s="3">
        <f>J95+(T95-J95)*6/10</f>
        <v>0.20826800000000001</v>
      </c>
      <c r="Q95" s="3">
        <f>J95+(T95-J95)*7/10</f>
        <v>0.20527100000000001</v>
      </c>
      <c r="R95" s="3">
        <f>J95+(T95-J95)*8/10</f>
        <v>0.20227400000000001</v>
      </c>
      <c r="S95" s="3">
        <f>J95+(T95-J95)*9/10</f>
        <v>0.19927700000000001</v>
      </c>
      <c r="T95" s="3">
        <v>0.19628000000000001</v>
      </c>
      <c r="U95" s="3">
        <f>T95+(AD95-T95)*1/10</f>
        <v>0.19437300000000002</v>
      </c>
      <c r="V95" s="3">
        <f>T95+(AD95-T95)*2/10</f>
        <v>0.192466</v>
      </c>
      <c r="W95" s="3">
        <f>T95+(AD95-T95)*3/10</f>
        <v>0.19055900000000001</v>
      </c>
      <c r="X95" s="3">
        <f>T95+(AD95-T95)*4/10</f>
        <v>0.18865200000000001</v>
      </c>
      <c r="Y95" s="3">
        <f>T95+(AD95-T95)*5/10</f>
        <v>0.18674499999999999</v>
      </c>
      <c r="Z95" s="3">
        <f>T95+(AD95-T95)*6/10</f>
        <v>0.184838</v>
      </c>
      <c r="AA95" s="3">
        <f>T95+(AD95-T95)*7/10</f>
        <v>0.18293100000000001</v>
      </c>
      <c r="AB95" s="3">
        <f>T95+(AD95-T95)*8/10</f>
        <v>0.18102400000000002</v>
      </c>
      <c r="AC95" s="3">
        <f>T95+(AD95-T95)*9/10</f>
        <v>0.179117</v>
      </c>
      <c r="AD95" s="3">
        <v>0.17721000000000001</v>
      </c>
      <c r="AE95" s="3">
        <f>AD95+(AN95-AD95)*1/10</f>
        <v>0.17604500000000001</v>
      </c>
      <c r="AF95" s="3">
        <f>AD95+(AN95-AD95)*2/10</f>
        <v>0.17488000000000001</v>
      </c>
      <c r="AG95" s="3">
        <f>AD95+(AN95-AD95)*3/10</f>
        <v>0.17371500000000001</v>
      </c>
      <c r="AH95" s="3">
        <f>AD95+(AN95-AD95)*4/10</f>
        <v>0.17255000000000001</v>
      </c>
      <c r="AI95" s="3">
        <f>AD95+(AN95-AD95)*5/10</f>
        <v>0.17138500000000001</v>
      </c>
      <c r="AJ95" s="3">
        <f>AD95+(AN95-AD95)*6/10</f>
        <v>0.17022000000000001</v>
      </c>
      <c r="AK95" s="3">
        <f>AD95+(AN95-AD95)*7/10</f>
        <v>0.16905500000000001</v>
      </c>
      <c r="AL95" s="3">
        <f>AD95+(AN95-AD95)*8/10</f>
        <v>0.16789000000000001</v>
      </c>
      <c r="AM95" s="3">
        <f>AD95+(AN95-AD95)*9/10</f>
        <v>0.16672500000000001</v>
      </c>
      <c r="AN95" s="3">
        <v>0.16556000000000001</v>
      </c>
      <c r="AO95" s="3">
        <f>AN95+(AP95-AN95)/2</f>
        <v>0.16281499999999999</v>
      </c>
      <c r="AP95" s="3">
        <v>0.16006999999999999</v>
      </c>
      <c r="AQ95" s="3">
        <f t="shared" si="99"/>
        <v>0.16218199999999999</v>
      </c>
      <c r="AR95" s="3">
        <f t="shared" si="100"/>
        <v>0.164294</v>
      </c>
      <c r="AS95" s="3">
        <f t="shared" si="101"/>
        <v>0.166406</v>
      </c>
      <c r="AT95" s="3">
        <f t="shared" si="102"/>
        <v>0.168518</v>
      </c>
      <c r="AU95" s="3">
        <f t="shared" si="103"/>
        <v>0.17063</v>
      </c>
      <c r="AV95" s="3">
        <f t="shared" si="104"/>
        <v>0.17274199999999998</v>
      </c>
      <c r="AW95" s="3">
        <f t="shared" si="105"/>
        <v>0.17485399999999998</v>
      </c>
      <c r="AX95" s="3">
        <f t="shared" si="106"/>
        <v>0.17696599999999998</v>
      </c>
      <c r="AY95" s="3">
        <f t="shared" si="107"/>
        <v>0.17907799999999999</v>
      </c>
      <c r="AZ95" s="3">
        <v>0.18118999999999999</v>
      </c>
      <c r="BA95" s="3">
        <f t="shared" si="108"/>
        <v>0.18126299999999998</v>
      </c>
      <c r="BB95" s="3">
        <f t="shared" si="109"/>
        <v>0.181336</v>
      </c>
      <c r="BC95" s="3">
        <f t="shared" si="110"/>
        <v>0.18140899999999999</v>
      </c>
      <c r="BD95" s="3">
        <f t="shared" si="111"/>
        <v>0.181482</v>
      </c>
      <c r="BE95" s="3">
        <f t="shared" si="112"/>
        <v>0.18155499999999999</v>
      </c>
      <c r="BF95" s="3">
        <f t="shared" si="113"/>
        <v>0.18162799999999998</v>
      </c>
      <c r="BG95" s="3">
        <f t="shared" si="114"/>
        <v>0.181701</v>
      </c>
      <c r="BH95" s="3">
        <f t="shared" si="115"/>
        <v>0.18177399999999999</v>
      </c>
      <c r="BI95" s="3">
        <f t="shared" si="116"/>
        <v>0.18184700000000001</v>
      </c>
      <c r="BJ95" s="3">
        <v>0.18192</v>
      </c>
      <c r="BK95" s="3">
        <f t="shared" si="117"/>
        <v>0.180894</v>
      </c>
      <c r="BL95" s="3">
        <f t="shared" si="118"/>
        <v>0.179868</v>
      </c>
      <c r="BM95" s="3">
        <f t="shared" si="119"/>
        <v>0.178842</v>
      </c>
      <c r="BN95" s="3">
        <f t="shared" si="120"/>
        <v>0.177816</v>
      </c>
      <c r="BO95" s="3">
        <f t="shared" si="121"/>
        <v>0.17679</v>
      </c>
      <c r="BP95" s="3">
        <f t="shared" si="122"/>
        <v>0.175764</v>
      </c>
      <c r="BQ95" s="3">
        <f t="shared" si="123"/>
        <v>0.174738</v>
      </c>
      <c r="BR95" s="3">
        <f t="shared" si="124"/>
        <v>0.17371200000000001</v>
      </c>
      <c r="BS95" s="3">
        <f t="shared" si="125"/>
        <v>0.17268600000000001</v>
      </c>
      <c r="BT95" s="3">
        <v>0.17166000000000001</v>
      </c>
      <c r="BU95" s="3">
        <f t="shared" si="126"/>
        <v>0.17059000000000002</v>
      </c>
      <c r="BV95" s="3">
        <f t="shared" si="127"/>
        <v>0.16952</v>
      </c>
      <c r="BW95" s="3">
        <f t="shared" si="128"/>
        <v>0.16844999999999999</v>
      </c>
      <c r="BX95" s="3">
        <f t="shared" si="129"/>
        <v>0.16738</v>
      </c>
      <c r="BY95" s="3">
        <f t="shared" si="130"/>
        <v>0.16631000000000001</v>
      </c>
      <c r="BZ95" s="3">
        <f t="shared" si="131"/>
        <v>0.16524</v>
      </c>
      <c r="CA95" s="3">
        <f t="shared" si="132"/>
        <v>0.16416999999999998</v>
      </c>
      <c r="CB95" s="3">
        <f t="shared" si="133"/>
        <v>0.16309999999999999</v>
      </c>
      <c r="CC95" s="3">
        <f t="shared" si="134"/>
        <v>0.16203000000000001</v>
      </c>
      <c r="CD95" s="3">
        <v>0.16095999999999999</v>
      </c>
      <c r="CE95" s="3">
        <f t="shared" si="135"/>
        <v>0.15998299999999999</v>
      </c>
      <c r="CF95" s="3">
        <f t="shared" si="136"/>
        <v>0.15900599999999998</v>
      </c>
      <c r="CG95" s="3">
        <f t="shared" si="137"/>
        <v>0.158029</v>
      </c>
      <c r="CH95" s="3">
        <f t="shared" si="138"/>
        <v>0.157052</v>
      </c>
      <c r="CI95" s="3">
        <f t="shared" si="139"/>
        <v>0.15607499999999999</v>
      </c>
      <c r="CJ95" s="3">
        <f t="shared" si="140"/>
        <v>0.15509799999999999</v>
      </c>
      <c r="CK95" s="3">
        <f t="shared" si="141"/>
        <v>0.15412099999999998</v>
      </c>
      <c r="CL95" s="3">
        <f t="shared" si="142"/>
        <v>0.153144</v>
      </c>
      <c r="CM95" s="3">
        <f t="shared" si="143"/>
        <v>0.152167</v>
      </c>
      <c r="CN95" s="3">
        <v>0.15118999999999999</v>
      </c>
      <c r="CO95" s="3">
        <f t="shared" si="144"/>
        <v>0.150311</v>
      </c>
      <c r="CP95" s="3">
        <f t="shared" si="145"/>
        <v>0.14943199999999998</v>
      </c>
      <c r="CQ95" s="3">
        <f t="shared" si="146"/>
        <v>0.14855299999999999</v>
      </c>
      <c r="CR95" s="3">
        <f t="shared" si="147"/>
        <v>0.147674</v>
      </c>
      <c r="CS95" s="3">
        <f t="shared" si="148"/>
        <v>0.14679500000000001</v>
      </c>
      <c r="CT95" s="3">
        <f t="shared" si="149"/>
        <v>0.14591599999999999</v>
      </c>
      <c r="CU95" s="3">
        <f t="shared" si="150"/>
        <v>0.145037</v>
      </c>
      <c r="CV95" s="3">
        <f t="shared" si="151"/>
        <v>0.14415800000000001</v>
      </c>
      <c r="CW95" s="3">
        <f t="shared" si="152"/>
        <v>0.14327899999999999</v>
      </c>
      <c r="CX95" s="3">
        <v>0.1424</v>
      </c>
      <c r="CY95" s="3">
        <f t="shared" si="153"/>
        <v>0.14160700000000001</v>
      </c>
      <c r="CZ95" s="3">
        <f t="shared" si="154"/>
        <v>0.14081399999999999</v>
      </c>
      <c r="DA95" s="3">
        <f t="shared" si="155"/>
        <v>0.14002100000000001</v>
      </c>
      <c r="DB95" s="3">
        <f t="shared" si="156"/>
        <v>0.13922799999999999</v>
      </c>
      <c r="DC95" s="3">
        <f t="shared" si="157"/>
        <v>0.138435</v>
      </c>
      <c r="DD95" s="3">
        <f t="shared" si="158"/>
        <v>0.13764200000000001</v>
      </c>
      <c r="DE95" s="3">
        <f t="shared" si="159"/>
        <v>0.136849</v>
      </c>
      <c r="DF95" s="3">
        <f t="shared" si="160"/>
        <v>0.13605600000000001</v>
      </c>
      <c r="DG95" s="3">
        <f t="shared" si="161"/>
        <v>0.13526299999999999</v>
      </c>
      <c r="DH95" s="3">
        <v>0.13447000000000001</v>
      </c>
      <c r="DI95" s="3">
        <f t="shared" si="162"/>
        <v>0.13375300000000001</v>
      </c>
      <c r="DJ95" s="3">
        <f t="shared" si="163"/>
        <v>0.13303600000000002</v>
      </c>
      <c r="DK95" s="3">
        <f t="shared" si="164"/>
        <v>0.13231899999999999</v>
      </c>
      <c r="DL95" s="3">
        <f t="shared" si="165"/>
        <v>0.131602</v>
      </c>
      <c r="DM95" s="3">
        <f t="shared" si="166"/>
        <v>0.130885</v>
      </c>
      <c r="DN95" s="3">
        <f t="shared" si="167"/>
        <v>0.13016800000000001</v>
      </c>
      <c r="DO95" s="3">
        <f t="shared" si="168"/>
        <v>0.12945100000000001</v>
      </c>
      <c r="DP95" s="3">
        <f t="shared" si="169"/>
        <v>0.12873399999999999</v>
      </c>
      <c r="DQ95" s="3">
        <f t="shared" si="170"/>
        <v>0.12801699999999999</v>
      </c>
      <c r="DR95" s="3">
        <v>0.1273</v>
      </c>
      <c r="DS95" s="3">
        <f t="shared" si="171"/>
        <v>0.12665099999999999</v>
      </c>
      <c r="DT95" s="3">
        <f t="shared" si="172"/>
        <v>0.126002</v>
      </c>
      <c r="DU95" s="3">
        <f t="shared" si="173"/>
        <v>0.12535299999999999</v>
      </c>
      <c r="DV95" s="3">
        <f t="shared" si="174"/>
        <v>0.124704</v>
      </c>
      <c r="DW95" s="3">
        <f t="shared" si="175"/>
        <v>0.124055</v>
      </c>
      <c r="DX95" s="3">
        <f t="shared" si="176"/>
        <v>0.123406</v>
      </c>
      <c r="DY95" s="3">
        <f t="shared" si="177"/>
        <v>0.12275700000000001</v>
      </c>
      <c r="DZ95" s="3">
        <f t="shared" si="178"/>
        <v>0.12210799999999999</v>
      </c>
      <c r="EA95" s="3">
        <f t="shared" si="179"/>
        <v>0.121459</v>
      </c>
      <c r="EB95" s="3">
        <v>0.12081</v>
      </c>
      <c r="EC95" s="3">
        <f t="shared" si="180"/>
        <v>0.12022099999999999</v>
      </c>
      <c r="ED95" s="3">
        <f t="shared" si="181"/>
        <v>0.119632</v>
      </c>
      <c r="EE95" s="3">
        <f t="shared" si="182"/>
        <v>0.119043</v>
      </c>
      <c r="EF95" s="3">
        <f t="shared" si="183"/>
        <v>0.118454</v>
      </c>
      <c r="EG95" s="3">
        <f t="shared" si="184"/>
        <v>0.117865</v>
      </c>
      <c r="EH95" s="3">
        <f t="shared" si="185"/>
        <v>0.11727599999999999</v>
      </c>
      <c r="EI95" s="3">
        <f t="shared" si="186"/>
        <v>0.116687</v>
      </c>
      <c r="EJ95" s="3">
        <f t="shared" si="187"/>
        <v>0.11609799999999999</v>
      </c>
      <c r="EK95" s="3">
        <f t="shared" si="188"/>
        <v>0.115509</v>
      </c>
      <c r="EL95" s="3">
        <v>0.11491999999999999</v>
      </c>
      <c r="EM95" s="3">
        <f t="shared" si="189"/>
        <v>0.114384</v>
      </c>
      <c r="EN95" s="3">
        <f t="shared" si="190"/>
        <v>0.11384799999999999</v>
      </c>
      <c r="EO95" s="3">
        <f t="shared" si="191"/>
        <v>0.113312</v>
      </c>
      <c r="EP95" s="3">
        <f t="shared" si="192"/>
        <v>0.112776</v>
      </c>
      <c r="EQ95" s="3">
        <f t="shared" si="193"/>
        <v>0.11224000000000001</v>
      </c>
      <c r="ER95" s="3">
        <f t="shared" si="194"/>
        <v>0.111704</v>
      </c>
      <c r="ES95" s="3">
        <f t="shared" si="195"/>
        <v>0.111168</v>
      </c>
      <c r="ET95" s="3">
        <f t="shared" si="196"/>
        <v>0.11063200000000001</v>
      </c>
      <c r="EU95" s="3">
        <f t="shared" si="197"/>
        <v>0.110096</v>
      </c>
      <c r="EV95" s="3">
        <v>0.10956</v>
      </c>
    </row>
    <row r="96" spans="1:152" x14ac:dyDescent="0.25">
      <c r="A96">
        <v>93</v>
      </c>
      <c r="B96" s="3">
        <f>I96+(S96-I96)*-7/10</f>
        <v>0.265459</v>
      </c>
      <c r="C96" s="3">
        <f>I96+(S96-I96)*-6/10</f>
        <v>0.26224199999999998</v>
      </c>
      <c r="D96" s="3">
        <f>I96+(S96-I96)*-5/10</f>
        <v>0.25902499999999995</v>
      </c>
      <c r="E96" s="3">
        <f>I96+(S96-I96)*-4/10</f>
        <v>0.25580799999999998</v>
      </c>
      <c r="F96" s="3">
        <f>I96+(S96-I96)*-3/10</f>
        <v>0.25259100000000001</v>
      </c>
      <c r="G96" s="3">
        <f>I96+(S96-I96)*-2/10</f>
        <v>0.24937399999999998</v>
      </c>
      <c r="H96" s="3">
        <f>I96+(S96-I96)*-1/10</f>
        <v>0.24615699999999999</v>
      </c>
      <c r="I96" s="3">
        <v>0.24293999999999999</v>
      </c>
      <c r="J96" s="3">
        <f>I96+(S96-I96)*1/10</f>
        <v>0.23972299999999999</v>
      </c>
      <c r="K96" s="3">
        <f>I96+(S96-I96)*2/10</f>
        <v>0.23650599999999999</v>
      </c>
      <c r="L96" s="3">
        <f>I96+(S96-I96)*3/10</f>
        <v>0.233289</v>
      </c>
      <c r="M96" s="3">
        <f>I96+(S96-I96)*4/10</f>
        <v>0.230072</v>
      </c>
      <c r="N96" s="3">
        <f>I96+(S96-I96)*5/10</f>
        <v>0.226855</v>
      </c>
      <c r="O96" s="3">
        <f>I96+(S96-I96)*6/10</f>
        <v>0.223638</v>
      </c>
      <c r="P96" s="3">
        <f>I96+(S96-I96)*7/10</f>
        <v>0.22042100000000001</v>
      </c>
      <c r="Q96" s="3">
        <f>I96+(S96-I96)*8/10</f>
        <v>0.21720400000000001</v>
      </c>
      <c r="R96" s="3">
        <f>I96+(S96-I96)*9/10</f>
        <v>0.21398700000000001</v>
      </c>
      <c r="S96" s="3">
        <v>0.21077000000000001</v>
      </c>
      <c r="T96" s="3">
        <f>S96+(AC96-S96)*1/10</f>
        <v>0.208927</v>
      </c>
      <c r="U96" s="3">
        <f>S96+(AC96-S96)*2/10</f>
        <v>0.20708400000000002</v>
      </c>
      <c r="V96" s="3">
        <f>S96+(AC96-S96)*3/10</f>
        <v>0.20524100000000001</v>
      </c>
      <c r="W96" s="3">
        <f>S96+(AC96-S96)*4/10</f>
        <v>0.20339800000000002</v>
      </c>
      <c r="X96" s="3">
        <f>S96+(AC96-S96)*5/10</f>
        <v>0.20155500000000001</v>
      </c>
      <c r="Y96" s="3">
        <f>S96+(AC96-S96)*6/10</f>
        <v>0.199712</v>
      </c>
      <c r="Z96" s="3">
        <f>S96+(AC96-S96)*7/10</f>
        <v>0.19786900000000002</v>
      </c>
      <c r="AA96" s="3">
        <f>S96+(AC96-S96)*8/10</f>
        <v>0.19602600000000001</v>
      </c>
      <c r="AB96" s="3">
        <f>S96+(AC96-S96)*9/10</f>
        <v>0.19418300000000002</v>
      </c>
      <c r="AC96" s="3">
        <v>0.19234000000000001</v>
      </c>
      <c r="AD96" s="3">
        <f>AC96+(AM96-AC96)*1/10</f>
        <v>0.19122800000000001</v>
      </c>
      <c r="AE96" s="3">
        <f>AC96+(AM96-AC96)*2/10</f>
        <v>0.19011600000000001</v>
      </c>
      <c r="AF96" s="3">
        <f>AC96+(AM96-AC96)*3/10</f>
        <v>0.18900400000000001</v>
      </c>
      <c r="AG96" s="3">
        <f>AC96+(AM96-AC96)*4/10</f>
        <v>0.187892</v>
      </c>
      <c r="AH96" s="3">
        <f>AC96+(AM96-AC96)*5/10</f>
        <v>0.18678</v>
      </c>
      <c r="AI96" s="3">
        <f>AC96+(AM96-AC96)*6/10</f>
        <v>0.185668</v>
      </c>
      <c r="AJ96" s="3">
        <f>AC96+(AM96-AC96)*7/10</f>
        <v>0.184556</v>
      </c>
      <c r="AK96" s="3">
        <f>AC96+(AM96-AC96)*8/10</f>
        <v>0.183444</v>
      </c>
      <c r="AL96" s="3">
        <f>AC96+(AM96-AC96)*9/10</f>
        <v>0.18233199999999999</v>
      </c>
      <c r="AM96" s="3">
        <v>0.18121999999999999</v>
      </c>
      <c r="AN96" s="3">
        <f>AM96+(AP96-AM96)*1/3</f>
        <v>0.18222333333333332</v>
      </c>
      <c r="AO96" s="3">
        <f>AM96+(AP96-AM96)*2/3</f>
        <v>0.18322666666666668</v>
      </c>
      <c r="AP96" s="3">
        <v>0.18423</v>
      </c>
      <c r="AQ96" s="3">
        <f t="shared" si="99"/>
        <v>0.18584800000000001</v>
      </c>
      <c r="AR96" s="3">
        <f t="shared" si="100"/>
        <v>0.18746599999999999</v>
      </c>
      <c r="AS96" s="3">
        <f t="shared" si="101"/>
        <v>0.189084</v>
      </c>
      <c r="AT96" s="3">
        <f t="shared" si="102"/>
        <v>0.19070200000000001</v>
      </c>
      <c r="AU96" s="3">
        <f t="shared" si="103"/>
        <v>0.19231999999999999</v>
      </c>
      <c r="AV96" s="3">
        <f t="shared" si="104"/>
        <v>0.193938</v>
      </c>
      <c r="AW96" s="3">
        <f t="shared" si="105"/>
        <v>0.19555600000000001</v>
      </c>
      <c r="AX96" s="3">
        <f t="shared" si="106"/>
        <v>0.19717400000000002</v>
      </c>
      <c r="AY96" s="3">
        <f t="shared" si="107"/>
        <v>0.198792</v>
      </c>
      <c r="AZ96" s="3">
        <v>0.20041</v>
      </c>
      <c r="BA96" s="3">
        <f t="shared" si="108"/>
        <v>0.20036900000000002</v>
      </c>
      <c r="BB96" s="3">
        <f t="shared" si="109"/>
        <v>0.20032800000000001</v>
      </c>
      <c r="BC96" s="3">
        <f t="shared" si="110"/>
        <v>0.20028699999999999</v>
      </c>
      <c r="BD96" s="3">
        <f t="shared" si="111"/>
        <v>0.20024600000000001</v>
      </c>
      <c r="BE96" s="3">
        <f t="shared" si="112"/>
        <v>0.20020500000000002</v>
      </c>
      <c r="BF96" s="3">
        <f t="shared" si="113"/>
        <v>0.20016400000000001</v>
      </c>
      <c r="BG96" s="3">
        <f t="shared" si="114"/>
        <v>0.200123</v>
      </c>
      <c r="BH96" s="3">
        <f t="shared" si="115"/>
        <v>0.20008200000000001</v>
      </c>
      <c r="BI96" s="3">
        <f t="shared" si="116"/>
        <v>0.20004100000000002</v>
      </c>
      <c r="BJ96" s="3">
        <v>0.2</v>
      </c>
      <c r="BK96" s="3">
        <f t="shared" si="117"/>
        <v>0.19885</v>
      </c>
      <c r="BL96" s="3">
        <f t="shared" si="118"/>
        <v>0.19770000000000001</v>
      </c>
      <c r="BM96" s="3">
        <f t="shared" si="119"/>
        <v>0.19655</v>
      </c>
      <c r="BN96" s="3">
        <f t="shared" si="120"/>
        <v>0.19540000000000002</v>
      </c>
      <c r="BO96" s="3">
        <f t="shared" si="121"/>
        <v>0.19425000000000001</v>
      </c>
      <c r="BP96" s="3">
        <f t="shared" si="122"/>
        <v>0.19309999999999999</v>
      </c>
      <c r="BQ96" s="3">
        <f t="shared" si="123"/>
        <v>0.19195000000000001</v>
      </c>
      <c r="BR96" s="3">
        <f t="shared" si="124"/>
        <v>0.1908</v>
      </c>
      <c r="BS96" s="3">
        <f t="shared" si="125"/>
        <v>0.18965000000000001</v>
      </c>
      <c r="BT96" s="3">
        <v>0.1885</v>
      </c>
      <c r="BU96" s="3">
        <f t="shared" si="126"/>
        <v>0.187329</v>
      </c>
      <c r="BV96" s="3">
        <f t="shared" si="127"/>
        <v>0.18615799999999999</v>
      </c>
      <c r="BW96" s="3">
        <f t="shared" si="128"/>
        <v>0.18498700000000001</v>
      </c>
      <c r="BX96" s="3">
        <f t="shared" si="129"/>
        <v>0.18381600000000001</v>
      </c>
      <c r="BY96" s="3">
        <f t="shared" si="130"/>
        <v>0.182645</v>
      </c>
      <c r="BZ96" s="3">
        <f t="shared" si="131"/>
        <v>0.181474</v>
      </c>
      <c r="CA96" s="3">
        <f t="shared" si="132"/>
        <v>0.18030299999999999</v>
      </c>
      <c r="CB96" s="3">
        <f t="shared" si="133"/>
        <v>0.17913200000000001</v>
      </c>
      <c r="CC96" s="3">
        <f t="shared" si="134"/>
        <v>0.17796100000000001</v>
      </c>
      <c r="CD96" s="3">
        <v>0.17679</v>
      </c>
      <c r="CE96" s="3">
        <f t="shared" si="135"/>
        <v>0.17572399999999999</v>
      </c>
      <c r="CF96" s="3">
        <f t="shared" si="136"/>
        <v>0.17465800000000001</v>
      </c>
      <c r="CG96" s="3">
        <f t="shared" si="137"/>
        <v>0.173592</v>
      </c>
      <c r="CH96" s="3">
        <f t="shared" si="138"/>
        <v>0.17252600000000001</v>
      </c>
      <c r="CI96" s="3">
        <f t="shared" si="139"/>
        <v>0.17146</v>
      </c>
      <c r="CJ96" s="3">
        <f t="shared" si="140"/>
        <v>0.17039399999999999</v>
      </c>
      <c r="CK96" s="3">
        <f t="shared" si="141"/>
        <v>0.16932800000000001</v>
      </c>
      <c r="CL96" s="3">
        <f t="shared" si="142"/>
        <v>0.16826199999999999</v>
      </c>
      <c r="CM96" s="3">
        <f t="shared" si="143"/>
        <v>0.16719600000000001</v>
      </c>
      <c r="CN96" s="3">
        <v>0.16613</v>
      </c>
      <c r="CO96" s="3">
        <f t="shared" si="144"/>
        <v>0.16516900000000001</v>
      </c>
      <c r="CP96" s="3">
        <f t="shared" si="145"/>
        <v>0.16420799999999999</v>
      </c>
      <c r="CQ96" s="3">
        <f t="shared" si="146"/>
        <v>0.163247</v>
      </c>
      <c r="CR96" s="3">
        <f t="shared" si="147"/>
        <v>0.16228599999999999</v>
      </c>
      <c r="CS96" s="3">
        <f t="shared" si="148"/>
        <v>0.161325</v>
      </c>
      <c r="CT96" s="3">
        <f t="shared" si="149"/>
        <v>0.16036400000000001</v>
      </c>
      <c r="CU96" s="3">
        <f t="shared" si="150"/>
        <v>0.15940299999999999</v>
      </c>
      <c r="CV96" s="3">
        <f t="shared" si="151"/>
        <v>0.158442</v>
      </c>
      <c r="CW96" s="3">
        <f t="shared" si="152"/>
        <v>0.15748099999999998</v>
      </c>
      <c r="CX96" s="3">
        <v>0.15651999999999999</v>
      </c>
      <c r="CY96" s="3">
        <f t="shared" si="153"/>
        <v>0.15565399999999999</v>
      </c>
      <c r="CZ96" s="3">
        <f t="shared" si="154"/>
        <v>0.15478799999999998</v>
      </c>
      <c r="DA96" s="3">
        <f t="shared" si="155"/>
        <v>0.153922</v>
      </c>
      <c r="DB96" s="3">
        <f t="shared" si="156"/>
        <v>0.153056</v>
      </c>
      <c r="DC96" s="3">
        <f t="shared" si="157"/>
        <v>0.15218999999999999</v>
      </c>
      <c r="DD96" s="3">
        <f t="shared" si="158"/>
        <v>0.15132399999999999</v>
      </c>
      <c r="DE96" s="3">
        <f t="shared" si="159"/>
        <v>0.15045799999999998</v>
      </c>
      <c r="DF96" s="3">
        <f t="shared" si="160"/>
        <v>0.149592</v>
      </c>
      <c r="DG96" s="3">
        <f t="shared" si="161"/>
        <v>0.148726</v>
      </c>
      <c r="DH96" s="3">
        <v>0.14785999999999999</v>
      </c>
      <c r="DI96" s="3">
        <f t="shared" si="162"/>
        <v>0.14707699999999999</v>
      </c>
      <c r="DJ96" s="3">
        <f t="shared" si="163"/>
        <v>0.14629399999999998</v>
      </c>
      <c r="DK96" s="3">
        <f t="shared" si="164"/>
        <v>0.145511</v>
      </c>
      <c r="DL96" s="3">
        <f t="shared" si="165"/>
        <v>0.144728</v>
      </c>
      <c r="DM96" s="3">
        <f t="shared" si="166"/>
        <v>0.14394499999999999</v>
      </c>
      <c r="DN96" s="3">
        <f t="shared" si="167"/>
        <v>0.14316199999999998</v>
      </c>
      <c r="DO96" s="3">
        <f t="shared" si="168"/>
        <v>0.14237899999999998</v>
      </c>
      <c r="DP96" s="3">
        <f t="shared" si="169"/>
        <v>0.141596</v>
      </c>
      <c r="DQ96" s="3">
        <f t="shared" si="170"/>
        <v>0.14081299999999999</v>
      </c>
      <c r="DR96" s="3">
        <v>0.14002999999999999</v>
      </c>
      <c r="DS96" s="3">
        <f t="shared" si="171"/>
        <v>0.13932</v>
      </c>
      <c r="DT96" s="3">
        <f t="shared" si="172"/>
        <v>0.13860999999999998</v>
      </c>
      <c r="DU96" s="3">
        <f t="shared" si="173"/>
        <v>0.13789999999999999</v>
      </c>
      <c r="DV96" s="3">
        <f t="shared" si="174"/>
        <v>0.13718999999999998</v>
      </c>
      <c r="DW96" s="3">
        <f t="shared" si="175"/>
        <v>0.13647999999999999</v>
      </c>
      <c r="DX96" s="3">
        <f t="shared" si="176"/>
        <v>0.13577</v>
      </c>
      <c r="DY96" s="3">
        <f t="shared" si="177"/>
        <v>0.13505999999999999</v>
      </c>
      <c r="DZ96" s="3">
        <f t="shared" si="178"/>
        <v>0.13435</v>
      </c>
      <c r="EA96" s="3">
        <f t="shared" si="179"/>
        <v>0.13363999999999998</v>
      </c>
      <c r="EB96" s="3">
        <v>0.13292999999999999</v>
      </c>
      <c r="EC96" s="3">
        <f t="shared" si="180"/>
        <v>0.13228599999999999</v>
      </c>
      <c r="ED96" s="3">
        <f t="shared" si="181"/>
        <v>0.13164199999999998</v>
      </c>
      <c r="EE96" s="3">
        <f t="shared" si="182"/>
        <v>0.130998</v>
      </c>
      <c r="EF96" s="3">
        <f t="shared" si="183"/>
        <v>0.130354</v>
      </c>
      <c r="EG96" s="3">
        <f t="shared" si="184"/>
        <v>0.12970999999999999</v>
      </c>
      <c r="EH96" s="3">
        <f t="shared" si="185"/>
        <v>0.12906599999999999</v>
      </c>
      <c r="EI96" s="3">
        <f t="shared" si="186"/>
        <v>0.12842199999999998</v>
      </c>
      <c r="EJ96" s="3">
        <f t="shared" si="187"/>
        <v>0.127778</v>
      </c>
      <c r="EK96" s="3">
        <f t="shared" si="188"/>
        <v>0.127134</v>
      </c>
      <c r="EL96" s="3">
        <v>0.12648999999999999</v>
      </c>
      <c r="EM96" s="3">
        <f t="shared" si="189"/>
        <v>0.12590299999999999</v>
      </c>
      <c r="EN96" s="3">
        <f t="shared" si="190"/>
        <v>0.12531599999999998</v>
      </c>
      <c r="EO96" s="3">
        <f t="shared" si="191"/>
        <v>0.12472899999999999</v>
      </c>
      <c r="EP96" s="3">
        <f t="shared" si="192"/>
        <v>0.124142</v>
      </c>
      <c r="EQ96" s="3">
        <f t="shared" si="193"/>
        <v>0.123555</v>
      </c>
      <c r="ER96" s="3">
        <f t="shared" si="194"/>
        <v>0.12296799999999999</v>
      </c>
      <c r="ES96" s="3">
        <f t="shared" si="195"/>
        <v>0.122381</v>
      </c>
      <c r="ET96" s="3">
        <f t="shared" si="196"/>
        <v>0.121794</v>
      </c>
      <c r="EU96" s="3">
        <f t="shared" si="197"/>
        <v>0.12120700000000001</v>
      </c>
      <c r="EV96" s="3">
        <v>0.12062</v>
      </c>
    </row>
    <row r="97" spans="1:152" x14ac:dyDescent="0.25">
      <c r="A97">
        <v>94</v>
      </c>
      <c r="B97" s="3">
        <f>H97+(R97-H97)*-6/10</f>
        <v>0.280246</v>
      </c>
      <c r="C97" s="3">
        <f>H97+(R97-H97)*-5/10</f>
        <v>0.27684500000000001</v>
      </c>
      <c r="D97" s="3">
        <f>H97+(R97-H97)*-4/10</f>
        <v>0.27344400000000002</v>
      </c>
      <c r="E97" s="3">
        <f>H97+(R97-H97)*-3/10</f>
        <v>0.27004300000000003</v>
      </c>
      <c r="F97" s="3">
        <f>H97+(R97-H97)*-2/10</f>
        <v>0.26664200000000005</v>
      </c>
      <c r="G97" s="3">
        <f>H97+(R97-H97)*-1/10</f>
        <v>0.263241</v>
      </c>
      <c r="H97" s="3">
        <v>0.25984000000000002</v>
      </c>
      <c r="I97" s="3">
        <f>H97+(R97-H97)*1/10</f>
        <v>0.25643900000000003</v>
      </c>
      <c r="J97" s="3">
        <f>H97+(R97-H97)*2/10</f>
        <v>0.25303799999999999</v>
      </c>
      <c r="K97" s="3">
        <f>H97+(R97-H97)*3/10</f>
        <v>0.249637</v>
      </c>
      <c r="L97" s="3">
        <f>H97+(R97-H97)*4/10</f>
        <v>0.24623600000000001</v>
      </c>
      <c r="M97" s="3">
        <f>H97+(R97-H97)*5/10</f>
        <v>0.24283500000000002</v>
      </c>
      <c r="N97" s="3">
        <f>H97+(R97-H97)*6/10</f>
        <v>0.23943400000000001</v>
      </c>
      <c r="O97" s="3">
        <f>H97+(R97-H97)*7/10</f>
        <v>0.23603299999999999</v>
      </c>
      <c r="P97" s="3">
        <f>H97+(R97-H97)*8/10</f>
        <v>0.23263200000000001</v>
      </c>
      <c r="Q97" s="3">
        <f>H97+(R97-H97)*9/10</f>
        <v>0.22923100000000002</v>
      </c>
      <c r="R97" s="3">
        <v>0.22583</v>
      </c>
      <c r="S97" s="3">
        <f>R97+(AB97-R97)*1/10</f>
        <v>0.224075</v>
      </c>
      <c r="T97" s="3">
        <f>R97+(AB97-R97)*2/10</f>
        <v>0.22231999999999999</v>
      </c>
      <c r="U97" s="3">
        <f>R97+(AB97-R97)*3/10</f>
        <v>0.22056500000000001</v>
      </c>
      <c r="V97" s="3">
        <f>R97+(AB97-R97)*4/10</f>
        <v>0.21881</v>
      </c>
      <c r="W97" s="3">
        <f>R97+(AB97-R97)*5/10</f>
        <v>0.217055</v>
      </c>
      <c r="X97" s="3">
        <f>R97+(AB97-R97)*6/10</f>
        <v>0.21529999999999999</v>
      </c>
      <c r="Y97" s="3">
        <f>R97+(AB97-R97)*7/10</f>
        <v>0.21354499999999998</v>
      </c>
      <c r="Z97" s="3">
        <f>R97+(AB97-R97)*8/10</f>
        <v>0.21179000000000001</v>
      </c>
      <c r="AA97" s="3">
        <f>R97+(AB97-R97)*9/10</f>
        <v>0.210035</v>
      </c>
      <c r="AB97" s="3">
        <v>0.20827999999999999</v>
      </c>
      <c r="AC97" s="3">
        <f>AB97+(AL97-AB97)*1/10</f>
        <v>0.207237</v>
      </c>
      <c r="AD97" s="3">
        <f>AB97+(AL97-AB97)*2/10</f>
        <v>0.20619399999999999</v>
      </c>
      <c r="AE97" s="3">
        <f>AB97+(AL97-AB97)*3/10</f>
        <v>0.205151</v>
      </c>
      <c r="AF97" s="3">
        <f>AB97+(AL97-AB97)*4/10</f>
        <v>0.20410799999999998</v>
      </c>
      <c r="AG97" s="3">
        <f>AB97+(AL97-AB97)*5/10</f>
        <v>0.203065</v>
      </c>
      <c r="AH97" s="3">
        <f>AB97+(AL97-AB97)*6/10</f>
        <v>0.20202200000000001</v>
      </c>
      <c r="AI97" s="3">
        <f>AB97+(AL97-AB97)*7/10</f>
        <v>0.20097899999999999</v>
      </c>
      <c r="AJ97" s="3">
        <f>AB97+(AL97-AB97)*8/10</f>
        <v>0.199936</v>
      </c>
      <c r="AK97" s="3">
        <f>AB97+(AL97-AB97)*9/10</f>
        <v>0.19889299999999999</v>
      </c>
      <c r="AL97" s="3">
        <v>0.19785</v>
      </c>
      <c r="AM97" s="3">
        <f>AL97+(AP97-AL97)*1/4</f>
        <v>0.19844000000000001</v>
      </c>
      <c r="AN97" s="3">
        <f>AL97+(AP97-AL97)*2/4</f>
        <v>0.19902999999999998</v>
      </c>
      <c r="AO97" s="3">
        <f>AL97+(AP97-AL97)*3/4</f>
        <v>0.19961999999999999</v>
      </c>
      <c r="AP97" s="3">
        <v>0.20021</v>
      </c>
      <c r="AQ97" s="3">
        <f t="shared" si="99"/>
        <v>0.202293</v>
      </c>
      <c r="AR97" s="3">
        <f t="shared" si="100"/>
        <v>0.204376</v>
      </c>
      <c r="AS97" s="3">
        <f t="shared" si="101"/>
        <v>0.206459</v>
      </c>
      <c r="AT97" s="3">
        <f t="shared" si="102"/>
        <v>0.20854200000000001</v>
      </c>
      <c r="AU97" s="3">
        <f t="shared" si="103"/>
        <v>0.21062500000000001</v>
      </c>
      <c r="AV97" s="3">
        <f t="shared" si="104"/>
        <v>0.21270799999999998</v>
      </c>
      <c r="AW97" s="3">
        <f t="shared" si="105"/>
        <v>0.21479099999999998</v>
      </c>
      <c r="AX97" s="3">
        <f t="shared" si="106"/>
        <v>0.21687399999999998</v>
      </c>
      <c r="AY97" s="3">
        <f t="shared" si="107"/>
        <v>0.21895699999999998</v>
      </c>
      <c r="AZ97" s="3">
        <v>0.22103999999999999</v>
      </c>
      <c r="BA97" s="3">
        <f t="shared" si="108"/>
        <v>0.22083899999999998</v>
      </c>
      <c r="BB97" s="3">
        <f t="shared" si="109"/>
        <v>0.220638</v>
      </c>
      <c r="BC97" s="3">
        <f t="shared" si="110"/>
        <v>0.22043699999999999</v>
      </c>
      <c r="BD97" s="3">
        <f t="shared" si="111"/>
        <v>0.22023599999999999</v>
      </c>
      <c r="BE97" s="3">
        <f t="shared" si="112"/>
        <v>0.22003499999999998</v>
      </c>
      <c r="BF97" s="3">
        <f t="shared" si="113"/>
        <v>0.219834</v>
      </c>
      <c r="BG97" s="3">
        <f t="shared" si="114"/>
        <v>0.21963299999999999</v>
      </c>
      <c r="BH97" s="3">
        <f t="shared" si="115"/>
        <v>0.21943199999999999</v>
      </c>
      <c r="BI97" s="3">
        <f t="shared" si="116"/>
        <v>0.21923100000000001</v>
      </c>
      <c r="BJ97" s="3">
        <v>0.21903</v>
      </c>
      <c r="BK97" s="3">
        <f t="shared" si="117"/>
        <v>0.21776200000000001</v>
      </c>
      <c r="BL97" s="3">
        <f t="shared" si="118"/>
        <v>0.21649399999999999</v>
      </c>
      <c r="BM97" s="3">
        <f t="shared" si="119"/>
        <v>0.215226</v>
      </c>
      <c r="BN97" s="3">
        <f t="shared" si="120"/>
        <v>0.21395800000000001</v>
      </c>
      <c r="BO97" s="3">
        <f t="shared" si="121"/>
        <v>0.21268999999999999</v>
      </c>
      <c r="BP97" s="3">
        <f t="shared" si="122"/>
        <v>0.211422</v>
      </c>
      <c r="BQ97" s="3">
        <f t="shared" si="123"/>
        <v>0.21015400000000001</v>
      </c>
      <c r="BR97" s="3">
        <f t="shared" si="124"/>
        <v>0.20888600000000002</v>
      </c>
      <c r="BS97" s="3">
        <f t="shared" si="125"/>
        <v>0.207618</v>
      </c>
      <c r="BT97" s="3">
        <v>0.20635000000000001</v>
      </c>
      <c r="BU97" s="3">
        <f t="shared" si="126"/>
        <v>0.20508200000000001</v>
      </c>
      <c r="BV97" s="3">
        <f t="shared" si="127"/>
        <v>0.203814</v>
      </c>
      <c r="BW97" s="3">
        <f t="shared" si="128"/>
        <v>0.202546</v>
      </c>
      <c r="BX97" s="3">
        <f t="shared" si="129"/>
        <v>0.20127800000000001</v>
      </c>
      <c r="BY97" s="3">
        <f t="shared" si="130"/>
        <v>0.20001000000000002</v>
      </c>
      <c r="BZ97" s="3">
        <f t="shared" si="131"/>
        <v>0.198742</v>
      </c>
      <c r="CA97" s="3">
        <f t="shared" si="132"/>
        <v>0.19747400000000001</v>
      </c>
      <c r="CB97" s="3">
        <f t="shared" si="133"/>
        <v>0.19620600000000002</v>
      </c>
      <c r="CC97" s="3">
        <f t="shared" si="134"/>
        <v>0.194938</v>
      </c>
      <c r="CD97" s="3">
        <v>0.19367000000000001</v>
      </c>
      <c r="CE97" s="3">
        <f t="shared" si="135"/>
        <v>0.19251600000000002</v>
      </c>
      <c r="CF97" s="3">
        <f t="shared" si="136"/>
        <v>0.191362</v>
      </c>
      <c r="CG97" s="3">
        <f t="shared" si="137"/>
        <v>0.19020799999999999</v>
      </c>
      <c r="CH97" s="3">
        <f t="shared" si="138"/>
        <v>0.189054</v>
      </c>
      <c r="CI97" s="3">
        <f t="shared" si="139"/>
        <v>0.18790000000000001</v>
      </c>
      <c r="CJ97" s="3">
        <f t="shared" si="140"/>
        <v>0.186746</v>
      </c>
      <c r="CK97" s="3">
        <f t="shared" si="141"/>
        <v>0.18559199999999998</v>
      </c>
      <c r="CL97" s="3">
        <f t="shared" si="142"/>
        <v>0.18443799999999999</v>
      </c>
      <c r="CM97" s="3">
        <f t="shared" si="143"/>
        <v>0.183284</v>
      </c>
      <c r="CN97" s="3">
        <v>0.18212999999999999</v>
      </c>
      <c r="CO97" s="3">
        <f t="shared" si="144"/>
        <v>0.18108999999999997</v>
      </c>
      <c r="CP97" s="3">
        <f t="shared" si="145"/>
        <v>0.18004999999999999</v>
      </c>
      <c r="CQ97" s="3">
        <f t="shared" si="146"/>
        <v>0.17901</v>
      </c>
      <c r="CR97" s="3">
        <f t="shared" si="147"/>
        <v>0.17796999999999999</v>
      </c>
      <c r="CS97" s="3">
        <f t="shared" si="148"/>
        <v>0.17692999999999998</v>
      </c>
      <c r="CT97" s="3">
        <f t="shared" si="149"/>
        <v>0.17588999999999999</v>
      </c>
      <c r="CU97" s="3">
        <f t="shared" si="150"/>
        <v>0.17485000000000001</v>
      </c>
      <c r="CV97" s="3">
        <f t="shared" si="151"/>
        <v>0.17380999999999999</v>
      </c>
      <c r="CW97" s="3">
        <f t="shared" si="152"/>
        <v>0.17276999999999998</v>
      </c>
      <c r="CX97" s="3">
        <v>0.17172999999999999</v>
      </c>
      <c r="CY97" s="3">
        <f t="shared" si="153"/>
        <v>0.17079</v>
      </c>
      <c r="CZ97" s="3">
        <f t="shared" si="154"/>
        <v>0.16985</v>
      </c>
      <c r="DA97" s="3">
        <f t="shared" si="155"/>
        <v>0.16891</v>
      </c>
      <c r="DB97" s="3">
        <f t="shared" si="156"/>
        <v>0.16797000000000001</v>
      </c>
      <c r="DC97" s="3">
        <f t="shared" si="157"/>
        <v>0.16703000000000001</v>
      </c>
      <c r="DD97" s="3">
        <f t="shared" si="158"/>
        <v>0.16608999999999999</v>
      </c>
      <c r="DE97" s="3">
        <f t="shared" si="159"/>
        <v>0.16514999999999999</v>
      </c>
      <c r="DF97" s="3">
        <f t="shared" si="160"/>
        <v>0.16420999999999999</v>
      </c>
      <c r="DG97" s="3">
        <f t="shared" si="161"/>
        <v>0.16327</v>
      </c>
      <c r="DH97" s="3">
        <v>0.16233</v>
      </c>
      <c r="DI97" s="3">
        <f t="shared" si="162"/>
        <v>0.16147900000000001</v>
      </c>
      <c r="DJ97" s="3">
        <f t="shared" si="163"/>
        <v>0.16062799999999999</v>
      </c>
      <c r="DK97" s="3">
        <f t="shared" si="164"/>
        <v>0.159777</v>
      </c>
      <c r="DL97" s="3">
        <f t="shared" si="165"/>
        <v>0.15892600000000001</v>
      </c>
      <c r="DM97" s="3">
        <f t="shared" si="166"/>
        <v>0.15807500000000002</v>
      </c>
      <c r="DN97" s="3">
        <f t="shared" si="167"/>
        <v>0.157224</v>
      </c>
      <c r="DO97" s="3">
        <f t="shared" si="168"/>
        <v>0.15637300000000001</v>
      </c>
      <c r="DP97" s="3">
        <f t="shared" si="169"/>
        <v>0.15552200000000002</v>
      </c>
      <c r="DQ97" s="3">
        <f t="shared" si="170"/>
        <v>0.154671</v>
      </c>
      <c r="DR97" s="3">
        <v>0.15382000000000001</v>
      </c>
      <c r="DS97" s="3">
        <f t="shared" si="171"/>
        <v>0.15304900000000002</v>
      </c>
      <c r="DT97" s="3">
        <f t="shared" si="172"/>
        <v>0.152278</v>
      </c>
      <c r="DU97" s="3">
        <f t="shared" si="173"/>
        <v>0.151507</v>
      </c>
      <c r="DV97" s="3">
        <f t="shared" si="174"/>
        <v>0.15073600000000001</v>
      </c>
      <c r="DW97" s="3">
        <f t="shared" si="175"/>
        <v>0.14996500000000001</v>
      </c>
      <c r="DX97" s="3">
        <f t="shared" si="176"/>
        <v>0.14919399999999999</v>
      </c>
      <c r="DY97" s="3">
        <f t="shared" si="177"/>
        <v>0.148423</v>
      </c>
      <c r="DZ97" s="3">
        <f t="shared" si="178"/>
        <v>0.14765200000000001</v>
      </c>
      <c r="EA97" s="3">
        <f t="shared" si="179"/>
        <v>0.14688099999999998</v>
      </c>
      <c r="EB97" s="3">
        <v>0.14610999999999999</v>
      </c>
      <c r="EC97" s="3">
        <f t="shared" si="180"/>
        <v>0.14540799999999998</v>
      </c>
      <c r="ED97" s="3">
        <f t="shared" si="181"/>
        <v>0.144706</v>
      </c>
      <c r="EE97" s="3">
        <f t="shared" si="182"/>
        <v>0.14400399999999999</v>
      </c>
      <c r="EF97" s="3">
        <f t="shared" si="183"/>
        <v>0.14330199999999998</v>
      </c>
      <c r="EG97" s="3">
        <f t="shared" si="184"/>
        <v>0.1426</v>
      </c>
      <c r="EH97" s="3">
        <f t="shared" si="185"/>
        <v>0.141898</v>
      </c>
      <c r="EI97" s="3">
        <f t="shared" si="186"/>
        <v>0.14119599999999999</v>
      </c>
      <c r="EJ97" s="3">
        <f t="shared" si="187"/>
        <v>0.14049399999999998</v>
      </c>
      <c r="EK97" s="3">
        <f t="shared" si="188"/>
        <v>0.139792</v>
      </c>
      <c r="EL97" s="3">
        <v>0.13908999999999999</v>
      </c>
      <c r="EM97" s="3">
        <f t="shared" si="189"/>
        <v>0.13845099999999999</v>
      </c>
      <c r="EN97" s="3">
        <f t="shared" si="190"/>
        <v>0.13781199999999999</v>
      </c>
      <c r="EO97" s="3">
        <f t="shared" si="191"/>
        <v>0.13717299999999999</v>
      </c>
      <c r="EP97" s="3">
        <f t="shared" si="192"/>
        <v>0.13653399999999999</v>
      </c>
      <c r="EQ97" s="3">
        <f t="shared" si="193"/>
        <v>0.13589499999999999</v>
      </c>
      <c r="ER97" s="3">
        <f t="shared" si="194"/>
        <v>0.13525600000000002</v>
      </c>
      <c r="ES97" s="3">
        <f t="shared" si="195"/>
        <v>0.13461700000000001</v>
      </c>
      <c r="ET97" s="3">
        <f t="shared" si="196"/>
        <v>0.13397800000000001</v>
      </c>
      <c r="EU97" s="3">
        <f t="shared" si="197"/>
        <v>0.13333900000000001</v>
      </c>
      <c r="EV97" s="3">
        <v>0.13270000000000001</v>
      </c>
    </row>
    <row r="98" spans="1:152" x14ac:dyDescent="0.25">
      <c r="A98">
        <v>95</v>
      </c>
      <c r="B98" s="3">
        <f>G98+(Q98-G98)*-5/10</f>
        <v>0.29542500000000005</v>
      </c>
      <c r="C98" s="3">
        <f>G98+(Q98-G98)*-4/10</f>
        <v>0.29182600000000003</v>
      </c>
      <c r="D98" s="3">
        <f>G98+(Q98-G98)*-3/10</f>
        <v>0.28822700000000001</v>
      </c>
      <c r="E98" s="3">
        <f>G98+(Q98-G98)*-2/10</f>
        <v>0.28462799999999999</v>
      </c>
      <c r="F98" s="3">
        <f>G98+(Q98-G98)*-1/10</f>
        <v>0.28102900000000003</v>
      </c>
      <c r="G98" s="3">
        <v>0.27743000000000001</v>
      </c>
      <c r="H98" s="3">
        <f>G98+(Q98-G98)*1/10</f>
        <v>0.27383099999999999</v>
      </c>
      <c r="I98" s="3">
        <f>G98+(Q98-G98)*2/10</f>
        <v>0.27023200000000003</v>
      </c>
      <c r="J98" s="3">
        <f>G98+(Q98-G98)*3/10</f>
        <v>0.26663300000000001</v>
      </c>
      <c r="K98" s="3">
        <f>G98+(Q98-G98)*4/10</f>
        <v>0.26303399999999999</v>
      </c>
      <c r="L98" s="3">
        <f>G98+(Q98-G98)*5/10</f>
        <v>0.25943499999999997</v>
      </c>
      <c r="M98" s="3">
        <f>G98+(Q98-G98)*6/10</f>
        <v>0.25583600000000001</v>
      </c>
      <c r="N98" s="3">
        <f>G98+(Q98-G98)*7/10</f>
        <v>0.25223699999999999</v>
      </c>
      <c r="O98" s="3">
        <f>G98+(Q98-G98)*8/10</f>
        <v>0.248638</v>
      </c>
      <c r="P98" s="3">
        <f>G98+(Q98-G98)*9/10</f>
        <v>0.24503900000000001</v>
      </c>
      <c r="Q98" s="3">
        <v>0.24143999999999999</v>
      </c>
      <c r="R98" s="3">
        <f>Q98+(AA98-Q98)*1/10</f>
        <v>0.239755</v>
      </c>
      <c r="S98" s="3">
        <f>Q98+(AA98-Q98)*2/10</f>
        <v>0.23807</v>
      </c>
      <c r="T98" s="3">
        <f>Q98+(AA98-Q98)*3/10</f>
        <v>0.23638499999999998</v>
      </c>
      <c r="U98" s="3">
        <f>Q98+(AA98-Q98)*4/10</f>
        <v>0.23469999999999999</v>
      </c>
      <c r="V98" s="3">
        <f>Q98+(AA98-Q98)*5/10</f>
        <v>0.233015</v>
      </c>
      <c r="W98" s="3">
        <f>Q98+(AA98-Q98)*6/10</f>
        <v>0.23133000000000001</v>
      </c>
      <c r="X98" s="3">
        <f>Q98+(AA98-Q98)*7/10</f>
        <v>0.22964500000000002</v>
      </c>
      <c r="Y98" s="3">
        <f>Q98+(AA98-Q98)*8/10</f>
        <v>0.22796</v>
      </c>
      <c r="Z98" s="3">
        <f>Q98+(AA98-Q98)*9/10</f>
        <v>0.226275</v>
      </c>
      <c r="AA98" s="3">
        <v>0.22459000000000001</v>
      </c>
      <c r="AB98" s="3">
        <f>AA98+(AK98-AA98)*1/10</f>
        <v>0.223606</v>
      </c>
      <c r="AC98" s="3">
        <f>AA98+(AK98-AA98)*2/10</f>
        <v>0.22262200000000001</v>
      </c>
      <c r="AD98" s="3">
        <f>AA98+(AK98-AA98)*3/10</f>
        <v>0.221638</v>
      </c>
      <c r="AE98" s="3">
        <f>AA98+(AK98-AA98)*4/10</f>
        <v>0.22065400000000002</v>
      </c>
      <c r="AF98" s="3">
        <f>AA98+(AK98-AA98)*5/10</f>
        <v>0.21967</v>
      </c>
      <c r="AG98" s="3">
        <f>AA98+(AK98-AA98)*6/10</f>
        <v>0.21868599999999999</v>
      </c>
      <c r="AH98" s="3">
        <f>AA98+(AK98-AA98)*7/10</f>
        <v>0.21770200000000001</v>
      </c>
      <c r="AI98" s="3">
        <f>AA98+(AK98-AA98)*8/10</f>
        <v>0.21671799999999999</v>
      </c>
      <c r="AJ98" s="3">
        <f>AA98+(AK98-AA98)*9/10</f>
        <v>0.21573400000000001</v>
      </c>
      <c r="AK98" s="3">
        <v>0.21475</v>
      </c>
      <c r="AL98" s="3">
        <f>AK98+(AP98-AK98)*1/5</f>
        <v>0.215812</v>
      </c>
      <c r="AM98" s="3">
        <f>AK98+(AP98-AK98)*2/5</f>
        <v>0.21687400000000001</v>
      </c>
      <c r="AN98" s="3">
        <f>AK98+(AP98-AK98)*3/5</f>
        <v>0.21793599999999999</v>
      </c>
      <c r="AO98" s="3">
        <f>AK98+(AP98-AK98)*4/5</f>
        <v>0.218998</v>
      </c>
      <c r="AP98" s="3">
        <v>0.22006000000000001</v>
      </c>
      <c r="AQ98" s="3">
        <f t="shared" si="99"/>
        <v>0.222301</v>
      </c>
      <c r="AR98" s="3">
        <f t="shared" si="100"/>
        <v>0.22454199999999999</v>
      </c>
      <c r="AS98" s="3">
        <f t="shared" si="101"/>
        <v>0.22678300000000001</v>
      </c>
      <c r="AT98" s="3">
        <f t="shared" si="102"/>
        <v>0.22902400000000001</v>
      </c>
      <c r="AU98" s="3">
        <f t="shared" si="103"/>
        <v>0.231265</v>
      </c>
      <c r="AV98" s="3">
        <f t="shared" si="104"/>
        <v>0.23350599999999999</v>
      </c>
      <c r="AW98" s="3">
        <f t="shared" si="105"/>
        <v>0.23574699999999998</v>
      </c>
      <c r="AX98" s="3">
        <f t="shared" si="106"/>
        <v>0.23798800000000001</v>
      </c>
      <c r="AY98" s="3">
        <f t="shared" si="107"/>
        <v>0.240229</v>
      </c>
      <c r="AZ98" s="3">
        <v>0.24246999999999999</v>
      </c>
      <c r="BA98" s="3">
        <f t="shared" si="108"/>
        <v>0.242031</v>
      </c>
      <c r="BB98" s="3">
        <f t="shared" si="109"/>
        <v>0.241592</v>
      </c>
      <c r="BC98" s="3">
        <f t="shared" si="110"/>
        <v>0.24115300000000001</v>
      </c>
      <c r="BD98" s="3">
        <f t="shared" si="111"/>
        <v>0.24071400000000001</v>
      </c>
      <c r="BE98" s="3">
        <f t="shared" si="112"/>
        <v>0.24027500000000002</v>
      </c>
      <c r="BF98" s="3">
        <f t="shared" si="113"/>
        <v>0.23983599999999999</v>
      </c>
      <c r="BG98" s="3">
        <f t="shared" si="114"/>
        <v>0.239397</v>
      </c>
      <c r="BH98" s="3">
        <f t="shared" si="115"/>
        <v>0.238958</v>
      </c>
      <c r="BI98" s="3">
        <f t="shared" si="116"/>
        <v>0.23851900000000001</v>
      </c>
      <c r="BJ98" s="3">
        <v>0.23808000000000001</v>
      </c>
      <c r="BK98" s="3">
        <f t="shared" si="117"/>
        <v>0.23669200000000001</v>
      </c>
      <c r="BL98" s="3">
        <f t="shared" si="118"/>
        <v>0.23530400000000001</v>
      </c>
      <c r="BM98" s="3">
        <f t="shared" si="119"/>
        <v>0.23391600000000001</v>
      </c>
      <c r="BN98" s="3">
        <f t="shared" si="120"/>
        <v>0.23252800000000001</v>
      </c>
      <c r="BO98" s="3">
        <f t="shared" si="121"/>
        <v>0.23114000000000001</v>
      </c>
      <c r="BP98" s="3">
        <f t="shared" si="122"/>
        <v>0.22975200000000001</v>
      </c>
      <c r="BQ98" s="3">
        <f t="shared" si="123"/>
        <v>0.22836400000000001</v>
      </c>
      <c r="BR98" s="3">
        <f t="shared" si="124"/>
        <v>0.22697600000000001</v>
      </c>
      <c r="BS98" s="3">
        <f t="shared" si="125"/>
        <v>0.22558800000000001</v>
      </c>
      <c r="BT98" s="3">
        <v>0.22420000000000001</v>
      </c>
      <c r="BU98" s="3">
        <f t="shared" si="126"/>
        <v>0.222834</v>
      </c>
      <c r="BV98" s="3">
        <f t="shared" si="127"/>
        <v>0.221468</v>
      </c>
      <c r="BW98" s="3">
        <f t="shared" si="128"/>
        <v>0.22010200000000002</v>
      </c>
      <c r="BX98" s="3">
        <f t="shared" si="129"/>
        <v>0.21873600000000001</v>
      </c>
      <c r="BY98" s="3">
        <f t="shared" si="130"/>
        <v>0.21737000000000001</v>
      </c>
      <c r="BZ98" s="3">
        <f t="shared" si="131"/>
        <v>0.216004</v>
      </c>
      <c r="CA98" s="3">
        <f t="shared" si="132"/>
        <v>0.214638</v>
      </c>
      <c r="CB98" s="3">
        <f t="shared" si="133"/>
        <v>0.21327200000000002</v>
      </c>
      <c r="CC98" s="3">
        <f t="shared" si="134"/>
        <v>0.21190600000000001</v>
      </c>
      <c r="CD98" s="3">
        <v>0.21054</v>
      </c>
      <c r="CE98" s="3">
        <f t="shared" si="135"/>
        <v>0.20930000000000001</v>
      </c>
      <c r="CF98" s="3">
        <f t="shared" si="136"/>
        <v>0.20805999999999999</v>
      </c>
      <c r="CG98" s="3">
        <f t="shared" si="137"/>
        <v>0.20682</v>
      </c>
      <c r="CH98" s="3">
        <f t="shared" si="138"/>
        <v>0.20558000000000001</v>
      </c>
      <c r="CI98" s="3">
        <f t="shared" si="139"/>
        <v>0.20434000000000002</v>
      </c>
      <c r="CJ98" s="3">
        <f t="shared" si="140"/>
        <v>0.2031</v>
      </c>
      <c r="CK98" s="3">
        <f t="shared" si="141"/>
        <v>0.20186000000000001</v>
      </c>
      <c r="CL98" s="3">
        <f t="shared" si="142"/>
        <v>0.20062000000000002</v>
      </c>
      <c r="CM98" s="3">
        <f t="shared" si="143"/>
        <v>0.19938</v>
      </c>
      <c r="CN98" s="3">
        <v>0.19814000000000001</v>
      </c>
      <c r="CO98" s="3">
        <f t="shared" si="144"/>
        <v>0.19702</v>
      </c>
      <c r="CP98" s="3">
        <f t="shared" si="145"/>
        <v>0.19590000000000002</v>
      </c>
      <c r="CQ98" s="3">
        <f t="shared" si="146"/>
        <v>0.19478000000000001</v>
      </c>
      <c r="CR98" s="3">
        <f t="shared" si="147"/>
        <v>0.19366</v>
      </c>
      <c r="CS98" s="3">
        <f t="shared" si="148"/>
        <v>0.19253999999999999</v>
      </c>
      <c r="CT98" s="3">
        <f t="shared" si="149"/>
        <v>0.19142000000000001</v>
      </c>
      <c r="CU98" s="3">
        <f t="shared" si="150"/>
        <v>0.1903</v>
      </c>
      <c r="CV98" s="3">
        <f t="shared" si="151"/>
        <v>0.18917999999999999</v>
      </c>
      <c r="CW98" s="3">
        <f t="shared" si="152"/>
        <v>0.18806</v>
      </c>
      <c r="CX98" s="3">
        <v>0.18694</v>
      </c>
      <c r="CY98" s="3">
        <f t="shared" si="153"/>
        <v>0.18592700000000001</v>
      </c>
      <c r="CZ98" s="3">
        <f t="shared" si="154"/>
        <v>0.184914</v>
      </c>
      <c r="DA98" s="3">
        <f t="shared" si="155"/>
        <v>0.18390099999999998</v>
      </c>
      <c r="DB98" s="3">
        <f t="shared" si="156"/>
        <v>0.182888</v>
      </c>
      <c r="DC98" s="3">
        <f t="shared" si="157"/>
        <v>0.18187500000000001</v>
      </c>
      <c r="DD98" s="3">
        <f t="shared" si="158"/>
        <v>0.18086199999999999</v>
      </c>
      <c r="DE98" s="3">
        <f t="shared" si="159"/>
        <v>0.17984899999999998</v>
      </c>
      <c r="DF98" s="3">
        <f t="shared" si="160"/>
        <v>0.17883599999999999</v>
      </c>
      <c r="DG98" s="3">
        <f t="shared" si="161"/>
        <v>0.17782300000000001</v>
      </c>
      <c r="DH98" s="3">
        <v>0.17680999999999999</v>
      </c>
      <c r="DI98" s="3">
        <f t="shared" si="162"/>
        <v>0.17589199999999999</v>
      </c>
      <c r="DJ98" s="3">
        <f t="shared" si="163"/>
        <v>0.17497399999999999</v>
      </c>
      <c r="DK98" s="3">
        <f t="shared" si="164"/>
        <v>0.17405599999999999</v>
      </c>
      <c r="DL98" s="3">
        <f t="shared" si="165"/>
        <v>0.17313799999999999</v>
      </c>
      <c r="DM98" s="3">
        <f t="shared" si="166"/>
        <v>0.17221999999999998</v>
      </c>
      <c r="DN98" s="3">
        <f t="shared" si="167"/>
        <v>0.17130200000000001</v>
      </c>
      <c r="DO98" s="3">
        <f t="shared" si="168"/>
        <v>0.17038400000000001</v>
      </c>
      <c r="DP98" s="3">
        <f t="shared" si="169"/>
        <v>0.16946600000000001</v>
      </c>
      <c r="DQ98" s="3">
        <f t="shared" si="170"/>
        <v>0.168548</v>
      </c>
      <c r="DR98" s="3">
        <v>0.16763</v>
      </c>
      <c r="DS98" s="3">
        <f t="shared" si="171"/>
        <v>0.166797</v>
      </c>
      <c r="DT98" s="3">
        <f t="shared" si="172"/>
        <v>0.165964</v>
      </c>
      <c r="DU98" s="3">
        <f t="shared" si="173"/>
        <v>0.165131</v>
      </c>
      <c r="DV98" s="3">
        <f t="shared" si="174"/>
        <v>0.164298</v>
      </c>
      <c r="DW98" s="3">
        <f t="shared" si="175"/>
        <v>0.163465</v>
      </c>
      <c r="DX98" s="3">
        <f t="shared" si="176"/>
        <v>0.162632</v>
      </c>
      <c r="DY98" s="3">
        <f t="shared" si="177"/>
        <v>0.161799</v>
      </c>
      <c r="DZ98" s="3">
        <f t="shared" si="178"/>
        <v>0.160966</v>
      </c>
      <c r="EA98" s="3">
        <f t="shared" si="179"/>
        <v>0.160133</v>
      </c>
      <c r="EB98" s="3">
        <v>0.1593</v>
      </c>
      <c r="EC98" s="3">
        <f t="shared" si="180"/>
        <v>0.15854199999999999</v>
      </c>
      <c r="ED98" s="3">
        <f t="shared" si="181"/>
        <v>0.15778400000000001</v>
      </c>
      <c r="EE98" s="3">
        <f t="shared" si="182"/>
        <v>0.157026</v>
      </c>
      <c r="EF98" s="3">
        <f t="shared" si="183"/>
        <v>0.15626799999999999</v>
      </c>
      <c r="EG98" s="3">
        <f t="shared" si="184"/>
        <v>0.15550999999999998</v>
      </c>
      <c r="EH98" s="3">
        <f t="shared" si="185"/>
        <v>0.154752</v>
      </c>
      <c r="EI98" s="3">
        <f t="shared" si="186"/>
        <v>0.15399399999999999</v>
      </c>
      <c r="EJ98" s="3">
        <f t="shared" si="187"/>
        <v>0.15323599999999998</v>
      </c>
      <c r="EK98" s="3">
        <f t="shared" si="188"/>
        <v>0.152478</v>
      </c>
      <c r="EL98" s="3">
        <v>0.15171999999999999</v>
      </c>
      <c r="EM98" s="3">
        <f t="shared" si="189"/>
        <v>0.151028</v>
      </c>
      <c r="EN98" s="3">
        <f t="shared" si="190"/>
        <v>0.150336</v>
      </c>
      <c r="EO98" s="3">
        <f t="shared" si="191"/>
        <v>0.149644</v>
      </c>
      <c r="EP98" s="3">
        <f t="shared" si="192"/>
        <v>0.148952</v>
      </c>
      <c r="EQ98" s="3">
        <f t="shared" si="193"/>
        <v>0.14826</v>
      </c>
      <c r="ER98" s="3">
        <f t="shared" si="194"/>
        <v>0.147568</v>
      </c>
      <c r="ES98" s="3">
        <f t="shared" si="195"/>
        <v>0.14687600000000001</v>
      </c>
      <c r="ET98" s="3">
        <f t="shared" si="196"/>
        <v>0.14618400000000001</v>
      </c>
      <c r="EU98" s="3">
        <f t="shared" si="197"/>
        <v>0.14549200000000001</v>
      </c>
      <c r="EV98" s="3">
        <v>0.14480000000000001</v>
      </c>
    </row>
    <row r="99" spans="1:152" x14ac:dyDescent="0.25">
      <c r="A99">
        <v>96</v>
      </c>
      <c r="B99" s="3">
        <f>F99+(P99-F99)*-4/10</f>
        <v>0.31090200000000001</v>
      </c>
      <c r="C99" s="3">
        <f>F99+(P99-F99)*-3/10</f>
        <v>0.30709399999999998</v>
      </c>
      <c r="D99" s="3">
        <f>F99+(P99-F99)*-2/10</f>
        <v>0.303286</v>
      </c>
      <c r="E99" s="3">
        <f>F99+(P99-F99)*-1/10</f>
        <v>0.29947799999999997</v>
      </c>
      <c r="F99" s="3">
        <v>0.29566999999999999</v>
      </c>
      <c r="G99" s="3">
        <f>F99+(P99-F99)*1/10</f>
        <v>0.29186200000000001</v>
      </c>
      <c r="H99" s="3">
        <f>F99+(P99-F99)*2/10</f>
        <v>0.28805399999999998</v>
      </c>
      <c r="I99" s="3">
        <f>F99+(P99-F99)*3/10</f>
        <v>0.284246</v>
      </c>
      <c r="J99" s="3">
        <f>F99+(P99-F99)*4/10</f>
        <v>0.28043799999999997</v>
      </c>
      <c r="K99" s="3">
        <f>F99+(P99-F99)*5/10</f>
        <v>0.27662999999999999</v>
      </c>
      <c r="L99" s="3">
        <f>F99+(P99-F99)*6/10</f>
        <v>0.27282200000000001</v>
      </c>
      <c r="M99" s="3">
        <f>F99+(P99-F99)*7/10</f>
        <v>0.26901399999999998</v>
      </c>
      <c r="N99" s="3">
        <f>F99+(P99-F99)*8/10</f>
        <v>0.265206</v>
      </c>
      <c r="O99" s="3">
        <f>F99+(P99-F99)*9/10</f>
        <v>0.26139799999999996</v>
      </c>
      <c r="P99" s="3">
        <v>0.25758999999999999</v>
      </c>
      <c r="Q99" s="3">
        <f>P99+(Z99-P99)*1/10</f>
        <v>0.25594600000000001</v>
      </c>
      <c r="R99" s="3">
        <f>P99+(Z99-P99)*2/10</f>
        <v>0.25430199999999997</v>
      </c>
      <c r="S99" s="3">
        <f>P99+(Z99-P99)*3/10</f>
        <v>0.25265799999999999</v>
      </c>
      <c r="T99" s="3">
        <f>P99+(Z99-P99)*4/10</f>
        <v>0.25101400000000001</v>
      </c>
      <c r="U99" s="3">
        <f>P99+(Z99-P99)*5/10</f>
        <v>0.24936999999999998</v>
      </c>
      <c r="V99" s="3">
        <f>P99+(Z99-P99)*6/10</f>
        <v>0.247726</v>
      </c>
      <c r="W99" s="3">
        <f>P99+(Z99-P99)*7/10</f>
        <v>0.246082</v>
      </c>
      <c r="X99" s="3">
        <f>P99+(Z99-P99)*8/10</f>
        <v>0.24443799999999999</v>
      </c>
      <c r="Y99" s="3">
        <f>P99+(Z99-P99)*9/10</f>
        <v>0.24279400000000001</v>
      </c>
      <c r="Z99" s="3">
        <v>0.24115</v>
      </c>
      <c r="AA99" s="3">
        <f>Z99+(AJ99-Z99)*1/10</f>
        <v>0.240207</v>
      </c>
      <c r="AB99" s="3">
        <f>Z99+(AJ99-Z99)*2/10</f>
        <v>0.239264</v>
      </c>
      <c r="AC99" s="3">
        <f>Z99+(AJ99-Z99)*3/10</f>
        <v>0.23832100000000001</v>
      </c>
      <c r="AD99" s="3">
        <f>Z99+(AJ99-Z99)*4/10</f>
        <v>0.23737800000000001</v>
      </c>
      <c r="AE99" s="3">
        <f>Z99+(AJ99-Z99)*5/10</f>
        <v>0.23643500000000001</v>
      </c>
      <c r="AF99" s="3">
        <f>Z99+(AJ99-Z99)*6/10</f>
        <v>0.23549200000000001</v>
      </c>
      <c r="AG99" s="3">
        <f>Z99+(AJ99-Z99)*7/10</f>
        <v>0.23454900000000001</v>
      </c>
      <c r="AH99" s="3">
        <f>Z99+(AJ99-Z99)*8/10</f>
        <v>0.23360600000000001</v>
      </c>
      <c r="AI99" s="3">
        <f>Z99+(AJ99-Z99)*9/10</f>
        <v>0.23266300000000001</v>
      </c>
      <c r="AJ99" s="3">
        <v>0.23172000000000001</v>
      </c>
      <c r="AK99" s="3">
        <f>AJ99+(AP99-AJ99)*1/6</f>
        <v>0.23285166666666668</v>
      </c>
      <c r="AL99" s="3">
        <f>AJ99+(AP99-AJ99)*2/6</f>
        <v>0.23398333333333335</v>
      </c>
      <c r="AM99" s="3">
        <f>AJ99+(AP99-AJ99)*3/6</f>
        <v>0.23511500000000002</v>
      </c>
      <c r="AN99" s="3">
        <f>AJ99+(AP99-AJ99)*4/6</f>
        <v>0.23624666666666666</v>
      </c>
      <c r="AO99" s="3">
        <f>AJ99+(AP99-AJ99)*5/6</f>
        <v>0.23737833333333333</v>
      </c>
      <c r="AP99" s="3">
        <v>0.23851</v>
      </c>
      <c r="AQ99" s="3">
        <f t="shared" si="99"/>
        <v>0.24102499999999999</v>
      </c>
      <c r="AR99" s="3">
        <f t="shared" si="100"/>
        <v>0.24354000000000001</v>
      </c>
      <c r="AS99" s="3">
        <f t="shared" si="101"/>
        <v>0.246055</v>
      </c>
      <c r="AT99" s="3">
        <f t="shared" si="102"/>
        <v>0.24857000000000001</v>
      </c>
      <c r="AU99" s="3">
        <f t="shared" si="103"/>
        <v>0.251085</v>
      </c>
      <c r="AV99" s="3">
        <f t="shared" si="104"/>
        <v>0.25359999999999999</v>
      </c>
      <c r="AW99" s="3">
        <f t="shared" si="105"/>
        <v>0.25611499999999998</v>
      </c>
      <c r="AX99" s="3">
        <f t="shared" si="106"/>
        <v>0.25863000000000003</v>
      </c>
      <c r="AY99" s="3">
        <f t="shared" si="107"/>
        <v>0.26114500000000002</v>
      </c>
      <c r="AZ99" s="3">
        <v>0.26366000000000001</v>
      </c>
      <c r="BA99" s="3">
        <f t="shared" si="108"/>
        <v>0.26297500000000001</v>
      </c>
      <c r="BB99" s="3">
        <f t="shared" si="109"/>
        <v>0.26229000000000002</v>
      </c>
      <c r="BC99" s="3">
        <f t="shared" si="110"/>
        <v>0.26160499999999998</v>
      </c>
      <c r="BD99" s="3">
        <f t="shared" si="111"/>
        <v>0.26091999999999999</v>
      </c>
      <c r="BE99" s="3">
        <f t="shared" si="112"/>
        <v>0.26023499999999999</v>
      </c>
      <c r="BF99" s="3">
        <f t="shared" si="113"/>
        <v>0.25955</v>
      </c>
      <c r="BG99" s="3">
        <f t="shared" si="114"/>
        <v>0.25886500000000001</v>
      </c>
      <c r="BH99" s="3">
        <f t="shared" si="115"/>
        <v>0.25817999999999997</v>
      </c>
      <c r="BI99" s="3">
        <f t="shared" si="116"/>
        <v>0.25749499999999997</v>
      </c>
      <c r="BJ99" s="3">
        <v>0.25680999999999998</v>
      </c>
      <c r="BK99" s="3">
        <f t="shared" si="117"/>
        <v>0.255305</v>
      </c>
      <c r="BL99" s="3">
        <f t="shared" si="118"/>
        <v>0.25379999999999997</v>
      </c>
      <c r="BM99" s="3">
        <f t="shared" si="119"/>
        <v>0.25229499999999999</v>
      </c>
      <c r="BN99" s="3">
        <f t="shared" si="120"/>
        <v>0.25079000000000001</v>
      </c>
      <c r="BO99" s="3">
        <f t="shared" si="121"/>
        <v>0.24928499999999998</v>
      </c>
      <c r="BP99" s="3">
        <f t="shared" si="122"/>
        <v>0.24778</v>
      </c>
      <c r="BQ99" s="3">
        <f t="shared" si="123"/>
        <v>0.24627499999999999</v>
      </c>
      <c r="BR99" s="3">
        <f t="shared" si="124"/>
        <v>0.24476999999999999</v>
      </c>
      <c r="BS99" s="3">
        <f t="shared" si="125"/>
        <v>0.24326500000000001</v>
      </c>
      <c r="BT99" s="3">
        <v>0.24176</v>
      </c>
      <c r="BU99" s="3">
        <f t="shared" si="126"/>
        <v>0.24029800000000001</v>
      </c>
      <c r="BV99" s="3">
        <f t="shared" si="127"/>
        <v>0.23883599999999999</v>
      </c>
      <c r="BW99" s="3">
        <f t="shared" si="128"/>
        <v>0.237374</v>
      </c>
      <c r="BX99" s="3">
        <f t="shared" si="129"/>
        <v>0.23591200000000001</v>
      </c>
      <c r="BY99" s="3">
        <f t="shared" si="130"/>
        <v>0.23444999999999999</v>
      </c>
      <c r="BZ99" s="3">
        <f t="shared" si="131"/>
        <v>0.232988</v>
      </c>
      <c r="CA99" s="3">
        <f t="shared" si="132"/>
        <v>0.23152600000000001</v>
      </c>
      <c r="CB99" s="3">
        <f t="shared" si="133"/>
        <v>0.23006400000000002</v>
      </c>
      <c r="CC99" s="3">
        <f t="shared" si="134"/>
        <v>0.228602</v>
      </c>
      <c r="CD99" s="3">
        <v>0.22714000000000001</v>
      </c>
      <c r="CE99" s="3">
        <f t="shared" si="135"/>
        <v>0.22581400000000001</v>
      </c>
      <c r="CF99" s="3">
        <f t="shared" si="136"/>
        <v>0.22448799999999999</v>
      </c>
      <c r="CG99" s="3">
        <f t="shared" si="137"/>
        <v>0.223162</v>
      </c>
      <c r="CH99" s="3">
        <f t="shared" si="138"/>
        <v>0.22183600000000001</v>
      </c>
      <c r="CI99" s="3">
        <f t="shared" si="139"/>
        <v>0.22050999999999998</v>
      </c>
      <c r="CJ99" s="3">
        <f t="shared" si="140"/>
        <v>0.21918399999999999</v>
      </c>
      <c r="CK99" s="3">
        <f t="shared" si="141"/>
        <v>0.217858</v>
      </c>
      <c r="CL99" s="3">
        <f t="shared" si="142"/>
        <v>0.216532</v>
      </c>
      <c r="CM99" s="3">
        <f t="shared" si="143"/>
        <v>0.21520599999999998</v>
      </c>
      <c r="CN99" s="3">
        <v>0.21387999999999999</v>
      </c>
      <c r="CO99" s="3">
        <f t="shared" si="144"/>
        <v>0.21268099999999998</v>
      </c>
      <c r="CP99" s="3">
        <f t="shared" si="145"/>
        <v>0.21148199999999998</v>
      </c>
      <c r="CQ99" s="3">
        <f t="shared" si="146"/>
        <v>0.210283</v>
      </c>
      <c r="CR99" s="3">
        <f t="shared" si="147"/>
        <v>0.20908399999999999</v>
      </c>
      <c r="CS99" s="3">
        <f t="shared" si="148"/>
        <v>0.20788499999999999</v>
      </c>
      <c r="CT99" s="3">
        <f t="shared" si="149"/>
        <v>0.20668599999999998</v>
      </c>
      <c r="CU99" s="3">
        <f t="shared" si="150"/>
        <v>0.20548699999999998</v>
      </c>
      <c r="CV99" s="3">
        <f t="shared" si="151"/>
        <v>0.204288</v>
      </c>
      <c r="CW99" s="3">
        <f t="shared" si="152"/>
        <v>0.20308899999999999</v>
      </c>
      <c r="CX99" s="3">
        <v>0.20188999999999999</v>
      </c>
      <c r="CY99" s="3">
        <f t="shared" si="153"/>
        <v>0.20080599999999998</v>
      </c>
      <c r="CZ99" s="3">
        <f t="shared" si="154"/>
        <v>0.19972199999999998</v>
      </c>
      <c r="DA99" s="3">
        <f t="shared" si="155"/>
        <v>0.19863799999999998</v>
      </c>
      <c r="DB99" s="3">
        <f t="shared" si="156"/>
        <v>0.19755399999999998</v>
      </c>
      <c r="DC99" s="3">
        <f t="shared" si="157"/>
        <v>0.19646999999999998</v>
      </c>
      <c r="DD99" s="3">
        <f t="shared" si="158"/>
        <v>0.195386</v>
      </c>
      <c r="DE99" s="3">
        <f t="shared" si="159"/>
        <v>0.194302</v>
      </c>
      <c r="DF99" s="3">
        <f t="shared" si="160"/>
        <v>0.193218</v>
      </c>
      <c r="DG99" s="3">
        <f t="shared" si="161"/>
        <v>0.192134</v>
      </c>
      <c r="DH99" s="3">
        <v>0.19105</v>
      </c>
      <c r="DI99" s="3">
        <f t="shared" si="162"/>
        <v>0.19006600000000001</v>
      </c>
      <c r="DJ99" s="3">
        <f t="shared" si="163"/>
        <v>0.189082</v>
      </c>
      <c r="DK99" s="3">
        <f t="shared" si="164"/>
        <v>0.18809799999999999</v>
      </c>
      <c r="DL99" s="3">
        <f t="shared" si="165"/>
        <v>0.187114</v>
      </c>
      <c r="DM99" s="3">
        <f t="shared" si="166"/>
        <v>0.18613000000000002</v>
      </c>
      <c r="DN99" s="3">
        <f t="shared" si="167"/>
        <v>0.18514600000000001</v>
      </c>
      <c r="DO99" s="3">
        <f t="shared" si="168"/>
        <v>0.18416199999999999</v>
      </c>
      <c r="DP99" s="3">
        <f t="shared" si="169"/>
        <v>0.18317800000000001</v>
      </c>
      <c r="DQ99" s="3">
        <f t="shared" si="170"/>
        <v>0.18219400000000002</v>
      </c>
      <c r="DR99" s="3">
        <v>0.18121000000000001</v>
      </c>
      <c r="DS99" s="3">
        <f t="shared" si="171"/>
        <v>0.180316</v>
      </c>
      <c r="DT99" s="3">
        <f t="shared" si="172"/>
        <v>0.179422</v>
      </c>
      <c r="DU99" s="3">
        <f t="shared" si="173"/>
        <v>0.17852800000000002</v>
      </c>
      <c r="DV99" s="3">
        <f t="shared" si="174"/>
        <v>0.17763400000000001</v>
      </c>
      <c r="DW99" s="3">
        <f t="shared" si="175"/>
        <v>0.17674000000000001</v>
      </c>
      <c r="DX99" s="3">
        <f t="shared" si="176"/>
        <v>0.175846</v>
      </c>
      <c r="DY99" s="3">
        <f t="shared" si="177"/>
        <v>0.174952</v>
      </c>
      <c r="DZ99" s="3">
        <f t="shared" si="178"/>
        <v>0.17405800000000002</v>
      </c>
      <c r="EA99" s="3">
        <f t="shared" si="179"/>
        <v>0.17316400000000001</v>
      </c>
      <c r="EB99" s="3">
        <v>0.17227000000000001</v>
      </c>
      <c r="EC99" s="3">
        <f t="shared" si="180"/>
        <v>0.171457</v>
      </c>
      <c r="ED99" s="3">
        <f t="shared" si="181"/>
        <v>0.17064400000000002</v>
      </c>
      <c r="EE99" s="3">
        <f t="shared" si="182"/>
        <v>0.16983100000000001</v>
      </c>
      <c r="EF99" s="3">
        <f t="shared" si="183"/>
        <v>0.169018</v>
      </c>
      <c r="EG99" s="3">
        <f t="shared" si="184"/>
        <v>0.16820499999999999</v>
      </c>
      <c r="EH99" s="3">
        <f t="shared" si="185"/>
        <v>0.16739200000000001</v>
      </c>
      <c r="EI99" s="3">
        <f t="shared" si="186"/>
        <v>0.166579</v>
      </c>
      <c r="EJ99" s="3">
        <f t="shared" si="187"/>
        <v>0.165766</v>
      </c>
      <c r="EK99" s="3">
        <f t="shared" si="188"/>
        <v>0.16495300000000002</v>
      </c>
      <c r="EL99" s="3">
        <v>0.16414000000000001</v>
      </c>
      <c r="EM99" s="3">
        <f t="shared" si="189"/>
        <v>0.16339700000000001</v>
      </c>
      <c r="EN99" s="3">
        <f t="shared" si="190"/>
        <v>0.16265399999999999</v>
      </c>
      <c r="EO99" s="3">
        <f t="shared" si="191"/>
        <v>0.161911</v>
      </c>
      <c r="EP99" s="3">
        <f t="shared" si="192"/>
        <v>0.16116800000000001</v>
      </c>
      <c r="EQ99" s="3">
        <f t="shared" si="193"/>
        <v>0.16042499999999998</v>
      </c>
      <c r="ER99" s="3">
        <f t="shared" si="194"/>
        <v>0.15968199999999999</v>
      </c>
      <c r="ES99" s="3">
        <f t="shared" si="195"/>
        <v>0.158939</v>
      </c>
      <c r="ET99" s="3">
        <f t="shared" si="196"/>
        <v>0.158196</v>
      </c>
      <c r="EU99" s="3">
        <f t="shared" si="197"/>
        <v>0.15745299999999998</v>
      </c>
      <c r="EV99" s="3">
        <v>0.15670999999999999</v>
      </c>
    </row>
    <row r="100" spans="1:152" x14ac:dyDescent="0.25">
      <c r="A100">
        <v>97</v>
      </c>
      <c r="B100" s="3">
        <f>E100+(O100-E100)*-3/10</f>
        <v>0.32663599999999998</v>
      </c>
      <c r="C100" s="3">
        <f>E100+(O100-E100)*-2/10</f>
        <v>0.322604</v>
      </c>
      <c r="D100" s="3">
        <f>E100+(O100-E100)*-1/10</f>
        <v>0.31857199999999997</v>
      </c>
      <c r="E100" s="3">
        <v>0.31453999999999999</v>
      </c>
      <c r="F100" s="3">
        <f>E100+(O100-E100)*1/10</f>
        <v>0.31050800000000001</v>
      </c>
      <c r="G100" s="3">
        <f>E100+(O100-E100)*2/10</f>
        <v>0.30647599999999997</v>
      </c>
      <c r="H100" s="3">
        <f>E100+(O100-E100)*3/10</f>
        <v>0.30244399999999999</v>
      </c>
      <c r="I100" s="3">
        <f>E100+(O100-E100)*4/10</f>
        <v>0.29841200000000001</v>
      </c>
      <c r="J100" s="3">
        <f>E100+(O100-E100)*5/10</f>
        <v>0.29437999999999998</v>
      </c>
      <c r="K100" s="3">
        <f>E100+(O100-E100)*6/10</f>
        <v>0.29034799999999999</v>
      </c>
      <c r="L100" s="3">
        <f>E100+(O100-E100)*7/10</f>
        <v>0.28631600000000001</v>
      </c>
      <c r="M100" s="3">
        <f>E100+(O100-E100)*8/10</f>
        <v>0.28228400000000003</v>
      </c>
      <c r="N100" s="3">
        <f>E100+(O100-E100)*9/10</f>
        <v>0.278252</v>
      </c>
      <c r="O100" s="3">
        <v>0.27422000000000002</v>
      </c>
      <c r="P100" s="3">
        <f>O100+(Y100-O100)*1/10</f>
        <v>0.27258000000000004</v>
      </c>
      <c r="Q100" s="3">
        <f>O100+(Y100-O100)*2/10</f>
        <v>0.27094000000000001</v>
      </c>
      <c r="R100" s="3">
        <f>O100+(Y100-O100)*3/10</f>
        <v>0.26929999999999998</v>
      </c>
      <c r="S100" s="3">
        <f>O100+(Y100-O100)*4/10</f>
        <v>0.26766000000000001</v>
      </c>
      <c r="T100" s="3">
        <f>O100+(Y100-O100)*5/10</f>
        <v>0.26602000000000003</v>
      </c>
      <c r="U100" s="3">
        <f>O100+(Y100-O100)*6/10</f>
        <v>0.26438</v>
      </c>
      <c r="V100" s="3">
        <f>O100+(Y100-O100)*7/10</f>
        <v>0.26273999999999997</v>
      </c>
      <c r="W100" s="3">
        <f>O100+(Y100-O100)*8/10</f>
        <v>0.2611</v>
      </c>
      <c r="X100" s="3">
        <f>O100+(Y100-O100)*9/10</f>
        <v>0.25946000000000002</v>
      </c>
      <c r="Y100" s="3">
        <v>0.25781999999999999</v>
      </c>
      <c r="Z100" s="3">
        <f>Y100+(AI100-Y100)*1/10</f>
        <v>0.25689499999999998</v>
      </c>
      <c r="AA100" s="3">
        <f>Y100+(AI100-Y100)*2/10</f>
        <v>0.25596999999999998</v>
      </c>
      <c r="AB100" s="3">
        <f>Y100+(AI100-Y100)*3/10</f>
        <v>0.25504500000000002</v>
      </c>
      <c r="AC100" s="3">
        <f>Y100+(AI100-Y100)*4/10</f>
        <v>0.25412000000000001</v>
      </c>
      <c r="AD100" s="3">
        <f>Y100+(AI100-Y100)*5/10</f>
        <v>0.253195</v>
      </c>
      <c r="AE100" s="3">
        <f>Y100+(AI100-Y100)*6/10</f>
        <v>0.25226999999999999</v>
      </c>
      <c r="AF100" s="3">
        <f>Y100+(AI100-Y100)*7/10</f>
        <v>0.25134499999999999</v>
      </c>
      <c r="AG100" s="3">
        <f>Y100+(AI100-Y100)*8/10</f>
        <v>0.25042000000000003</v>
      </c>
      <c r="AH100" s="3">
        <f>Y100+(AI100-Y100)*9/10</f>
        <v>0.24949500000000002</v>
      </c>
      <c r="AI100" s="3">
        <v>0.24857000000000001</v>
      </c>
      <c r="AJ100" s="3">
        <f>AI100+(AP100-AI100)*1/7</f>
        <v>0.25019000000000002</v>
      </c>
      <c r="AK100" s="3">
        <f>AI100+(AP100-AI100)*2/7</f>
        <v>0.25180999999999998</v>
      </c>
      <c r="AL100" s="3">
        <f>AI100+(AP100-AI100)*3/7</f>
        <v>0.25342999999999999</v>
      </c>
      <c r="AM100" s="3">
        <f>AI100+(AP100-AI100)*4/7</f>
        <v>0.25505</v>
      </c>
      <c r="AN100" s="3">
        <f>AI100+(AP100-AI100)*5/7</f>
        <v>0.25667000000000001</v>
      </c>
      <c r="AO100" s="3">
        <f>AI100+(AP100-AI100)*6/7</f>
        <v>0.25828999999999996</v>
      </c>
      <c r="AP100" s="3">
        <v>0.25990999999999997</v>
      </c>
      <c r="AQ100" s="3">
        <f t="shared" si="99"/>
        <v>0.26233899999999999</v>
      </c>
      <c r="AR100" s="3">
        <f t="shared" si="100"/>
        <v>0.264768</v>
      </c>
      <c r="AS100" s="3">
        <f t="shared" si="101"/>
        <v>0.26719699999999996</v>
      </c>
      <c r="AT100" s="3">
        <f t="shared" si="102"/>
        <v>0.26962599999999998</v>
      </c>
      <c r="AU100" s="3">
        <f t="shared" si="103"/>
        <v>0.27205499999999999</v>
      </c>
      <c r="AV100" s="3">
        <f t="shared" si="104"/>
        <v>0.27448400000000001</v>
      </c>
      <c r="AW100" s="3">
        <f t="shared" si="105"/>
        <v>0.27691300000000002</v>
      </c>
      <c r="AX100" s="3">
        <f t="shared" si="106"/>
        <v>0.27934199999999998</v>
      </c>
      <c r="AY100" s="3">
        <f t="shared" si="107"/>
        <v>0.28177099999999999</v>
      </c>
      <c r="AZ100" s="3">
        <v>0.28420000000000001</v>
      </c>
      <c r="BA100" s="3">
        <f t="shared" si="108"/>
        <v>0.28327000000000002</v>
      </c>
      <c r="BB100" s="3">
        <f t="shared" si="109"/>
        <v>0.28233999999999998</v>
      </c>
      <c r="BC100" s="3">
        <f t="shared" si="110"/>
        <v>0.28140999999999999</v>
      </c>
      <c r="BD100" s="3">
        <f t="shared" si="111"/>
        <v>0.28048000000000001</v>
      </c>
      <c r="BE100" s="3">
        <f t="shared" si="112"/>
        <v>0.27954999999999997</v>
      </c>
      <c r="BF100" s="3">
        <f t="shared" si="113"/>
        <v>0.27861999999999998</v>
      </c>
      <c r="BG100" s="3">
        <f t="shared" si="114"/>
        <v>0.27768999999999999</v>
      </c>
      <c r="BH100" s="3">
        <f t="shared" si="115"/>
        <v>0.27676000000000001</v>
      </c>
      <c r="BI100" s="3">
        <f t="shared" si="116"/>
        <v>0.27582999999999996</v>
      </c>
      <c r="BJ100" s="3">
        <v>0.27489999999999998</v>
      </c>
      <c r="BK100" s="3">
        <f t="shared" si="117"/>
        <v>0.27328199999999997</v>
      </c>
      <c r="BL100" s="3">
        <f t="shared" si="118"/>
        <v>0.27166399999999996</v>
      </c>
      <c r="BM100" s="3">
        <f t="shared" si="119"/>
        <v>0.27004600000000001</v>
      </c>
      <c r="BN100" s="3">
        <f t="shared" si="120"/>
        <v>0.268428</v>
      </c>
      <c r="BO100" s="3">
        <f t="shared" si="121"/>
        <v>0.26680999999999999</v>
      </c>
      <c r="BP100" s="3">
        <f t="shared" si="122"/>
        <v>0.26519199999999998</v>
      </c>
      <c r="BQ100" s="3">
        <f t="shared" si="123"/>
        <v>0.26357399999999997</v>
      </c>
      <c r="BR100" s="3">
        <f t="shared" si="124"/>
        <v>0.26195600000000002</v>
      </c>
      <c r="BS100" s="3">
        <f t="shared" si="125"/>
        <v>0.26033800000000001</v>
      </c>
      <c r="BT100" s="3">
        <v>0.25872000000000001</v>
      </c>
      <c r="BU100" s="3">
        <f t="shared" si="126"/>
        <v>0.25716300000000003</v>
      </c>
      <c r="BV100" s="3">
        <f t="shared" si="127"/>
        <v>0.255606</v>
      </c>
      <c r="BW100" s="3">
        <f t="shared" si="128"/>
        <v>0.25404900000000002</v>
      </c>
      <c r="BX100" s="3">
        <f t="shared" si="129"/>
        <v>0.25249199999999999</v>
      </c>
      <c r="BY100" s="3">
        <f t="shared" si="130"/>
        <v>0.25093500000000002</v>
      </c>
      <c r="BZ100" s="3">
        <f t="shared" si="131"/>
        <v>0.24937800000000002</v>
      </c>
      <c r="CA100" s="3">
        <f t="shared" si="132"/>
        <v>0.24782100000000001</v>
      </c>
      <c r="CB100" s="3">
        <f t="shared" si="133"/>
        <v>0.24626400000000001</v>
      </c>
      <c r="CC100" s="3">
        <f t="shared" si="134"/>
        <v>0.24470700000000001</v>
      </c>
      <c r="CD100" s="3">
        <v>0.24315000000000001</v>
      </c>
      <c r="CE100" s="3">
        <f t="shared" si="135"/>
        <v>0.24174100000000001</v>
      </c>
      <c r="CF100" s="3">
        <f t="shared" si="136"/>
        <v>0.24033200000000002</v>
      </c>
      <c r="CG100" s="3">
        <f t="shared" si="137"/>
        <v>0.238923</v>
      </c>
      <c r="CH100" s="3">
        <f t="shared" si="138"/>
        <v>0.237514</v>
      </c>
      <c r="CI100" s="3">
        <f t="shared" si="139"/>
        <v>0.23610500000000001</v>
      </c>
      <c r="CJ100" s="3">
        <f t="shared" si="140"/>
        <v>0.23469600000000002</v>
      </c>
      <c r="CK100" s="3">
        <f t="shared" si="141"/>
        <v>0.23328700000000002</v>
      </c>
      <c r="CL100" s="3">
        <f t="shared" si="142"/>
        <v>0.231878</v>
      </c>
      <c r="CM100" s="3">
        <f t="shared" si="143"/>
        <v>0.23046900000000001</v>
      </c>
      <c r="CN100" s="3">
        <v>0.22906000000000001</v>
      </c>
      <c r="CO100" s="3">
        <f t="shared" si="144"/>
        <v>0.22778500000000002</v>
      </c>
      <c r="CP100" s="3">
        <f t="shared" si="145"/>
        <v>0.22651000000000002</v>
      </c>
      <c r="CQ100" s="3">
        <f t="shared" si="146"/>
        <v>0.22523500000000002</v>
      </c>
      <c r="CR100" s="3">
        <f t="shared" si="147"/>
        <v>0.22396000000000002</v>
      </c>
      <c r="CS100" s="3">
        <f t="shared" si="148"/>
        <v>0.22268500000000002</v>
      </c>
      <c r="CT100" s="3">
        <f t="shared" si="149"/>
        <v>0.22141</v>
      </c>
      <c r="CU100" s="3">
        <f t="shared" si="150"/>
        <v>0.220135</v>
      </c>
      <c r="CV100" s="3">
        <f t="shared" si="151"/>
        <v>0.21886</v>
      </c>
      <c r="CW100" s="3">
        <f t="shared" si="152"/>
        <v>0.217585</v>
      </c>
      <c r="CX100" s="3">
        <v>0.21631</v>
      </c>
      <c r="CY100" s="3">
        <f t="shared" si="153"/>
        <v>0.21515600000000001</v>
      </c>
      <c r="CZ100" s="3">
        <f t="shared" si="154"/>
        <v>0.214002</v>
      </c>
      <c r="DA100" s="3">
        <f t="shared" si="155"/>
        <v>0.21284800000000001</v>
      </c>
      <c r="DB100" s="3">
        <f t="shared" si="156"/>
        <v>0.21169399999999999</v>
      </c>
      <c r="DC100" s="3">
        <f t="shared" si="157"/>
        <v>0.21054</v>
      </c>
      <c r="DD100" s="3">
        <f t="shared" si="158"/>
        <v>0.20938600000000002</v>
      </c>
      <c r="DE100" s="3">
        <f t="shared" si="159"/>
        <v>0.208232</v>
      </c>
      <c r="DF100" s="3">
        <f t="shared" si="160"/>
        <v>0.20707800000000001</v>
      </c>
      <c r="DG100" s="3">
        <f t="shared" si="161"/>
        <v>0.205924</v>
      </c>
      <c r="DH100" s="3">
        <v>0.20477000000000001</v>
      </c>
      <c r="DI100" s="3">
        <f t="shared" si="162"/>
        <v>0.20372300000000002</v>
      </c>
      <c r="DJ100" s="3">
        <f t="shared" si="163"/>
        <v>0.202676</v>
      </c>
      <c r="DK100" s="3">
        <f t="shared" si="164"/>
        <v>0.201629</v>
      </c>
      <c r="DL100" s="3">
        <f t="shared" si="165"/>
        <v>0.20058200000000001</v>
      </c>
      <c r="DM100" s="3">
        <f t="shared" si="166"/>
        <v>0.19953500000000002</v>
      </c>
      <c r="DN100" s="3">
        <f t="shared" si="167"/>
        <v>0.198488</v>
      </c>
      <c r="DO100" s="3">
        <f t="shared" si="168"/>
        <v>0.19744100000000001</v>
      </c>
      <c r="DP100" s="3">
        <f t="shared" si="169"/>
        <v>0.19639400000000001</v>
      </c>
      <c r="DQ100" s="3">
        <f t="shared" si="170"/>
        <v>0.19534699999999999</v>
      </c>
      <c r="DR100" s="3">
        <v>0.1943</v>
      </c>
      <c r="DS100" s="3">
        <f t="shared" si="171"/>
        <v>0.19334799999999999</v>
      </c>
      <c r="DT100" s="3">
        <f t="shared" si="172"/>
        <v>0.19239600000000001</v>
      </c>
      <c r="DU100" s="3">
        <f t="shared" si="173"/>
        <v>0.191444</v>
      </c>
      <c r="DV100" s="3">
        <f t="shared" si="174"/>
        <v>0.19049199999999999</v>
      </c>
      <c r="DW100" s="3">
        <f t="shared" si="175"/>
        <v>0.18953999999999999</v>
      </c>
      <c r="DX100" s="3">
        <f t="shared" si="176"/>
        <v>0.18858800000000001</v>
      </c>
      <c r="DY100" s="3">
        <f t="shared" si="177"/>
        <v>0.187636</v>
      </c>
      <c r="DZ100" s="3">
        <f t="shared" si="178"/>
        <v>0.18668399999999999</v>
      </c>
      <c r="EA100" s="3">
        <f t="shared" si="179"/>
        <v>0.18573200000000001</v>
      </c>
      <c r="EB100" s="3">
        <v>0.18478</v>
      </c>
      <c r="EC100" s="3">
        <f t="shared" si="180"/>
        <v>0.18391299999999999</v>
      </c>
      <c r="ED100" s="3">
        <f t="shared" si="181"/>
        <v>0.18304599999999999</v>
      </c>
      <c r="EE100" s="3">
        <f t="shared" si="182"/>
        <v>0.18217900000000001</v>
      </c>
      <c r="EF100" s="3">
        <f t="shared" si="183"/>
        <v>0.181312</v>
      </c>
      <c r="EG100" s="3">
        <f t="shared" si="184"/>
        <v>0.18044499999999999</v>
      </c>
      <c r="EH100" s="3">
        <f t="shared" si="185"/>
        <v>0.17957799999999999</v>
      </c>
      <c r="EI100" s="3">
        <f t="shared" si="186"/>
        <v>0.17871099999999998</v>
      </c>
      <c r="EJ100" s="3">
        <f t="shared" si="187"/>
        <v>0.177844</v>
      </c>
      <c r="EK100" s="3">
        <f t="shared" si="188"/>
        <v>0.176977</v>
      </c>
      <c r="EL100" s="3">
        <v>0.17610999999999999</v>
      </c>
      <c r="EM100" s="3">
        <f t="shared" si="189"/>
        <v>0.175318</v>
      </c>
      <c r="EN100" s="3">
        <f t="shared" si="190"/>
        <v>0.17452599999999999</v>
      </c>
      <c r="EO100" s="3">
        <f t="shared" si="191"/>
        <v>0.173734</v>
      </c>
      <c r="EP100" s="3">
        <f t="shared" si="192"/>
        <v>0.17294199999999998</v>
      </c>
      <c r="EQ100" s="3">
        <f t="shared" si="193"/>
        <v>0.17215</v>
      </c>
      <c r="ER100" s="3">
        <f t="shared" si="194"/>
        <v>0.17135800000000001</v>
      </c>
      <c r="ES100" s="3">
        <f t="shared" si="195"/>
        <v>0.170566</v>
      </c>
      <c r="ET100" s="3">
        <f t="shared" si="196"/>
        <v>0.16977400000000001</v>
      </c>
      <c r="EU100" s="3">
        <f t="shared" si="197"/>
        <v>0.16898199999999999</v>
      </c>
      <c r="EV100" s="3">
        <v>0.16819000000000001</v>
      </c>
    </row>
    <row r="101" spans="1:152" x14ac:dyDescent="0.25">
      <c r="A101">
        <v>98</v>
      </c>
      <c r="B101" s="3">
        <f>D101+(N101-D101)*-2/10</f>
        <v>0.34256399999999998</v>
      </c>
      <c r="C101" s="3">
        <f>D101+(N101-D101)*-1/10</f>
        <v>0.33829199999999998</v>
      </c>
      <c r="D101" s="3">
        <v>0.33401999999999998</v>
      </c>
      <c r="E101" s="3">
        <f>D101+(N101-D101)*1/10</f>
        <v>0.32974799999999999</v>
      </c>
      <c r="F101" s="3">
        <f>D101+(N101-D101)*2/10</f>
        <v>0.32547599999999999</v>
      </c>
      <c r="G101" s="3">
        <f>D101+(N101-D101)*3/10</f>
        <v>0.32120399999999999</v>
      </c>
      <c r="H101" s="3">
        <f>D101+(N101-D101)*4/10</f>
        <v>0.31693199999999999</v>
      </c>
      <c r="I101" s="3">
        <f>D101+(N101-D101)*5/10</f>
        <v>0.31265999999999999</v>
      </c>
      <c r="J101" s="3">
        <f>D101+(N101-D101)*6/10</f>
        <v>0.308388</v>
      </c>
      <c r="K101" s="3">
        <f>D101+(N101-D101)*7/10</f>
        <v>0.304116</v>
      </c>
      <c r="L101" s="3">
        <f>D101+(N101-D101)*8/10</f>
        <v>0.299844</v>
      </c>
      <c r="M101" s="3">
        <f>D101+(N101-D101)*9/10</f>
        <v>0.295572</v>
      </c>
      <c r="N101" s="3">
        <v>0.2913</v>
      </c>
      <c r="O101" s="3">
        <f>N101+(X101-N101)*1/10</f>
        <v>0.28961700000000001</v>
      </c>
      <c r="P101" s="3">
        <f>N101+(X101-N101)*2/10</f>
        <v>0.28793400000000002</v>
      </c>
      <c r="Q101" s="3">
        <f>N101+(X101-N101)*3/10</f>
        <v>0.28625099999999998</v>
      </c>
      <c r="R101" s="3">
        <f>N101+(X101-N101)*4/10</f>
        <v>0.28456799999999999</v>
      </c>
      <c r="S101" s="3">
        <f>N101+(X101-N101)*5/10</f>
        <v>0.282885</v>
      </c>
      <c r="T101" s="3">
        <f>N101+(X101-N101)*6/10</f>
        <v>0.28120200000000001</v>
      </c>
      <c r="U101" s="3">
        <f>N101+(X101-N101)*7/10</f>
        <v>0.27951900000000002</v>
      </c>
      <c r="V101" s="3">
        <f>N101+(X101-N101)*8/10</f>
        <v>0.27783599999999997</v>
      </c>
      <c r="W101" s="3">
        <f>N101+(X101-N101)*9/10</f>
        <v>0.27615299999999998</v>
      </c>
      <c r="X101" s="3">
        <v>0.27446999999999999</v>
      </c>
      <c r="Y101" s="3">
        <f>X101+(AH101-X101)*1/10</f>
        <v>0.27352900000000002</v>
      </c>
      <c r="Z101" s="3">
        <f>X101+(AH101-X101)*2/10</f>
        <v>0.272588</v>
      </c>
      <c r="AA101" s="3">
        <f>X101+(AH101-X101)*3/10</f>
        <v>0.27164699999999997</v>
      </c>
      <c r="AB101" s="3">
        <f>X101+(AH101-X101)*4/10</f>
        <v>0.270706</v>
      </c>
      <c r="AC101" s="3">
        <f>X101+(AH101-X101)*5/10</f>
        <v>0.26976500000000003</v>
      </c>
      <c r="AD101" s="3">
        <f>X101+(AH101-X101)*6/10</f>
        <v>0.26882400000000001</v>
      </c>
      <c r="AE101" s="3">
        <f>X101+(AH101-X101)*7/10</f>
        <v>0.26788299999999998</v>
      </c>
      <c r="AF101" s="3">
        <f>X101+(AH101-X101)*8/10</f>
        <v>0.26694200000000001</v>
      </c>
      <c r="AG101" s="3">
        <f>X101+(AH101-X101)*9/10</f>
        <v>0.26600100000000004</v>
      </c>
      <c r="AH101" s="3">
        <v>0.26506000000000002</v>
      </c>
      <c r="AI101" s="3">
        <f>AH101+(AP101-AH101)*1/8</f>
        <v>0.26677875000000001</v>
      </c>
      <c r="AJ101" s="3">
        <f>AH101+(AP101-AH101)*2/8</f>
        <v>0.2684975</v>
      </c>
      <c r="AK101" s="3">
        <f>AH101+(AP101-AH101)*3/8</f>
        <v>0.27021624999999999</v>
      </c>
      <c r="AL101" s="3">
        <f>AH101+(AP101-AH101)*4/8</f>
        <v>0.27193500000000004</v>
      </c>
      <c r="AM101" s="3">
        <f>AH101+(AP101-AH101)*5/8</f>
        <v>0.27365375000000003</v>
      </c>
      <c r="AN101" s="3">
        <f>AH101+(AP101-AH101)*6/8</f>
        <v>0.27537250000000002</v>
      </c>
      <c r="AO101" s="3">
        <f>AH101+(AP101-AH101)*7/8</f>
        <v>0.27709125000000001</v>
      </c>
      <c r="AP101" s="3">
        <v>0.27881</v>
      </c>
      <c r="AQ101" s="3">
        <f t="shared" si="99"/>
        <v>0.28129599999999999</v>
      </c>
      <c r="AR101" s="3">
        <f t="shared" si="100"/>
        <v>0.28378199999999998</v>
      </c>
      <c r="AS101" s="3">
        <f t="shared" si="101"/>
        <v>0.28626800000000002</v>
      </c>
      <c r="AT101" s="3">
        <f t="shared" si="102"/>
        <v>0.28875400000000001</v>
      </c>
      <c r="AU101" s="3">
        <f t="shared" si="103"/>
        <v>0.29124</v>
      </c>
      <c r="AV101" s="3">
        <f t="shared" si="104"/>
        <v>0.29372599999999999</v>
      </c>
      <c r="AW101" s="3">
        <f t="shared" si="105"/>
        <v>0.29621199999999998</v>
      </c>
      <c r="AX101" s="3">
        <f t="shared" si="106"/>
        <v>0.29869800000000002</v>
      </c>
      <c r="AY101" s="3">
        <f t="shared" si="107"/>
        <v>0.30118400000000001</v>
      </c>
      <c r="AZ101" s="3">
        <v>0.30367</v>
      </c>
      <c r="BA101" s="3">
        <f t="shared" si="108"/>
        <v>0.30250199999999999</v>
      </c>
      <c r="BB101" s="3">
        <f t="shared" si="109"/>
        <v>0.30133399999999999</v>
      </c>
      <c r="BC101" s="3">
        <f t="shared" si="110"/>
        <v>0.30016599999999999</v>
      </c>
      <c r="BD101" s="3">
        <f t="shared" si="111"/>
        <v>0.29899799999999999</v>
      </c>
      <c r="BE101" s="3">
        <f t="shared" si="112"/>
        <v>0.29783000000000004</v>
      </c>
      <c r="BF101" s="3">
        <f t="shared" si="113"/>
        <v>0.29666200000000004</v>
      </c>
      <c r="BG101" s="3">
        <f t="shared" si="114"/>
        <v>0.29549400000000003</v>
      </c>
      <c r="BH101" s="3">
        <f t="shared" si="115"/>
        <v>0.29432600000000003</v>
      </c>
      <c r="BI101" s="3">
        <f t="shared" si="116"/>
        <v>0.29315800000000003</v>
      </c>
      <c r="BJ101" s="3">
        <v>0.29199000000000003</v>
      </c>
      <c r="BK101" s="3">
        <f t="shared" si="117"/>
        <v>0.29026200000000002</v>
      </c>
      <c r="BL101" s="3">
        <f t="shared" si="118"/>
        <v>0.28853400000000001</v>
      </c>
      <c r="BM101" s="3">
        <f t="shared" si="119"/>
        <v>0.28680600000000001</v>
      </c>
      <c r="BN101" s="3">
        <f t="shared" si="120"/>
        <v>0.285078</v>
      </c>
      <c r="BO101" s="3">
        <f t="shared" si="121"/>
        <v>0.28334999999999999</v>
      </c>
      <c r="BP101" s="3">
        <f t="shared" si="122"/>
        <v>0.28162200000000004</v>
      </c>
      <c r="BQ101" s="3">
        <f t="shared" si="123"/>
        <v>0.27989400000000003</v>
      </c>
      <c r="BR101" s="3">
        <f t="shared" si="124"/>
        <v>0.27816600000000002</v>
      </c>
      <c r="BS101" s="3">
        <f t="shared" si="125"/>
        <v>0.27643800000000002</v>
      </c>
      <c r="BT101" s="3">
        <v>0.27471000000000001</v>
      </c>
      <c r="BU101" s="3">
        <f t="shared" si="126"/>
        <v>0.27306200000000003</v>
      </c>
      <c r="BV101" s="3">
        <f t="shared" si="127"/>
        <v>0.27141399999999999</v>
      </c>
      <c r="BW101" s="3">
        <f t="shared" si="128"/>
        <v>0.26976600000000001</v>
      </c>
      <c r="BX101" s="3">
        <f t="shared" si="129"/>
        <v>0.26811800000000002</v>
      </c>
      <c r="BY101" s="3">
        <f t="shared" si="130"/>
        <v>0.26646999999999998</v>
      </c>
      <c r="BZ101" s="3">
        <f t="shared" si="131"/>
        <v>0.264822</v>
      </c>
      <c r="CA101" s="3">
        <f t="shared" si="132"/>
        <v>0.26317400000000002</v>
      </c>
      <c r="CB101" s="3">
        <f t="shared" si="133"/>
        <v>0.26152600000000004</v>
      </c>
      <c r="CC101" s="3">
        <f t="shared" si="134"/>
        <v>0.259878</v>
      </c>
      <c r="CD101" s="3">
        <v>0.25823000000000002</v>
      </c>
      <c r="CE101" s="3">
        <f t="shared" si="135"/>
        <v>0.25674200000000003</v>
      </c>
      <c r="CF101" s="3">
        <f t="shared" si="136"/>
        <v>0.25525400000000004</v>
      </c>
      <c r="CG101" s="3">
        <f t="shared" si="137"/>
        <v>0.25376599999999999</v>
      </c>
      <c r="CH101" s="3">
        <f t="shared" si="138"/>
        <v>0.252278</v>
      </c>
      <c r="CI101" s="3">
        <f t="shared" si="139"/>
        <v>0.25079000000000001</v>
      </c>
      <c r="CJ101" s="3">
        <f t="shared" si="140"/>
        <v>0.24930200000000002</v>
      </c>
      <c r="CK101" s="3">
        <f t="shared" si="141"/>
        <v>0.24781400000000001</v>
      </c>
      <c r="CL101" s="3">
        <f t="shared" si="142"/>
        <v>0.24632600000000002</v>
      </c>
      <c r="CM101" s="3">
        <f t="shared" si="143"/>
        <v>0.244838</v>
      </c>
      <c r="CN101" s="3">
        <v>0.24335000000000001</v>
      </c>
      <c r="CO101" s="3">
        <f t="shared" si="144"/>
        <v>0.242004</v>
      </c>
      <c r="CP101" s="3">
        <f t="shared" si="145"/>
        <v>0.24065800000000001</v>
      </c>
      <c r="CQ101" s="3">
        <f t="shared" si="146"/>
        <v>0.23931200000000002</v>
      </c>
      <c r="CR101" s="3">
        <f t="shared" si="147"/>
        <v>0.23796600000000001</v>
      </c>
      <c r="CS101" s="3">
        <f t="shared" si="148"/>
        <v>0.23662</v>
      </c>
      <c r="CT101" s="3">
        <f t="shared" si="149"/>
        <v>0.23527400000000001</v>
      </c>
      <c r="CU101" s="3">
        <f t="shared" si="150"/>
        <v>0.23392800000000002</v>
      </c>
      <c r="CV101" s="3">
        <f t="shared" si="151"/>
        <v>0.23258200000000001</v>
      </c>
      <c r="CW101" s="3">
        <f t="shared" si="152"/>
        <v>0.231236</v>
      </c>
      <c r="CX101" s="3">
        <v>0.22989000000000001</v>
      </c>
      <c r="CY101" s="3">
        <f t="shared" si="153"/>
        <v>0.22867000000000001</v>
      </c>
      <c r="CZ101" s="3">
        <f t="shared" si="154"/>
        <v>0.22745000000000001</v>
      </c>
      <c r="DA101" s="3">
        <f t="shared" si="155"/>
        <v>0.22623000000000001</v>
      </c>
      <c r="DB101" s="3">
        <f t="shared" si="156"/>
        <v>0.22501000000000002</v>
      </c>
      <c r="DC101" s="3">
        <f t="shared" si="157"/>
        <v>0.22378999999999999</v>
      </c>
      <c r="DD101" s="3">
        <f t="shared" si="158"/>
        <v>0.22256999999999999</v>
      </c>
      <c r="DE101" s="3">
        <f t="shared" si="159"/>
        <v>0.22134999999999999</v>
      </c>
      <c r="DF101" s="3">
        <f t="shared" si="160"/>
        <v>0.22012999999999999</v>
      </c>
      <c r="DG101" s="3">
        <f t="shared" si="161"/>
        <v>0.21890999999999999</v>
      </c>
      <c r="DH101" s="3">
        <v>0.21768999999999999</v>
      </c>
      <c r="DI101" s="3">
        <f t="shared" si="162"/>
        <v>0.216583</v>
      </c>
      <c r="DJ101" s="3">
        <f t="shared" si="163"/>
        <v>0.215476</v>
      </c>
      <c r="DK101" s="3">
        <f t="shared" si="164"/>
        <v>0.214369</v>
      </c>
      <c r="DL101" s="3">
        <f t="shared" si="165"/>
        <v>0.21326200000000001</v>
      </c>
      <c r="DM101" s="3">
        <f t="shared" si="166"/>
        <v>0.21215499999999998</v>
      </c>
      <c r="DN101" s="3">
        <f t="shared" si="167"/>
        <v>0.21104799999999999</v>
      </c>
      <c r="DO101" s="3">
        <f t="shared" si="168"/>
        <v>0.20994099999999999</v>
      </c>
      <c r="DP101" s="3">
        <f t="shared" si="169"/>
        <v>0.20883399999999999</v>
      </c>
      <c r="DQ101" s="3">
        <f t="shared" si="170"/>
        <v>0.20772699999999999</v>
      </c>
      <c r="DR101" s="3">
        <v>0.20662</v>
      </c>
      <c r="DS101" s="3">
        <f t="shared" si="171"/>
        <v>0.20561399999999999</v>
      </c>
      <c r="DT101" s="3">
        <f t="shared" si="172"/>
        <v>0.20460800000000001</v>
      </c>
      <c r="DU101" s="3">
        <f t="shared" si="173"/>
        <v>0.20360200000000001</v>
      </c>
      <c r="DV101" s="3">
        <f t="shared" si="174"/>
        <v>0.202596</v>
      </c>
      <c r="DW101" s="3">
        <f t="shared" si="175"/>
        <v>0.20158999999999999</v>
      </c>
      <c r="DX101" s="3">
        <f t="shared" si="176"/>
        <v>0.20058400000000001</v>
      </c>
      <c r="DY101" s="3">
        <f t="shared" si="177"/>
        <v>0.19957800000000001</v>
      </c>
      <c r="DZ101" s="3">
        <f t="shared" si="178"/>
        <v>0.198572</v>
      </c>
      <c r="EA101" s="3">
        <f t="shared" si="179"/>
        <v>0.19756600000000002</v>
      </c>
      <c r="EB101" s="3">
        <v>0.19656000000000001</v>
      </c>
      <c r="EC101" s="3">
        <f t="shared" si="180"/>
        <v>0.19564200000000001</v>
      </c>
      <c r="ED101" s="3">
        <f t="shared" si="181"/>
        <v>0.19472400000000001</v>
      </c>
      <c r="EE101" s="3">
        <f t="shared" si="182"/>
        <v>0.19380600000000001</v>
      </c>
      <c r="EF101" s="3">
        <f t="shared" si="183"/>
        <v>0.192888</v>
      </c>
      <c r="EG101" s="3">
        <f t="shared" si="184"/>
        <v>0.19197</v>
      </c>
      <c r="EH101" s="3">
        <f t="shared" si="185"/>
        <v>0.191052</v>
      </c>
      <c r="EI101" s="3">
        <f t="shared" si="186"/>
        <v>0.190134</v>
      </c>
      <c r="EJ101" s="3">
        <f t="shared" si="187"/>
        <v>0.189216</v>
      </c>
      <c r="EK101" s="3">
        <f t="shared" si="188"/>
        <v>0.18829799999999999</v>
      </c>
      <c r="EL101" s="3">
        <v>0.18737999999999999</v>
      </c>
      <c r="EM101" s="3">
        <f t="shared" si="189"/>
        <v>0.18654299999999999</v>
      </c>
      <c r="EN101" s="3">
        <f t="shared" si="190"/>
        <v>0.18570599999999998</v>
      </c>
      <c r="EO101" s="3">
        <f t="shared" si="191"/>
        <v>0.18486900000000001</v>
      </c>
      <c r="EP101" s="3">
        <f t="shared" si="192"/>
        <v>0.184032</v>
      </c>
      <c r="EQ101" s="3">
        <f t="shared" si="193"/>
        <v>0.183195</v>
      </c>
      <c r="ER101" s="3">
        <f t="shared" si="194"/>
        <v>0.18235799999999999</v>
      </c>
      <c r="ES101" s="3">
        <f t="shared" si="195"/>
        <v>0.18152099999999999</v>
      </c>
      <c r="ET101" s="3">
        <f t="shared" si="196"/>
        <v>0.18068400000000001</v>
      </c>
      <c r="EU101" s="3">
        <f t="shared" si="197"/>
        <v>0.17984700000000001</v>
      </c>
      <c r="EV101" s="3">
        <v>0.17901</v>
      </c>
    </row>
    <row r="102" spans="1:152" x14ac:dyDescent="0.25">
      <c r="A102">
        <v>99</v>
      </c>
      <c r="B102" s="3">
        <f>C102+(M102-C102)*-1/10</f>
        <v>0.35858799999999996</v>
      </c>
      <c r="C102" s="3">
        <v>0.35405999999999999</v>
      </c>
      <c r="D102" s="3">
        <f>C102+(M102-C102)*1/10</f>
        <v>0.34953200000000001</v>
      </c>
      <c r="E102" s="3">
        <f>C102+(M102-C102)*2/10</f>
        <v>0.34500399999999998</v>
      </c>
      <c r="F102" s="3">
        <f>C102+(M102-C102)*3/10</f>
        <v>0.340476</v>
      </c>
      <c r="G102" s="3">
        <f>C102+(M102-C102)*4/10</f>
        <v>0.33594799999999997</v>
      </c>
      <c r="H102" s="3">
        <f>C102+(M102-C102)*5/10</f>
        <v>0.33141999999999999</v>
      </c>
      <c r="I102" s="3">
        <f>C102+(M102-C102)*6/10</f>
        <v>0.32689200000000002</v>
      </c>
      <c r="J102" s="3">
        <f>C102+(M102-C102)*7/10</f>
        <v>0.32236399999999998</v>
      </c>
      <c r="K102" s="3">
        <f>C102+(M102-C102)*8/10</f>
        <v>0.31783600000000001</v>
      </c>
      <c r="L102" s="3">
        <f>C102+(M102-C102)*9/10</f>
        <v>0.31330799999999998</v>
      </c>
      <c r="M102" s="3">
        <v>0.30878</v>
      </c>
      <c r="N102" s="3">
        <f>M102+(W102-M102)*1/10</f>
        <v>0.30699599999999999</v>
      </c>
      <c r="O102" s="3">
        <f>M102+(W102-M102)*2/10</f>
        <v>0.30521199999999998</v>
      </c>
      <c r="P102" s="3">
        <f>M102+(W102-M102)*3/10</f>
        <v>0.30342799999999998</v>
      </c>
      <c r="Q102" s="3">
        <f>M102+(W102-M102)*4/10</f>
        <v>0.30164399999999997</v>
      </c>
      <c r="R102" s="3">
        <f>M102+(W102-M102)*5/10</f>
        <v>0.29986000000000002</v>
      </c>
      <c r="S102" s="3">
        <f>M102+(W102-M102)*6/10</f>
        <v>0.29807600000000001</v>
      </c>
      <c r="T102" s="3">
        <f>M102+(W102-M102)*7/10</f>
        <v>0.296292</v>
      </c>
      <c r="U102" s="3">
        <f>M102+(W102-M102)*8/10</f>
        <v>0.29450799999999999</v>
      </c>
      <c r="V102" s="3">
        <f>M102+(W102-M102)*9/10</f>
        <v>0.29272399999999998</v>
      </c>
      <c r="W102" s="3">
        <v>0.29093999999999998</v>
      </c>
      <c r="X102" s="3">
        <f>W102+(AG102-W102)*1/10</f>
        <v>0.28994299999999995</v>
      </c>
      <c r="Y102" s="3">
        <f>W102+(AG102-W102)*2/10</f>
        <v>0.28894599999999998</v>
      </c>
      <c r="Z102" s="3">
        <f>W102+(AG102-W102)*3/10</f>
        <v>0.28794900000000001</v>
      </c>
      <c r="AA102" s="3">
        <f>W102+(AG102-W102)*4/10</f>
        <v>0.28695199999999998</v>
      </c>
      <c r="AB102" s="3">
        <f>W102+(AG102-W102)*5/10</f>
        <v>0.28595499999999996</v>
      </c>
      <c r="AC102" s="3">
        <f>W102+(AG102-W102)*6/10</f>
        <v>0.28495799999999999</v>
      </c>
      <c r="AD102" s="3">
        <f>W102+(AG102-W102)*7/10</f>
        <v>0.28396100000000002</v>
      </c>
      <c r="AE102" s="3">
        <f>W102+(AG102-W102)*8/10</f>
        <v>0.28296399999999999</v>
      </c>
      <c r="AF102" s="3">
        <f>W102+(AG102-W102)*9/10</f>
        <v>0.28196699999999997</v>
      </c>
      <c r="AG102" s="3">
        <v>0.28097</v>
      </c>
      <c r="AH102" s="3">
        <f>AG102+(AP102-AG102)*1/9</f>
        <v>0.28383444444444444</v>
      </c>
      <c r="AI102" s="3">
        <f>AG102+(AP102-AG102)*2/9</f>
        <v>0.28669888888888889</v>
      </c>
      <c r="AJ102" s="3">
        <f>AG102+(AP102-AG102)*3/9</f>
        <v>0.28956333333333334</v>
      </c>
      <c r="AK102" s="3">
        <f>AG102+(AP102-AG102)*4/9</f>
        <v>0.29242777777777779</v>
      </c>
      <c r="AL102" s="3">
        <f>AG102+(AP102-AG102)*5/9</f>
        <v>0.29529222222222223</v>
      </c>
      <c r="AM102" s="3">
        <f>AG102+(AP102-AG102)*6/9</f>
        <v>0.29815666666666668</v>
      </c>
      <c r="AN102" s="3">
        <f>AG102+(AP102-AG102)*7/9</f>
        <v>0.30102111111111113</v>
      </c>
      <c r="AO102" s="3">
        <f>AG102+(AP102-AG102)*8/9</f>
        <v>0.30388555555555558</v>
      </c>
      <c r="AP102" s="3">
        <v>0.30675000000000002</v>
      </c>
      <c r="AQ102" s="3">
        <f t="shared" si="99"/>
        <v>0.30824000000000001</v>
      </c>
      <c r="AR102" s="3">
        <f t="shared" si="100"/>
        <v>0.30973000000000001</v>
      </c>
      <c r="AS102" s="3">
        <f t="shared" si="101"/>
        <v>0.31122</v>
      </c>
      <c r="AT102" s="3">
        <f t="shared" si="102"/>
        <v>0.31270999999999999</v>
      </c>
      <c r="AU102" s="3">
        <f t="shared" si="103"/>
        <v>0.31420000000000003</v>
      </c>
      <c r="AV102" s="3">
        <f t="shared" si="104"/>
        <v>0.31569000000000003</v>
      </c>
      <c r="AW102" s="3">
        <f t="shared" si="105"/>
        <v>0.31718000000000002</v>
      </c>
      <c r="AX102" s="3">
        <f t="shared" si="106"/>
        <v>0.31867000000000001</v>
      </c>
      <c r="AY102" s="3">
        <f t="shared" si="107"/>
        <v>0.32016</v>
      </c>
      <c r="AZ102" s="3">
        <v>0.32164999999999999</v>
      </c>
      <c r="BA102" s="3">
        <f t="shared" si="108"/>
        <v>0.32025500000000001</v>
      </c>
      <c r="BB102" s="3">
        <f t="shared" si="109"/>
        <v>0.31885999999999998</v>
      </c>
      <c r="BC102" s="3">
        <f t="shared" si="110"/>
        <v>0.317465</v>
      </c>
      <c r="BD102" s="3">
        <f t="shared" si="111"/>
        <v>0.31606999999999996</v>
      </c>
      <c r="BE102" s="3">
        <f t="shared" si="112"/>
        <v>0.31467499999999998</v>
      </c>
      <c r="BF102" s="3">
        <f t="shared" si="113"/>
        <v>0.31328</v>
      </c>
      <c r="BG102" s="3">
        <f t="shared" si="114"/>
        <v>0.31188499999999997</v>
      </c>
      <c r="BH102" s="3">
        <f t="shared" si="115"/>
        <v>0.31048999999999999</v>
      </c>
      <c r="BI102" s="3">
        <f t="shared" si="116"/>
        <v>0.30909499999999995</v>
      </c>
      <c r="BJ102" s="3">
        <v>0.30769999999999997</v>
      </c>
      <c r="BK102" s="3">
        <f t="shared" si="117"/>
        <v>0.30586599999999997</v>
      </c>
      <c r="BL102" s="3">
        <f t="shared" si="118"/>
        <v>0.30403199999999997</v>
      </c>
      <c r="BM102" s="3">
        <f t="shared" si="119"/>
        <v>0.30219799999999997</v>
      </c>
      <c r="BN102" s="3">
        <f t="shared" si="120"/>
        <v>0.30036399999999996</v>
      </c>
      <c r="BO102" s="3">
        <f t="shared" si="121"/>
        <v>0.29852999999999996</v>
      </c>
      <c r="BP102" s="3">
        <f t="shared" si="122"/>
        <v>0.29669600000000002</v>
      </c>
      <c r="BQ102" s="3">
        <f t="shared" si="123"/>
        <v>0.29486200000000001</v>
      </c>
      <c r="BR102" s="3">
        <f t="shared" si="124"/>
        <v>0.29302800000000001</v>
      </c>
      <c r="BS102" s="3">
        <f t="shared" si="125"/>
        <v>0.29119400000000001</v>
      </c>
      <c r="BT102" s="3">
        <v>0.28936000000000001</v>
      </c>
      <c r="BU102" s="3">
        <f t="shared" si="126"/>
        <v>0.287632</v>
      </c>
      <c r="BV102" s="3">
        <f t="shared" si="127"/>
        <v>0.28590399999999999</v>
      </c>
      <c r="BW102" s="3">
        <f t="shared" si="128"/>
        <v>0.28417599999999998</v>
      </c>
      <c r="BX102" s="3">
        <f t="shared" si="129"/>
        <v>0.28244799999999998</v>
      </c>
      <c r="BY102" s="3">
        <f t="shared" si="130"/>
        <v>0.28071999999999997</v>
      </c>
      <c r="BZ102" s="3">
        <f t="shared" si="131"/>
        <v>0.27899200000000002</v>
      </c>
      <c r="CA102" s="3">
        <f t="shared" si="132"/>
        <v>0.27726400000000001</v>
      </c>
      <c r="CB102" s="3">
        <f t="shared" si="133"/>
        <v>0.275536</v>
      </c>
      <c r="CC102" s="3">
        <f t="shared" si="134"/>
        <v>0.273808</v>
      </c>
      <c r="CD102" s="3">
        <v>0.27207999999999999</v>
      </c>
      <c r="CE102" s="3">
        <f t="shared" si="135"/>
        <v>0.27051799999999998</v>
      </c>
      <c r="CF102" s="3">
        <f t="shared" si="136"/>
        <v>0.26895599999999997</v>
      </c>
      <c r="CG102" s="3">
        <f t="shared" si="137"/>
        <v>0.26739400000000002</v>
      </c>
      <c r="CH102" s="3">
        <f t="shared" si="138"/>
        <v>0.26583200000000001</v>
      </c>
      <c r="CI102" s="3">
        <f t="shared" si="139"/>
        <v>0.26427</v>
      </c>
      <c r="CJ102" s="3">
        <f t="shared" si="140"/>
        <v>0.262708</v>
      </c>
      <c r="CK102" s="3">
        <f t="shared" si="141"/>
        <v>0.26114599999999999</v>
      </c>
      <c r="CL102" s="3">
        <f t="shared" si="142"/>
        <v>0.25958400000000004</v>
      </c>
      <c r="CM102" s="3">
        <f t="shared" si="143"/>
        <v>0.25802200000000003</v>
      </c>
      <c r="CN102" s="3">
        <v>0.25646000000000002</v>
      </c>
      <c r="CO102" s="3">
        <f t="shared" si="144"/>
        <v>0.25504700000000002</v>
      </c>
      <c r="CP102" s="3">
        <f t="shared" si="145"/>
        <v>0.25363400000000003</v>
      </c>
      <c r="CQ102" s="3">
        <f t="shared" si="146"/>
        <v>0.25222100000000003</v>
      </c>
      <c r="CR102" s="3">
        <f t="shared" si="147"/>
        <v>0.25080800000000003</v>
      </c>
      <c r="CS102" s="3">
        <f t="shared" si="148"/>
        <v>0.24939500000000001</v>
      </c>
      <c r="CT102" s="3">
        <f t="shared" si="149"/>
        <v>0.24798200000000001</v>
      </c>
      <c r="CU102" s="3">
        <f t="shared" si="150"/>
        <v>0.24656900000000001</v>
      </c>
      <c r="CV102" s="3">
        <f t="shared" si="151"/>
        <v>0.24515599999999999</v>
      </c>
      <c r="CW102" s="3">
        <f t="shared" si="152"/>
        <v>0.24374299999999999</v>
      </c>
      <c r="CX102" s="3">
        <v>0.24232999999999999</v>
      </c>
      <c r="CY102" s="3">
        <f t="shared" si="153"/>
        <v>0.24104999999999999</v>
      </c>
      <c r="CZ102" s="3">
        <f t="shared" si="154"/>
        <v>0.23976999999999998</v>
      </c>
      <c r="DA102" s="3">
        <f t="shared" si="155"/>
        <v>0.23849000000000001</v>
      </c>
      <c r="DB102" s="3">
        <f t="shared" si="156"/>
        <v>0.23721</v>
      </c>
      <c r="DC102" s="3">
        <f t="shared" si="157"/>
        <v>0.23593</v>
      </c>
      <c r="DD102" s="3">
        <f t="shared" si="158"/>
        <v>0.23465</v>
      </c>
      <c r="DE102" s="3">
        <f t="shared" si="159"/>
        <v>0.23336999999999999</v>
      </c>
      <c r="DF102" s="3">
        <f t="shared" si="160"/>
        <v>0.23209000000000002</v>
      </c>
      <c r="DG102" s="3">
        <f t="shared" si="161"/>
        <v>0.23081000000000002</v>
      </c>
      <c r="DH102" s="3">
        <v>0.22953000000000001</v>
      </c>
      <c r="DI102" s="3">
        <f t="shared" si="162"/>
        <v>0.22836800000000002</v>
      </c>
      <c r="DJ102" s="3">
        <f t="shared" si="163"/>
        <v>0.22720600000000002</v>
      </c>
      <c r="DK102" s="3">
        <f t="shared" si="164"/>
        <v>0.22604399999999999</v>
      </c>
      <c r="DL102" s="3">
        <f t="shared" si="165"/>
        <v>0.224882</v>
      </c>
      <c r="DM102" s="3">
        <f t="shared" si="166"/>
        <v>0.22372</v>
      </c>
      <c r="DN102" s="3">
        <f t="shared" si="167"/>
        <v>0.22255800000000001</v>
      </c>
      <c r="DO102" s="3">
        <f t="shared" si="168"/>
        <v>0.22139600000000001</v>
      </c>
      <c r="DP102" s="3">
        <f t="shared" si="169"/>
        <v>0.22023399999999999</v>
      </c>
      <c r="DQ102" s="3">
        <f t="shared" si="170"/>
        <v>0.21907199999999999</v>
      </c>
      <c r="DR102" s="3">
        <v>0.21790999999999999</v>
      </c>
      <c r="DS102" s="3">
        <f t="shared" si="171"/>
        <v>0.21685299999999999</v>
      </c>
      <c r="DT102" s="3">
        <f t="shared" si="172"/>
        <v>0.21579599999999999</v>
      </c>
      <c r="DU102" s="3">
        <f t="shared" si="173"/>
        <v>0.21473899999999999</v>
      </c>
      <c r="DV102" s="3">
        <f t="shared" si="174"/>
        <v>0.21368199999999998</v>
      </c>
      <c r="DW102" s="3">
        <f t="shared" si="175"/>
        <v>0.21262500000000001</v>
      </c>
      <c r="DX102" s="3">
        <f t="shared" si="176"/>
        <v>0.21156800000000001</v>
      </c>
      <c r="DY102" s="3">
        <f t="shared" si="177"/>
        <v>0.210511</v>
      </c>
      <c r="DZ102" s="3">
        <f t="shared" si="178"/>
        <v>0.209454</v>
      </c>
      <c r="EA102" s="3">
        <f t="shared" si="179"/>
        <v>0.208397</v>
      </c>
      <c r="EB102" s="3">
        <v>0.20734</v>
      </c>
      <c r="EC102" s="3">
        <f t="shared" si="180"/>
        <v>0.206377</v>
      </c>
      <c r="ED102" s="3">
        <f t="shared" si="181"/>
        <v>0.20541399999999999</v>
      </c>
      <c r="EE102" s="3">
        <f t="shared" si="182"/>
        <v>0.20445099999999999</v>
      </c>
      <c r="EF102" s="3">
        <f t="shared" si="183"/>
        <v>0.203488</v>
      </c>
      <c r="EG102" s="3">
        <f t="shared" si="184"/>
        <v>0.20252500000000001</v>
      </c>
      <c r="EH102" s="3">
        <f t="shared" si="185"/>
        <v>0.20156199999999999</v>
      </c>
      <c r="EI102" s="3">
        <f t="shared" si="186"/>
        <v>0.200599</v>
      </c>
      <c r="EJ102" s="3">
        <f t="shared" si="187"/>
        <v>0.19963600000000001</v>
      </c>
      <c r="EK102" s="3">
        <f t="shared" si="188"/>
        <v>0.19867299999999999</v>
      </c>
      <c r="EL102" s="3">
        <v>0.19771</v>
      </c>
      <c r="EM102" s="3">
        <f t="shared" si="189"/>
        <v>0.196829</v>
      </c>
      <c r="EN102" s="3">
        <f t="shared" si="190"/>
        <v>0.19594800000000001</v>
      </c>
      <c r="EO102" s="3">
        <f t="shared" si="191"/>
        <v>0.19506699999999999</v>
      </c>
      <c r="EP102" s="3">
        <f t="shared" si="192"/>
        <v>0.194186</v>
      </c>
      <c r="EQ102" s="3">
        <f t="shared" si="193"/>
        <v>0.193305</v>
      </c>
      <c r="ER102" s="3">
        <f t="shared" si="194"/>
        <v>0.19242400000000001</v>
      </c>
      <c r="ES102" s="3">
        <f t="shared" si="195"/>
        <v>0.19154300000000002</v>
      </c>
      <c r="ET102" s="3">
        <f t="shared" si="196"/>
        <v>0.190662</v>
      </c>
      <c r="EU102" s="3">
        <f t="shared" si="197"/>
        <v>0.18978100000000001</v>
      </c>
      <c r="EV102" s="3">
        <v>0.18890000000000001</v>
      </c>
    </row>
    <row r="103" spans="1:152" x14ac:dyDescent="0.25">
      <c r="A103">
        <v>100</v>
      </c>
      <c r="B103" s="3">
        <v>0.37530000000000002</v>
      </c>
      <c r="C103" s="3">
        <f>B103+(L103-B103)*1/10</f>
        <v>0.37050100000000002</v>
      </c>
      <c r="D103" s="3">
        <f>B103+(L103-B103)*2/10</f>
        <v>0.36570200000000003</v>
      </c>
      <c r="E103" s="3">
        <f>B103+(L103-B103)*3/10</f>
        <v>0.36090300000000003</v>
      </c>
      <c r="F103" s="3">
        <f>B103+(L103-B103)*4/10</f>
        <v>0.35610400000000003</v>
      </c>
      <c r="G103" s="3">
        <f>B103+(L103-B103)*5/10</f>
        <v>0.35130499999999998</v>
      </c>
      <c r="H103" s="3">
        <f>B103+(L103-B103)*6/10</f>
        <v>0.34650599999999998</v>
      </c>
      <c r="I103" s="3">
        <f>B103+(L103-B103)*7/10</f>
        <v>0.34170699999999998</v>
      </c>
      <c r="J103" s="3">
        <f>B103+(L103-B103)*8/10</f>
        <v>0.33690799999999999</v>
      </c>
      <c r="K103" s="3">
        <f>B103+(L103-B103)*9/10</f>
        <v>0.33210899999999999</v>
      </c>
      <c r="L103" s="3">
        <v>0.32730999999999999</v>
      </c>
      <c r="M103" s="3">
        <f>L103+(V103-L103)*1/10</f>
        <v>0.32541900000000001</v>
      </c>
      <c r="N103" s="3">
        <f>L103+(V103-L103)*2/10</f>
        <v>0.32352799999999998</v>
      </c>
      <c r="O103" s="3">
        <f>L103+(V103-L103)*3/10</f>
        <v>0.32163700000000001</v>
      </c>
      <c r="P103" s="3">
        <f>L103+(V103-L103)*4/10</f>
        <v>0.31974599999999997</v>
      </c>
      <c r="Q103" s="3">
        <f>L103+(V103-L103)*5/10</f>
        <v>0.317855</v>
      </c>
      <c r="R103" s="3">
        <f>L103+(V103-L103)*6/10</f>
        <v>0.31596400000000002</v>
      </c>
      <c r="S103" s="3">
        <f>L103+(V103-L103)*7/10</f>
        <v>0.31407299999999999</v>
      </c>
      <c r="T103" s="3">
        <f>L103+(V103-L103)*8/10</f>
        <v>0.31218200000000002</v>
      </c>
      <c r="U103" s="3">
        <f>L103+(V103-L103)*9/10</f>
        <v>0.31029099999999998</v>
      </c>
      <c r="V103" s="3">
        <v>0.30840000000000001</v>
      </c>
      <c r="W103" s="3">
        <f>V103+(AF103-V103)*1/10</f>
        <v>0.307342</v>
      </c>
      <c r="X103" s="3">
        <f>V103+(AF103-V103)*2/10</f>
        <v>0.306284</v>
      </c>
      <c r="Y103" s="3">
        <f>V103+(AF103-V103)*3/10</f>
        <v>0.305226</v>
      </c>
      <c r="Z103" s="3">
        <f>V103+(AF103-V103)*4/10</f>
        <v>0.30416799999999999</v>
      </c>
      <c r="AA103" s="3">
        <f>V103+(AF103-V103)*5/10</f>
        <v>0.30310999999999999</v>
      </c>
      <c r="AB103" s="3">
        <f>V103+(AF103-V103)*6/10</f>
        <v>0.30205199999999999</v>
      </c>
      <c r="AC103" s="3">
        <f>V103+(AF103-V103)*7/10</f>
        <v>0.30099399999999998</v>
      </c>
      <c r="AD103" s="3">
        <f>V103+(AF103-V103)*8/10</f>
        <v>0.29993599999999998</v>
      </c>
      <c r="AE103" s="3">
        <f>V103+(AF103-V103)*9/10</f>
        <v>0.29887799999999998</v>
      </c>
      <c r="AF103" s="3">
        <v>0.29781999999999997</v>
      </c>
      <c r="AG103" s="3">
        <f>AF103+(AP103-AF103)*1/10</f>
        <v>0.30095299999999997</v>
      </c>
      <c r="AH103" s="3">
        <f>AF103+(AP103-AF103)*2/10</f>
        <v>0.30408599999999997</v>
      </c>
      <c r="AI103" s="3">
        <f>AF103+(AP103-AF103)*3/10</f>
        <v>0.30721899999999996</v>
      </c>
      <c r="AJ103" s="3">
        <f>AF103+(AP103-AF103)*4/10</f>
        <v>0.31035199999999996</v>
      </c>
      <c r="AK103" s="3">
        <f>AF103+(AP103-AF103)*5/10</f>
        <v>0.31348500000000001</v>
      </c>
      <c r="AL103" s="3">
        <f>AF103+(AP103-AF103)*6/10</f>
        <v>0.31661800000000001</v>
      </c>
      <c r="AM103" s="3">
        <f>AF103+(AP103-AF103)*7/10</f>
        <v>0.31975100000000001</v>
      </c>
      <c r="AN103" s="3">
        <f>AF103+(AP103-AF103)*8/10</f>
        <v>0.322884</v>
      </c>
      <c r="AO103" s="3">
        <f>AF103+(AP103-AF103)*9/10</f>
        <v>0.326017</v>
      </c>
      <c r="AP103" s="3">
        <v>0.32915</v>
      </c>
      <c r="AQ103" s="3">
        <f t="shared" si="99"/>
        <v>0.330266</v>
      </c>
      <c r="AR103" s="3">
        <f t="shared" si="100"/>
        <v>0.33138200000000001</v>
      </c>
      <c r="AS103" s="3">
        <f t="shared" si="101"/>
        <v>0.33249800000000002</v>
      </c>
      <c r="AT103" s="3">
        <f t="shared" si="102"/>
        <v>0.33361400000000002</v>
      </c>
      <c r="AU103" s="3">
        <f t="shared" si="103"/>
        <v>0.33472999999999997</v>
      </c>
      <c r="AV103" s="3">
        <f t="shared" si="104"/>
        <v>0.33584599999999998</v>
      </c>
      <c r="AW103" s="3">
        <f t="shared" si="105"/>
        <v>0.33696199999999998</v>
      </c>
      <c r="AX103" s="3">
        <f t="shared" si="106"/>
        <v>0.33807799999999999</v>
      </c>
      <c r="AY103" s="3">
        <f t="shared" si="107"/>
        <v>0.339194</v>
      </c>
      <c r="AZ103" s="3">
        <v>0.34031</v>
      </c>
      <c r="BA103" s="3">
        <f t="shared" si="108"/>
        <v>0.338702</v>
      </c>
      <c r="BB103" s="3">
        <f t="shared" si="109"/>
        <v>0.337094</v>
      </c>
      <c r="BC103" s="3">
        <f t="shared" si="110"/>
        <v>0.33548600000000001</v>
      </c>
      <c r="BD103" s="3">
        <f t="shared" si="111"/>
        <v>0.33387800000000001</v>
      </c>
      <c r="BE103" s="3">
        <f t="shared" si="112"/>
        <v>0.33227000000000001</v>
      </c>
      <c r="BF103" s="3">
        <f t="shared" si="113"/>
        <v>0.33066200000000001</v>
      </c>
      <c r="BG103" s="3">
        <f t="shared" si="114"/>
        <v>0.32905400000000001</v>
      </c>
      <c r="BH103" s="3">
        <f t="shared" si="115"/>
        <v>0.32744600000000001</v>
      </c>
      <c r="BI103" s="3">
        <f t="shared" si="116"/>
        <v>0.32583800000000002</v>
      </c>
      <c r="BJ103" s="3">
        <v>0.32423000000000002</v>
      </c>
      <c r="BK103" s="3">
        <f t="shared" si="117"/>
        <v>0.32228800000000002</v>
      </c>
      <c r="BL103" s="3">
        <f t="shared" si="118"/>
        <v>0.32034600000000002</v>
      </c>
      <c r="BM103" s="3">
        <f t="shared" si="119"/>
        <v>0.31840400000000002</v>
      </c>
      <c r="BN103" s="3">
        <f t="shared" si="120"/>
        <v>0.31646200000000002</v>
      </c>
      <c r="BO103" s="3">
        <f t="shared" si="121"/>
        <v>0.31452000000000002</v>
      </c>
      <c r="BP103" s="3">
        <f t="shared" si="122"/>
        <v>0.31257800000000002</v>
      </c>
      <c r="BQ103" s="3">
        <f t="shared" si="123"/>
        <v>0.31063600000000002</v>
      </c>
      <c r="BR103" s="3">
        <f t="shared" si="124"/>
        <v>0.30869400000000002</v>
      </c>
      <c r="BS103" s="3">
        <f t="shared" si="125"/>
        <v>0.30675200000000002</v>
      </c>
      <c r="BT103" s="3">
        <v>0.30481000000000003</v>
      </c>
      <c r="BU103" s="3">
        <f t="shared" si="126"/>
        <v>0.30299600000000004</v>
      </c>
      <c r="BV103" s="3">
        <f t="shared" si="127"/>
        <v>0.30118200000000001</v>
      </c>
      <c r="BW103" s="3">
        <f t="shared" si="128"/>
        <v>0.29936800000000002</v>
      </c>
      <c r="BX103" s="3">
        <f t="shared" si="129"/>
        <v>0.29755399999999999</v>
      </c>
      <c r="BY103" s="3">
        <f t="shared" si="130"/>
        <v>0.29574</v>
      </c>
      <c r="BZ103" s="3">
        <f t="shared" si="131"/>
        <v>0.29392600000000002</v>
      </c>
      <c r="CA103" s="3">
        <f t="shared" si="132"/>
        <v>0.29211199999999998</v>
      </c>
      <c r="CB103" s="3">
        <f t="shared" si="133"/>
        <v>0.290298</v>
      </c>
      <c r="CC103" s="3">
        <f t="shared" si="134"/>
        <v>0.28848399999999996</v>
      </c>
      <c r="CD103" s="3">
        <v>0.28666999999999998</v>
      </c>
      <c r="CE103" s="3">
        <f t="shared" si="135"/>
        <v>0.28503199999999995</v>
      </c>
      <c r="CF103" s="3">
        <f t="shared" si="136"/>
        <v>0.28339399999999998</v>
      </c>
      <c r="CG103" s="3">
        <f t="shared" si="137"/>
        <v>0.28175600000000001</v>
      </c>
      <c r="CH103" s="3">
        <f t="shared" si="138"/>
        <v>0.28011799999999998</v>
      </c>
      <c r="CI103" s="3">
        <f t="shared" si="139"/>
        <v>0.27847999999999995</v>
      </c>
      <c r="CJ103" s="3">
        <f t="shared" si="140"/>
        <v>0.27684199999999998</v>
      </c>
      <c r="CK103" s="3">
        <f t="shared" si="141"/>
        <v>0.275204</v>
      </c>
      <c r="CL103" s="3">
        <f t="shared" si="142"/>
        <v>0.27356599999999998</v>
      </c>
      <c r="CM103" s="3">
        <f t="shared" si="143"/>
        <v>0.27192799999999995</v>
      </c>
      <c r="CN103" s="3">
        <v>0.27028999999999997</v>
      </c>
      <c r="CO103" s="3">
        <f t="shared" si="144"/>
        <v>0.26880699999999996</v>
      </c>
      <c r="CP103" s="3">
        <f t="shared" si="145"/>
        <v>0.26732400000000001</v>
      </c>
      <c r="CQ103" s="3">
        <f t="shared" si="146"/>
        <v>0.26584099999999999</v>
      </c>
      <c r="CR103" s="3">
        <f t="shared" si="147"/>
        <v>0.26435799999999998</v>
      </c>
      <c r="CS103" s="3">
        <f t="shared" si="148"/>
        <v>0.26287499999999997</v>
      </c>
      <c r="CT103" s="3">
        <f t="shared" si="149"/>
        <v>0.26139200000000001</v>
      </c>
      <c r="CU103" s="3">
        <f t="shared" si="150"/>
        <v>0.259909</v>
      </c>
      <c r="CV103" s="3">
        <f t="shared" si="151"/>
        <v>0.25842599999999999</v>
      </c>
      <c r="CW103" s="3">
        <f t="shared" si="152"/>
        <v>0.25694300000000003</v>
      </c>
      <c r="CX103" s="3">
        <v>0.25546000000000002</v>
      </c>
      <c r="CY103" s="3">
        <f t="shared" si="153"/>
        <v>0.25411500000000004</v>
      </c>
      <c r="CZ103" s="3">
        <f t="shared" si="154"/>
        <v>0.25276999999999999</v>
      </c>
      <c r="DA103" s="3">
        <f t="shared" si="155"/>
        <v>0.25142500000000001</v>
      </c>
      <c r="DB103" s="3">
        <f t="shared" si="156"/>
        <v>0.25008000000000002</v>
      </c>
      <c r="DC103" s="3">
        <f t="shared" si="157"/>
        <v>0.24873500000000001</v>
      </c>
      <c r="DD103" s="3">
        <f t="shared" si="158"/>
        <v>0.24739</v>
      </c>
      <c r="DE103" s="3">
        <f t="shared" si="159"/>
        <v>0.24604500000000001</v>
      </c>
      <c r="DF103" s="3">
        <f t="shared" si="160"/>
        <v>0.2447</v>
      </c>
      <c r="DG103" s="3">
        <f t="shared" si="161"/>
        <v>0.24335500000000002</v>
      </c>
      <c r="DH103" s="3">
        <v>0.24201</v>
      </c>
      <c r="DI103" s="3">
        <f t="shared" si="162"/>
        <v>0.24079100000000001</v>
      </c>
      <c r="DJ103" s="3">
        <f t="shared" si="163"/>
        <v>0.23957200000000001</v>
      </c>
      <c r="DK103" s="3">
        <f t="shared" si="164"/>
        <v>0.23835300000000001</v>
      </c>
      <c r="DL103" s="3">
        <f t="shared" si="165"/>
        <v>0.23713400000000001</v>
      </c>
      <c r="DM103" s="3">
        <f t="shared" si="166"/>
        <v>0.23591499999999999</v>
      </c>
      <c r="DN103" s="3">
        <f t="shared" si="167"/>
        <v>0.23469599999999999</v>
      </c>
      <c r="DO103" s="3">
        <f t="shared" si="168"/>
        <v>0.23347699999999999</v>
      </c>
      <c r="DP103" s="3">
        <f t="shared" si="169"/>
        <v>0.23225799999999999</v>
      </c>
      <c r="DQ103" s="3">
        <f t="shared" si="170"/>
        <v>0.23103899999999999</v>
      </c>
      <c r="DR103" s="3">
        <v>0.22982</v>
      </c>
      <c r="DS103" s="3">
        <f t="shared" si="171"/>
        <v>0.228709</v>
      </c>
      <c r="DT103" s="3">
        <f t="shared" si="172"/>
        <v>0.22759799999999999</v>
      </c>
      <c r="DU103" s="3">
        <f t="shared" si="173"/>
        <v>0.22648699999999999</v>
      </c>
      <c r="DV103" s="3">
        <f t="shared" si="174"/>
        <v>0.22537599999999999</v>
      </c>
      <c r="DW103" s="3">
        <f t="shared" si="175"/>
        <v>0.22426499999999999</v>
      </c>
      <c r="DX103" s="3">
        <f t="shared" si="176"/>
        <v>0.22315399999999999</v>
      </c>
      <c r="DY103" s="3">
        <f t="shared" si="177"/>
        <v>0.22204299999999999</v>
      </c>
      <c r="DZ103" s="3">
        <f t="shared" si="178"/>
        <v>0.22093199999999999</v>
      </c>
      <c r="EA103" s="3">
        <f t="shared" si="179"/>
        <v>0.21982099999999999</v>
      </c>
      <c r="EB103" s="3">
        <v>0.21870999999999999</v>
      </c>
      <c r="EC103" s="3">
        <f t="shared" si="180"/>
        <v>0.217698</v>
      </c>
      <c r="ED103" s="3">
        <f t="shared" si="181"/>
        <v>0.21668599999999999</v>
      </c>
      <c r="EE103" s="3">
        <f t="shared" si="182"/>
        <v>0.21567399999999998</v>
      </c>
      <c r="EF103" s="3">
        <f t="shared" si="183"/>
        <v>0.21466199999999999</v>
      </c>
      <c r="EG103" s="3">
        <f t="shared" si="184"/>
        <v>0.21365000000000001</v>
      </c>
      <c r="EH103" s="3">
        <f t="shared" si="185"/>
        <v>0.21263799999999999</v>
      </c>
      <c r="EI103" s="3">
        <f t="shared" si="186"/>
        <v>0.21162599999999998</v>
      </c>
      <c r="EJ103" s="3">
        <f t="shared" si="187"/>
        <v>0.210614</v>
      </c>
      <c r="EK103" s="3">
        <f t="shared" si="188"/>
        <v>0.20960200000000001</v>
      </c>
      <c r="EL103" s="3">
        <v>0.20859</v>
      </c>
      <c r="EM103" s="3">
        <f t="shared" si="189"/>
        <v>0.20766499999999999</v>
      </c>
      <c r="EN103" s="3">
        <f t="shared" si="190"/>
        <v>0.20674000000000001</v>
      </c>
      <c r="EO103" s="3">
        <f t="shared" si="191"/>
        <v>0.205815</v>
      </c>
      <c r="EP103" s="3">
        <f t="shared" si="192"/>
        <v>0.20488999999999999</v>
      </c>
      <c r="EQ103" s="3">
        <f t="shared" si="193"/>
        <v>0.20396500000000001</v>
      </c>
      <c r="ER103" s="3">
        <f t="shared" si="194"/>
        <v>0.20304</v>
      </c>
      <c r="ES103" s="3">
        <f t="shared" si="195"/>
        <v>0.20211499999999999</v>
      </c>
      <c r="ET103" s="3">
        <f t="shared" si="196"/>
        <v>0.20118999999999998</v>
      </c>
      <c r="EU103" s="3">
        <f t="shared" si="197"/>
        <v>0.200265</v>
      </c>
      <c r="EV103" s="3">
        <v>0.19933999999999999</v>
      </c>
    </row>
    <row r="104" spans="1:152" x14ac:dyDescent="0.25">
      <c r="A104">
        <v>101</v>
      </c>
      <c r="B104" s="3">
        <f>K104+(U104-K104)*-9/10</f>
        <v>0.36499499999999996</v>
      </c>
      <c r="C104" s="3">
        <f>K104+(U104-K104)*-8/10</f>
        <v>0.36298999999999992</v>
      </c>
      <c r="D104" s="3">
        <f>K104+(U104-K104)*-7/10</f>
        <v>0.36098499999999994</v>
      </c>
      <c r="E104" s="3">
        <f>K104+(U104-K104)*-6/10</f>
        <v>0.35897999999999997</v>
      </c>
      <c r="F104" s="3">
        <f>K104+(U104-K104)*-5/10</f>
        <v>0.35697499999999993</v>
      </c>
      <c r="G104" s="3">
        <f>K104+(U104-K104)*-4/10</f>
        <v>0.35496999999999995</v>
      </c>
      <c r="H104" s="3">
        <f>K104+(U104-K104)*-3/10</f>
        <v>0.35296499999999997</v>
      </c>
      <c r="I104" s="3">
        <f>K104+(U104-K104)*-2/10</f>
        <v>0.35095999999999999</v>
      </c>
      <c r="J104" s="3">
        <f>K104+(U104-K104)*-1/10</f>
        <v>0.34895499999999996</v>
      </c>
      <c r="K104" s="3">
        <v>0.34694999999999998</v>
      </c>
      <c r="L104" s="3">
        <f>K104+(U104-K104)*1/10</f>
        <v>0.344945</v>
      </c>
      <c r="M104" s="3">
        <f>K104+(U104-K104)*2/10</f>
        <v>0.34293999999999997</v>
      </c>
      <c r="N104" s="3">
        <f>K104+(U104-K104)*3/10</f>
        <v>0.34093499999999999</v>
      </c>
      <c r="O104" s="3">
        <f>K104+(U104-K104)*4/10</f>
        <v>0.33893000000000001</v>
      </c>
      <c r="P104" s="3">
        <f>K104+(U104-K104)*5/10</f>
        <v>0.33692500000000003</v>
      </c>
      <c r="Q104" s="3">
        <f>K104+(U104-K104)*6/10</f>
        <v>0.33492</v>
      </c>
      <c r="R104" s="3">
        <f>K104+(U104-K104)*7/10</f>
        <v>0.33291500000000002</v>
      </c>
      <c r="S104" s="3">
        <f>K104+(U104-K104)*8/10</f>
        <v>0.33091000000000004</v>
      </c>
      <c r="T104" s="3">
        <f>K104+(U104-K104)*9/10</f>
        <v>0.328905</v>
      </c>
      <c r="U104" s="3">
        <v>0.32690000000000002</v>
      </c>
      <c r="V104" s="3">
        <f>U104+(AE104-U104)*1/10</f>
        <v>0.32577900000000004</v>
      </c>
      <c r="W104" s="3">
        <f>U104+(AE104-U104)*2/10</f>
        <v>0.324658</v>
      </c>
      <c r="X104" s="3">
        <f>U104+(AE104-U104)*3/10</f>
        <v>0.32353700000000002</v>
      </c>
      <c r="Y104" s="3">
        <f>U104+(AE104-U104)*4/10</f>
        <v>0.32241600000000004</v>
      </c>
      <c r="Z104" s="3">
        <f>U104+(AE104-U104)*5/10</f>
        <v>0.321295</v>
      </c>
      <c r="AA104" s="3">
        <f>U104+(AE104-U104)*6/10</f>
        <v>0.32017400000000001</v>
      </c>
      <c r="AB104" s="3">
        <f>U104+(AE104-U104)*7/10</f>
        <v>0.31905300000000003</v>
      </c>
      <c r="AC104" s="3">
        <f>U104+(AE104-U104)*8/10</f>
        <v>0.31793200000000005</v>
      </c>
      <c r="AD104" s="3">
        <f>U104+(AE104-U104)*9/10</f>
        <v>0.31681100000000001</v>
      </c>
      <c r="AE104" s="3">
        <v>0.31569000000000003</v>
      </c>
      <c r="AF104" s="3">
        <f>AE104+(AO104-AE104)*1/10</f>
        <v>0.31901000000000002</v>
      </c>
      <c r="AG104" s="3">
        <f>AE104+(AO104-AE104)*2/10</f>
        <v>0.32233000000000001</v>
      </c>
      <c r="AH104" s="3">
        <f>AE104+(AO104-AE104)*3/10</f>
        <v>0.32565</v>
      </c>
      <c r="AI104" s="3">
        <f>AE104+(AO104-AE104)*4/10</f>
        <v>0.32896999999999998</v>
      </c>
      <c r="AJ104" s="3">
        <f>AE104+(AO104-AE104)*5/10</f>
        <v>0.33228999999999997</v>
      </c>
      <c r="AK104" s="3">
        <f>AE104+(AO104-AE104)*6/10</f>
        <v>0.33561000000000002</v>
      </c>
      <c r="AL104" s="3">
        <f>AE104+(AO104-AE104)*7/10</f>
        <v>0.33893000000000001</v>
      </c>
      <c r="AM104" s="3">
        <f>AE104+(AO104-AE104)*8/10</f>
        <v>0.34225</v>
      </c>
      <c r="AN104" s="3">
        <f>AE104+(AO104-AE104)*9/10</f>
        <v>0.34556999999999999</v>
      </c>
      <c r="AO104" s="3">
        <v>0.34888999999999998</v>
      </c>
      <c r="AP104" s="3">
        <v>0.34475</v>
      </c>
      <c r="AQ104" s="3">
        <f t="shared" si="99"/>
        <v>0.346244</v>
      </c>
      <c r="AR104" s="3">
        <f t="shared" si="100"/>
        <v>0.34773799999999999</v>
      </c>
      <c r="AS104" s="3">
        <f t="shared" si="101"/>
        <v>0.34923199999999999</v>
      </c>
      <c r="AT104" s="3">
        <f t="shared" si="102"/>
        <v>0.35072599999999998</v>
      </c>
      <c r="AU104" s="3">
        <f t="shared" si="103"/>
        <v>0.35221999999999998</v>
      </c>
      <c r="AV104" s="3">
        <f t="shared" si="104"/>
        <v>0.35371400000000003</v>
      </c>
      <c r="AW104" s="3">
        <f t="shared" si="105"/>
        <v>0.35520800000000002</v>
      </c>
      <c r="AX104" s="3">
        <f t="shared" si="106"/>
        <v>0.35670200000000002</v>
      </c>
      <c r="AY104" s="3">
        <f t="shared" si="107"/>
        <v>0.35819600000000001</v>
      </c>
      <c r="AZ104" s="3">
        <v>0.35969000000000001</v>
      </c>
      <c r="BA104" s="3">
        <f t="shared" si="108"/>
        <v>0.35788200000000003</v>
      </c>
      <c r="BB104" s="3">
        <f t="shared" si="109"/>
        <v>0.356074</v>
      </c>
      <c r="BC104" s="3">
        <f t="shared" si="110"/>
        <v>0.35426600000000003</v>
      </c>
      <c r="BD104" s="3">
        <f t="shared" si="111"/>
        <v>0.35245799999999999</v>
      </c>
      <c r="BE104" s="3">
        <f t="shared" si="112"/>
        <v>0.35065000000000002</v>
      </c>
      <c r="BF104" s="3">
        <f t="shared" si="113"/>
        <v>0.34884200000000004</v>
      </c>
      <c r="BG104" s="3">
        <f t="shared" si="114"/>
        <v>0.34703400000000001</v>
      </c>
      <c r="BH104" s="3">
        <f t="shared" si="115"/>
        <v>0.34522600000000003</v>
      </c>
      <c r="BI104" s="3">
        <f t="shared" si="116"/>
        <v>0.343418</v>
      </c>
      <c r="BJ104" s="3">
        <v>0.34161000000000002</v>
      </c>
      <c r="BK104" s="3">
        <f t="shared" si="117"/>
        <v>0.33955800000000003</v>
      </c>
      <c r="BL104" s="3">
        <f t="shared" si="118"/>
        <v>0.33750600000000003</v>
      </c>
      <c r="BM104" s="3">
        <f t="shared" si="119"/>
        <v>0.33545400000000003</v>
      </c>
      <c r="BN104" s="3">
        <f t="shared" si="120"/>
        <v>0.33340200000000003</v>
      </c>
      <c r="BO104" s="3">
        <f t="shared" si="121"/>
        <v>0.33135000000000003</v>
      </c>
      <c r="BP104" s="3">
        <f t="shared" si="122"/>
        <v>0.32929799999999998</v>
      </c>
      <c r="BQ104" s="3">
        <f t="shared" si="123"/>
        <v>0.32724599999999998</v>
      </c>
      <c r="BR104" s="3">
        <f t="shared" si="124"/>
        <v>0.32519399999999998</v>
      </c>
      <c r="BS104" s="3">
        <f t="shared" si="125"/>
        <v>0.32314199999999998</v>
      </c>
      <c r="BT104" s="3">
        <v>0.32108999999999999</v>
      </c>
      <c r="BU104" s="3">
        <f t="shared" si="126"/>
        <v>0.31918599999999997</v>
      </c>
      <c r="BV104" s="3">
        <f t="shared" si="127"/>
        <v>0.31728200000000001</v>
      </c>
      <c r="BW104" s="3">
        <f t="shared" si="128"/>
        <v>0.31537799999999999</v>
      </c>
      <c r="BX104" s="3">
        <f t="shared" si="129"/>
        <v>0.31347399999999997</v>
      </c>
      <c r="BY104" s="3">
        <f t="shared" si="130"/>
        <v>0.31157000000000001</v>
      </c>
      <c r="BZ104" s="3">
        <f t="shared" si="131"/>
        <v>0.309666</v>
      </c>
      <c r="CA104" s="3">
        <f t="shared" si="132"/>
        <v>0.30776199999999998</v>
      </c>
      <c r="CB104" s="3">
        <f t="shared" si="133"/>
        <v>0.30585799999999996</v>
      </c>
      <c r="CC104" s="3">
        <f t="shared" si="134"/>
        <v>0.303954</v>
      </c>
      <c r="CD104" s="3">
        <v>0.30204999999999999</v>
      </c>
      <c r="CE104" s="3">
        <f t="shared" si="135"/>
        <v>0.30033100000000001</v>
      </c>
      <c r="CF104" s="3">
        <f t="shared" si="136"/>
        <v>0.29861199999999999</v>
      </c>
      <c r="CG104" s="3">
        <f t="shared" si="137"/>
        <v>0.29689299999999996</v>
      </c>
      <c r="CH104" s="3">
        <f t="shared" si="138"/>
        <v>0.29517399999999999</v>
      </c>
      <c r="CI104" s="3">
        <f t="shared" si="139"/>
        <v>0.29345500000000002</v>
      </c>
      <c r="CJ104" s="3">
        <f t="shared" si="140"/>
        <v>0.291736</v>
      </c>
      <c r="CK104" s="3">
        <f t="shared" si="141"/>
        <v>0.29001699999999997</v>
      </c>
      <c r="CL104" s="3">
        <f t="shared" si="142"/>
        <v>0.288298</v>
      </c>
      <c r="CM104" s="3">
        <f t="shared" si="143"/>
        <v>0.28657900000000003</v>
      </c>
      <c r="CN104" s="3">
        <v>0.28486</v>
      </c>
      <c r="CO104" s="3">
        <f t="shared" si="144"/>
        <v>0.283304</v>
      </c>
      <c r="CP104" s="3">
        <f t="shared" si="145"/>
        <v>0.281748</v>
      </c>
      <c r="CQ104" s="3">
        <f t="shared" si="146"/>
        <v>0.280192</v>
      </c>
      <c r="CR104" s="3">
        <f t="shared" si="147"/>
        <v>0.27863599999999999</v>
      </c>
      <c r="CS104" s="3">
        <f t="shared" si="148"/>
        <v>0.27707999999999999</v>
      </c>
      <c r="CT104" s="3">
        <f t="shared" si="149"/>
        <v>0.27552399999999999</v>
      </c>
      <c r="CU104" s="3">
        <f t="shared" si="150"/>
        <v>0.27396799999999999</v>
      </c>
      <c r="CV104" s="3">
        <f t="shared" si="151"/>
        <v>0.27241199999999999</v>
      </c>
      <c r="CW104" s="3">
        <f t="shared" si="152"/>
        <v>0.27085599999999999</v>
      </c>
      <c r="CX104" s="3">
        <v>0.26929999999999998</v>
      </c>
      <c r="CY104" s="3">
        <f t="shared" si="153"/>
        <v>0.26788899999999999</v>
      </c>
      <c r="CZ104" s="3">
        <f t="shared" si="154"/>
        <v>0.26647799999999999</v>
      </c>
      <c r="DA104" s="3">
        <f t="shared" si="155"/>
        <v>0.265067</v>
      </c>
      <c r="DB104" s="3">
        <f t="shared" si="156"/>
        <v>0.263656</v>
      </c>
      <c r="DC104" s="3">
        <f t="shared" si="157"/>
        <v>0.26224499999999995</v>
      </c>
      <c r="DD104" s="3">
        <f t="shared" si="158"/>
        <v>0.26083399999999995</v>
      </c>
      <c r="DE104" s="3">
        <f t="shared" si="159"/>
        <v>0.25942299999999996</v>
      </c>
      <c r="DF104" s="3">
        <f t="shared" si="160"/>
        <v>0.25801199999999996</v>
      </c>
      <c r="DG104" s="3">
        <f t="shared" si="161"/>
        <v>0.25660099999999997</v>
      </c>
      <c r="DH104" s="3">
        <v>0.25518999999999997</v>
      </c>
      <c r="DI104" s="3">
        <f t="shared" si="162"/>
        <v>0.25390799999999997</v>
      </c>
      <c r="DJ104" s="3">
        <f t="shared" si="163"/>
        <v>0.25262599999999996</v>
      </c>
      <c r="DK104" s="3">
        <f t="shared" si="164"/>
        <v>0.25134399999999996</v>
      </c>
      <c r="DL104" s="3">
        <f t="shared" si="165"/>
        <v>0.25006200000000001</v>
      </c>
      <c r="DM104" s="3">
        <f t="shared" si="166"/>
        <v>0.24878</v>
      </c>
      <c r="DN104" s="3">
        <f t="shared" si="167"/>
        <v>0.247498</v>
      </c>
      <c r="DO104" s="3">
        <f t="shared" si="168"/>
        <v>0.24621599999999999</v>
      </c>
      <c r="DP104" s="3">
        <f t="shared" si="169"/>
        <v>0.24493399999999999</v>
      </c>
      <c r="DQ104" s="3">
        <f t="shared" si="170"/>
        <v>0.24365200000000001</v>
      </c>
      <c r="DR104" s="3">
        <v>0.24237</v>
      </c>
      <c r="DS104" s="3">
        <f t="shared" si="171"/>
        <v>0.241205</v>
      </c>
      <c r="DT104" s="3">
        <f t="shared" si="172"/>
        <v>0.24004</v>
      </c>
      <c r="DU104" s="3">
        <f t="shared" si="173"/>
        <v>0.238875</v>
      </c>
      <c r="DV104" s="3">
        <f t="shared" si="174"/>
        <v>0.23771</v>
      </c>
      <c r="DW104" s="3">
        <f t="shared" si="175"/>
        <v>0.23654500000000001</v>
      </c>
      <c r="DX104" s="3">
        <f t="shared" si="176"/>
        <v>0.23538000000000001</v>
      </c>
      <c r="DY104" s="3">
        <f t="shared" si="177"/>
        <v>0.23421500000000001</v>
      </c>
      <c r="DZ104" s="3">
        <f t="shared" si="178"/>
        <v>0.23305000000000001</v>
      </c>
      <c r="EA104" s="3">
        <f t="shared" si="179"/>
        <v>0.23188500000000001</v>
      </c>
      <c r="EB104" s="3">
        <v>0.23072000000000001</v>
      </c>
      <c r="EC104" s="3">
        <f t="shared" si="180"/>
        <v>0.229656</v>
      </c>
      <c r="ED104" s="3">
        <f t="shared" si="181"/>
        <v>0.22859200000000002</v>
      </c>
      <c r="EE104" s="3">
        <f t="shared" si="182"/>
        <v>0.22752800000000001</v>
      </c>
      <c r="EF104" s="3">
        <f t="shared" si="183"/>
        <v>0.226464</v>
      </c>
      <c r="EG104" s="3">
        <f t="shared" si="184"/>
        <v>0.22539999999999999</v>
      </c>
      <c r="EH104" s="3">
        <f t="shared" si="185"/>
        <v>0.22433600000000001</v>
      </c>
      <c r="EI104" s="3">
        <f t="shared" si="186"/>
        <v>0.223272</v>
      </c>
      <c r="EJ104" s="3">
        <f t="shared" si="187"/>
        <v>0.22220799999999999</v>
      </c>
      <c r="EK104" s="3">
        <f t="shared" si="188"/>
        <v>0.22114400000000001</v>
      </c>
      <c r="EL104" s="3">
        <v>0.22008</v>
      </c>
      <c r="EM104" s="3">
        <f t="shared" si="189"/>
        <v>0.219109</v>
      </c>
      <c r="EN104" s="3">
        <f t="shared" si="190"/>
        <v>0.218138</v>
      </c>
      <c r="EO104" s="3">
        <f t="shared" si="191"/>
        <v>0.217167</v>
      </c>
      <c r="EP104" s="3">
        <f t="shared" si="192"/>
        <v>0.216196</v>
      </c>
      <c r="EQ104" s="3">
        <f t="shared" si="193"/>
        <v>0.215225</v>
      </c>
      <c r="ER104" s="3">
        <f t="shared" si="194"/>
        <v>0.214254</v>
      </c>
      <c r="ES104" s="3">
        <f t="shared" si="195"/>
        <v>0.213283</v>
      </c>
      <c r="ET104" s="3">
        <f t="shared" si="196"/>
        <v>0.212312</v>
      </c>
      <c r="EU104" s="3">
        <f t="shared" si="197"/>
        <v>0.211341</v>
      </c>
      <c r="EV104" s="3">
        <v>0.21037</v>
      </c>
    </row>
    <row r="105" spans="1:152" x14ac:dyDescent="0.25">
      <c r="A105">
        <v>102</v>
      </c>
      <c r="B105" s="3">
        <f>J105+(T105-J105)*-8/10</f>
        <v>0.38477</v>
      </c>
      <c r="C105" s="3">
        <f>J105+(T105-J105)*-7/10</f>
        <v>0.38264499999999996</v>
      </c>
      <c r="D105" s="3">
        <f>J105+(T105-J105)*-6/10</f>
        <v>0.38051999999999997</v>
      </c>
      <c r="E105" s="3">
        <f>J105+(T105-J105)*-5/10</f>
        <v>0.37839499999999998</v>
      </c>
      <c r="F105" s="3">
        <f>J105+(T105-J105)*-4/10</f>
        <v>0.37626999999999999</v>
      </c>
      <c r="G105" s="3">
        <f>J105+(T105-J105)*-3/10</f>
        <v>0.37414500000000001</v>
      </c>
      <c r="H105" s="3">
        <f>J105+(T105-J105)*-2/10</f>
        <v>0.37201999999999996</v>
      </c>
      <c r="I105" s="3">
        <f>J105+(T105-J105)*-1/10</f>
        <v>0.36989499999999997</v>
      </c>
      <c r="J105" s="3">
        <v>0.36776999999999999</v>
      </c>
      <c r="K105" s="3">
        <f>J105+(T105-J105)*1/10</f>
        <v>0.365645</v>
      </c>
      <c r="L105" s="3">
        <f>J105+(T105-J105)*2/10</f>
        <v>0.36352000000000001</v>
      </c>
      <c r="M105" s="3">
        <f>J105+(T105-J105)*3/10</f>
        <v>0.36139499999999997</v>
      </c>
      <c r="N105" s="3">
        <f>J105+(T105-J105)*4/10</f>
        <v>0.35926999999999998</v>
      </c>
      <c r="O105" s="3">
        <f>J105+(T105-J105)*5/10</f>
        <v>0.35714499999999999</v>
      </c>
      <c r="P105" s="3">
        <f>J105+(T105-J105)*6/10</f>
        <v>0.35502</v>
      </c>
      <c r="Q105" s="3">
        <f>J105+(T105-J105)*7/10</f>
        <v>0.35289500000000001</v>
      </c>
      <c r="R105" s="3">
        <f>J105+(T105-J105)*8/10</f>
        <v>0.35076999999999997</v>
      </c>
      <c r="S105" s="3">
        <f>J105+(T105-J105)*9/10</f>
        <v>0.34864499999999998</v>
      </c>
      <c r="T105" s="3">
        <v>0.34651999999999999</v>
      </c>
      <c r="U105" s="3">
        <f>T105+(AD105-T105)*1/10</f>
        <v>0.345331</v>
      </c>
      <c r="V105" s="3">
        <f>T105+(AD105-T105)*2/10</f>
        <v>0.344142</v>
      </c>
      <c r="W105" s="3">
        <f>T105+(AD105-T105)*3/10</f>
        <v>0.34295300000000001</v>
      </c>
      <c r="X105" s="3">
        <f>T105+(AD105-T105)*4/10</f>
        <v>0.34176400000000001</v>
      </c>
      <c r="Y105" s="3">
        <f>T105+(AD105-T105)*5/10</f>
        <v>0.34057499999999996</v>
      </c>
      <c r="Z105" s="3">
        <f>T105+(AD105-T105)*6/10</f>
        <v>0.33938599999999997</v>
      </c>
      <c r="AA105" s="3">
        <f>T105+(AD105-T105)*7/10</f>
        <v>0.33819699999999997</v>
      </c>
      <c r="AB105" s="3">
        <f>T105+(AD105-T105)*8/10</f>
        <v>0.33700799999999997</v>
      </c>
      <c r="AC105" s="3">
        <f>T105+(AD105-T105)*9/10</f>
        <v>0.33581899999999998</v>
      </c>
      <c r="AD105" s="3">
        <v>0.33462999999999998</v>
      </c>
      <c r="AE105" s="3">
        <f>AD105+(AN105-AD105)*1/10</f>
        <v>0.33815000000000001</v>
      </c>
      <c r="AF105" s="3">
        <f>AD105+(AN105-AD105)*2/10</f>
        <v>0.34166999999999997</v>
      </c>
      <c r="AG105" s="3">
        <f>AD105+(AN105-AD105)*3/10</f>
        <v>0.34519</v>
      </c>
      <c r="AH105" s="3">
        <f>AD105+(AN105-AD105)*4/10</f>
        <v>0.34870999999999996</v>
      </c>
      <c r="AI105" s="3">
        <f>AD105+(AN105-AD105)*5/10</f>
        <v>0.35222999999999999</v>
      </c>
      <c r="AJ105" s="3">
        <f>AD105+(AN105-AD105)*6/10</f>
        <v>0.35575000000000001</v>
      </c>
      <c r="AK105" s="3">
        <f>AD105+(AN105-AD105)*7/10</f>
        <v>0.35926999999999998</v>
      </c>
      <c r="AL105" s="3">
        <f>AD105+(AN105-AD105)*8/10</f>
        <v>0.36279</v>
      </c>
      <c r="AM105" s="3">
        <f>AD105+(AN105-AD105)*9/10</f>
        <v>0.36630999999999997</v>
      </c>
      <c r="AN105" s="3">
        <v>0.36982999999999999</v>
      </c>
      <c r="AO105" s="3">
        <f>AN105+(AP105-AN105)/2</f>
        <v>0.37121499999999996</v>
      </c>
      <c r="AP105" s="3">
        <v>0.37259999999999999</v>
      </c>
      <c r="AQ105" s="3">
        <f t="shared" si="99"/>
        <v>0.373332</v>
      </c>
      <c r="AR105" s="3">
        <f t="shared" si="100"/>
        <v>0.37406400000000001</v>
      </c>
      <c r="AS105" s="3">
        <f t="shared" si="101"/>
        <v>0.37479599999999996</v>
      </c>
      <c r="AT105" s="3">
        <f t="shared" si="102"/>
        <v>0.37552799999999997</v>
      </c>
      <c r="AU105" s="3">
        <f t="shared" si="103"/>
        <v>0.37625999999999998</v>
      </c>
      <c r="AV105" s="3">
        <f t="shared" si="104"/>
        <v>0.37699199999999999</v>
      </c>
      <c r="AW105" s="3">
        <f t="shared" si="105"/>
        <v>0.377724</v>
      </c>
      <c r="AX105" s="3">
        <f t="shared" si="106"/>
        <v>0.37845599999999996</v>
      </c>
      <c r="AY105" s="3">
        <f t="shared" si="107"/>
        <v>0.37918799999999997</v>
      </c>
      <c r="AZ105" s="3">
        <v>0.37991999999999998</v>
      </c>
      <c r="BA105" s="3">
        <f t="shared" si="108"/>
        <v>0.37791799999999998</v>
      </c>
      <c r="BB105" s="3">
        <f t="shared" si="109"/>
        <v>0.37591599999999997</v>
      </c>
      <c r="BC105" s="3">
        <f t="shared" si="110"/>
        <v>0.37391399999999997</v>
      </c>
      <c r="BD105" s="3">
        <f t="shared" si="111"/>
        <v>0.37191199999999996</v>
      </c>
      <c r="BE105" s="3">
        <f t="shared" si="112"/>
        <v>0.36990999999999996</v>
      </c>
      <c r="BF105" s="3">
        <f t="shared" si="113"/>
        <v>0.36790800000000001</v>
      </c>
      <c r="BG105" s="3">
        <f t="shared" si="114"/>
        <v>0.36590600000000001</v>
      </c>
      <c r="BH105" s="3">
        <f t="shared" si="115"/>
        <v>0.36390400000000001</v>
      </c>
      <c r="BI105" s="3">
        <f t="shared" si="116"/>
        <v>0.361902</v>
      </c>
      <c r="BJ105" s="3">
        <v>0.3599</v>
      </c>
      <c r="BK105" s="3">
        <f t="shared" si="117"/>
        <v>0.35773299999999997</v>
      </c>
      <c r="BL105" s="3">
        <f t="shared" si="118"/>
        <v>0.35556599999999999</v>
      </c>
      <c r="BM105" s="3">
        <f t="shared" si="119"/>
        <v>0.35339900000000002</v>
      </c>
      <c r="BN105" s="3">
        <f t="shared" si="120"/>
        <v>0.35123199999999999</v>
      </c>
      <c r="BO105" s="3">
        <f t="shared" si="121"/>
        <v>0.34906499999999996</v>
      </c>
      <c r="BP105" s="3">
        <f t="shared" si="122"/>
        <v>0.34689799999999998</v>
      </c>
      <c r="BQ105" s="3">
        <f t="shared" si="123"/>
        <v>0.34473100000000001</v>
      </c>
      <c r="BR105" s="3">
        <f t="shared" si="124"/>
        <v>0.34256399999999998</v>
      </c>
      <c r="BS105" s="3">
        <f t="shared" si="125"/>
        <v>0.34039699999999995</v>
      </c>
      <c r="BT105" s="3">
        <v>0.33822999999999998</v>
      </c>
      <c r="BU105" s="3">
        <f t="shared" si="126"/>
        <v>0.33623399999999998</v>
      </c>
      <c r="BV105" s="3">
        <f t="shared" si="127"/>
        <v>0.33423799999999998</v>
      </c>
      <c r="BW105" s="3">
        <f t="shared" si="128"/>
        <v>0.33224199999999998</v>
      </c>
      <c r="BX105" s="3">
        <f t="shared" si="129"/>
        <v>0.33024599999999998</v>
      </c>
      <c r="BY105" s="3">
        <f t="shared" si="130"/>
        <v>0.32824999999999999</v>
      </c>
      <c r="BZ105" s="3">
        <f t="shared" si="131"/>
        <v>0.32625399999999999</v>
      </c>
      <c r="CA105" s="3">
        <f t="shared" si="132"/>
        <v>0.32425799999999999</v>
      </c>
      <c r="CB105" s="3">
        <f t="shared" si="133"/>
        <v>0.32226199999999999</v>
      </c>
      <c r="CC105" s="3">
        <f t="shared" si="134"/>
        <v>0.320266</v>
      </c>
      <c r="CD105" s="3">
        <v>0.31827</v>
      </c>
      <c r="CE105" s="3">
        <f t="shared" si="135"/>
        <v>0.31646600000000003</v>
      </c>
      <c r="CF105" s="3">
        <f t="shared" si="136"/>
        <v>0.314662</v>
      </c>
      <c r="CG105" s="3">
        <f t="shared" si="137"/>
        <v>0.31285799999999997</v>
      </c>
      <c r="CH105" s="3">
        <f t="shared" si="138"/>
        <v>0.311054</v>
      </c>
      <c r="CI105" s="3">
        <f t="shared" si="139"/>
        <v>0.30925000000000002</v>
      </c>
      <c r="CJ105" s="3">
        <f t="shared" si="140"/>
        <v>0.307446</v>
      </c>
      <c r="CK105" s="3">
        <f t="shared" si="141"/>
        <v>0.30564199999999997</v>
      </c>
      <c r="CL105" s="3">
        <f t="shared" si="142"/>
        <v>0.303838</v>
      </c>
      <c r="CM105" s="3">
        <f t="shared" si="143"/>
        <v>0.30203400000000002</v>
      </c>
      <c r="CN105" s="3">
        <v>0.30023</v>
      </c>
      <c r="CO105" s="3">
        <f t="shared" si="144"/>
        <v>0.29859599999999997</v>
      </c>
      <c r="CP105" s="3">
        <f t="shared" si="145"/>
        <v>0.296962</v>
      </c>
      <c r="CQ105" s="3">
        <f t="shared" si="146"/>
        <v>0.29532799999999998</v>
      </c>
      <c r="CR105" s="3">
        <f t="shared" si="147"/>
        <v>0.29369400000000001</v>
      </c>
      <c r="CS105" s="3">
        <f t="shared" si="148"/>
        <v>0.29205999999999999</v>
      </c>
      <c r="CT105" s="3">
        <f t="shared" si="149"/>
        <v>0.29042599999999996</v>
      </c>
      <c r="CU105" s="3">
        <f t="shared" si="150"/>
        <v>0.28879199999999999</v>
      </c>
      <c r="CV105" s="3">
        <f t="shared" si="151"/>
        <v>0.28715799999999997</v>
      </c>
      <c r="CW105" s="3">
        <f t="shared" si="152"/>
        <v>0.285524</v>
      </c>
      <c r="CX105" s="3">
        <v>0.28388999999999998</v>
      </c>
      <c r="CY105" s="3">
        <f t="shared" si="153"/>
        <v>0.28240899999999997</v>
      </c>
      <c r="CZ105" s="3">
        <f t="shared" si="154"/>
        <v>0.28092799999999996</v>
      </c>
      <c r="DA105" s="3">
        <f t="shared" si="155"/>
        <v>0.279447</v>
      </c>
      <c r="DB105" s="3">
        <f t="shared" si="156"/>
        <v>0.27796599999999999</v>
      </c>
      <c r="DC105" s="3">
        <f t="shared" si="157"/>
        <v>0.27648499999999998</v>
      </c>
      <c r="DD105" s="3">
        <f t="shared" si="158"/>
        <v>0.27500399999999997</v>
      </c>
      <c r="DE105" s="3">
        <f t="shared" si="159"/>
        <v>0.27352299999999996</v>
      </c>
      <c r="DF105" s="3">
        <f t="shared" si="160"/>
        <v>0.27204200000000001</v>
      </c>
      <c r="DG105" s="3">
        <f t="shared" si="161"/>
        <v>0.270561</v>
      </c>
      <c r="DH105" s="3">
        <v>0.26907999999999999</v>
      </c>
      <c r="DI105" s="3">
        <f t="shared" si="162"/>
        <v>0.267735</v>
      </c>
      <c r="DJ105" s="3">
        <f t="shared" si="163"/>
        <v>0.26639000000000002</v>
      </c>
      <c r="DK105" s="3">
        <f t="shared" si="164"/>
        <v>0.26504499999999998</v>
      </c>
      <c r="DL105" s="3">
        <f t="shared" si="165"/>
        <v>0.26369999999999999</v>
      </c>
      <c r="DM105" s="3">
        <f t="shared" si="166"/>
        <v>0.262355</v>
      </c>
      <c r="DN105" s="3">
        <f t="shared" si="167"/>
        <v>0.26101000000000002</v>
      </c>
      <c r="DO105" s="3">
        <f t="shared" si="168"/>
        <v>0.25966500000000003</v>
      </c>
      <c r="DP105" s="3">
        <f t="shared" si="169"/>
        <v>0.25831999999999999</v>
      </c>
      <c r="DQ105" s="3">
        <f t="shared" si="170"/>
        <v>0.25697500000000001</v>
      </c>
      <c r="DR105" s="3">
        <v>0.25563000000000002</v>
      </c>
      <c r="DS105" s="3">
        <f t="shared" si="171"/>
        <v>0.25440600000000002</v>
      </c>
      <c r="DT105" s="3">
        <f t="shared" si="172"/>
        <v>0.25318200000000002</v>
      </c>
      <c r="DU105" s="3">
        <f t="shared" si="173"/>
        <v>0.25195800000000002</v>
      </c>
      <c r="DV105" s="3">
        <f t="shared" si="174"/>
        <v>0.25073400000000001</v>
      </c>
      <c r="DW105" s="3">
        <f t="shared" si="175"/>
        <v>0.24951000000000001</v>
      </c>
      <c r="DX105" s="3">
        <f t="shared" si="176"/>
        <v>0.24828600000000001</v>
      </c>
      <c r="DY105" s="3">
        <f t="shared" si="177"/>
        <v>0.247062</v>
      </c>
      <c r="DZ105" s="3">
        <f t="shared" si="178"/>
        <v>0.245838</v>
      </c>
      <c r="EA105" s="3">
        <f t="shared" si="179"/>
        <v>0.244614</v>
      </c>
      <c r="EB105" s="3">
        <v>0.24339</v>
      </c>
      <c r="EC105" s="3">
        <f t="shared" si="180"/>
        <v>0.24227299999999999</v>
      </c>
      <c r="ED105" s="3">
        <f t="shared" si="181"/>
        <v>0.24115600000000001</v>
      </c>
      <c r="EE105" s="3">
        <f t="shared" si="182"/>
        <v>0.240039</v>
      </c>
      <c r="EF105" s="3">
        <f t="shared" si="183"/>
        <v>0.238922</v>
      </c>
      <c r="EG105" s="3">
        <f t="shared" si="184"/>
        <v>0.23780499999999999</v>
      </c>
      <c r="EH105" s="3">
        <f t="shared" si="185"/>
        <v>0.23668800000000001</v>
      </c>
      <c r="EI105" s="3">
        <f t="shared" si="186"/>
        <v>0.235571</v>
      </c>
      <c r="EJ105" s="3">
        <f t="shared" si="187"/>
        <v>0.234454</v>
      </c>
      <c r="EK105" s="3">
        <f t="shared" si="188"/>
        <v>0.23333700000000002</v>
      </c>
      <c r="EL105" s="3">
        <v>0.23222000000000001</v>
      </c>
      <c r="EM105" s="3">
        <f t="shared" si="189"/>
        <v>0.23120000000000002</v>
      </c>
      <c r="EN105" s="3">
        <f t="shared" si="190"/>
        <v>0.23018</v>
      </c>
      <c r="EO105" s="3">
        <f t="shared" si="191"/>
        <v>0.22916</v>
      </c>
      <c r="EP105" s="3">
        <f t="shared" si="192"/>
        <v>0.22814000000000001</v>
      </c>
      <c r="EQ105" s="3">
        <f t="shared" si="193"/>
        <v>0.22711999999999999</v>
      </c>
      <c r="ER105" s="3">
        <f t="shared" si="194"/>
        <v>0.2261</v>
      </c>
      <c r="ES105" s="3">
        <f t="shared" si="195"/>
        <v>0.22508</v>
      </c>
      <c r="ET105" s="3">
        <f t="shared" si="196"/>
        <v>0.22406000000000001</v>
      </c>
      <c r="EU105" s="3">
        <f t="shared" si="197"/>
        <v>0.22303999999999999</v>
      </c>
      <c r="EV105" s="3">
        <v>0.22202</v>
      </c>
    </row>
    <row r="106" spans="1:152" x14ac:dyDescent="0.25">
      <c r="A106">
        <v>103</v>
      </c>
      <c r="B106" s="3">
        <f>I106+(S106-I106)*-7/10</f>
        <v>0.40559400000000001</v>
      </c>
      <c r="C106" s="3">
        <f>I106+(S106-I106)*-6/10</f>
        <v>0.40334199999999998</v>
      </c>
      <c r="D106" s="3">
        <f>I106+(S106-I106)*-5/10</f>
        <v>0.40109</v>
      </c>
      <c r="E106" s="3">
        <f>I106+(S106-I106)*-4/10</f>
        <v>0.39883800000000003</v>
      </c>
      <c r="F106" s="3">
        <f>I106+(S106-I106)*-3/10</f>
        <v>0.39658599999999999</v>
      </c>
      <c r="G106" s="3">
        <f>I106+(S106-I106)*-2/10</f>
        <v>0.39433400000000002</v>
      </c>
      <c r="H106" s="3">
        <f>I106+(S106-I106)*-1/10</f>
        <v>0.39208199999999999</v>
      </c>
      <c r="I106" s="3">
        <v>0.38983000000000001</v>
      </c>
      <c r="J106" s="3">
        <f>I106+(S106-I106)*1/10</f>
        <v>0.38757800000000003</v>
      </c>
      <c r="K106" s="3">
        <f>I106+(S106-I106)*2/10</f>
        <v>0.385326</v>
      </c>
      <c r="L106" s="3">
        <f>I106+(S106-I106)*3/10</f>
        <v>0.38307400000000003</v>
      </c>
      <c r="M106" s="3">
        <f>I106+(S106-I106)*4/10</f>
        <v>0.38082199999999999</v>
      </c>
      <c r="N106" s="3">
        <f>I106+(S106-I106)*5/10</f>
        <v>0.37857000000000002</v>
      </c>
      <c r="O106" s="3">
        <f>I106+(S106-I106)*6/10</f>
        <v>0.37631800000000004</v>
      </c>
      <c r="P106" s="3">
        <f>I106+(S106-I106)*7/10</f>
        <v>0.37406600000000001</v>
      </c>
      <c r="Q106" s="3">
        <f>I106+(S106-I106)*8/10</f>
        <v>0.37181400000000003</v>
      </c>
      <c r="R106" s="3">
        <f>I106+(S106-I106)*9/10</f>
        <v>0.369562</v>
      </c>
      <c r="S106" s="3">
        <v>0.36731000000000003</v>
      </c>
      <c r="T106" s="3">
        <f>S106+(AC106-S106)*1/10</f>
        <v>0.36605000000000004</v>
      </c>
      <c r="U106" s="3">
        <f>S106+(AC106-S106)*2/10</f>
        <v>0.36479</v>
      </c>
      <c r="V106" s="3">
        <f>S106+(AC106-S106)*3/10</f>
        <v>0.36353000000000002</v>
      </c>
      <c r="W106" s="3">
        <f>S106+(AC106-S106)*4/10</f>
        <v>0.36227000000000004</v>
      </c>
      <c r="X106" s="3">
        <f>S106+(AC106-S106)*5/10</f>
        <v>0.36101000000000005</v>
      </c>
      <c r="Y106" s="3">
        <f>S106+(AC106-S106)*6/10</f>
        <v>0.35975000000000001</v>
      </c>
      <c r="Z106" s="3">
        <f>S106+(AC106-S106)*7/10</f>
        <v>0.35849000000000003</v>
      </c>
      <c r="AA106" s="3">
        <f>S106+(AC106-S106)*8/10</f>
        <v>0.35723000000000005</v>
      </c>
      <c r="AB106" s="3">
        <f>S106+(AC106-S106)*9/10</f>
        <v>0.35597000000000001</v>
      </c>
      <c r="AC106" s="3">
        <v>0.35471000000000003</v>
      </c>
      <c r="AD106" s="3">
        <f>AC106+(AM106-AC106)*1/10</f>
        <v>0.35844100000000001</v>
      </c>
      <c r="AE106" s="3">
        <f>AC106+(AM106-AC106)*2/10</f>
        <v>0.36217199999999999</v>
      </c>
      <c r="AF106" s="3">
        <f>AC106+(AM106-AC106)*3/10</f>
        <v>0.36590300000000003</v>
      </c>
      <c r="AG106" s="3">
        <f>AC106+(AM106-AC106)*4/10</f>
        <v>0.36963400000000002</v>
      </c>
      <c r="AH106" s="3">
        <f>AC106+(AM106-AC106)*5/10</f>
        <v>0.373365</v>
      </c>
      <c r="AI106" s="3">
        <f>AC106+(AM106-AC106)*6/10</f>
        <v>0.37709599999999999</v>
      </c>
      <c r="AJ106" s="3">
        <f>AC106+(AM106-AC106)*7/10</f>
        <v>0.38082699999999997</v>
      </c>
      <c r="AK106" s="3">
        <f>AC106+(AM106-AC106)*8/10</f>
        <v>0.38455800000000001</v>
      </c>
      <c r="AL106" s="3">
        <f>AC106+(AM106-AC106)*9/10</f>
        <v>0.388289</v>
      </c>
      <c r="AM106" s="3">
        <v>0.39201999999999998</v>
      </c>
      <c r="AN106" s="3">
        <f>AM106+(AP106-AM106)*1/3</f>
        <v>0.39394999999999997</v>
      </c>
      <c r="AO106" s="3">
        <f>AM106+(AP106-AM106)*2/3</f>
        <v>0.39588000000000001</v>
      </c>
      <c r="AP106" s="3">
        <v>0.39781</v>
      </c>
      <c r="AQ106" s="3">
        <f t="shared" si="99"/>
        <v>0.39813500000000002</v>
      </c>
      <c r="AR106" s="3">
        <f t="shared" si="100"/>
        <v>0.39845999999999998</v>
      </c>
      <c r="AS106" s="3">
        <f t="shared" si="101"/>
        <v>0.398785</v>
      </c>
      <c r="AT106" s="3">
        <f t="shared" si="102"/>
        <v>0.39911000000000002</v>
      </c>
      <c r="AU106" s="3">
        <f t="shared" si="103"/>
        <v>0.39943499999999998</v>
      </c>
      <c r="AV106" s="3">
        <f t="shared" si="104"/>
        <v>0.39976</v>
      </c>
      <c r="AW106" s="3">
        <f t="shared" si="105"/>
        <v>0.40008500000000002</v>
      </c>
      <c r="AX106" s="3">
        <f t="shared" si="106"/>
        <v>0.40041000000000004</v>
      </c>
      <c r="AY106" s="3">
        <f t="shared" si="107"/>
        <v>0.40073500000000001</v>
      </c>
      <c r="AZ106" s="3">
        <v>0.40106000000000003</v>
      </c>
      <c r="BA106" s="3">
        <f t="shared" si="108"/>
        <v>0.39887100000000003</v>
      </c>
      <c r="BB106" s="3">
        <f t="shared" si="109"/>
        <v>0.39668200000000003</v>
      </c>
      <c r="BC106" s="3">
        <f t="shared" si="110"/>
        <v>0.39449300000000004</v>
      </c>
      <c r="BD106" s="3">
        <f t="shared" si="111"/>
        <v>0.39230400000000004</v>
      </c>
      <c r="BE106" s="3">
        <f t="shared" si="112"/>
        <v>0.39011499999999999</v>
      </c>
      <c r="BF106" s="3">
        <f t="shared" si="113"/>
        <v>0.38792599999999999</v>
      </c>
      <c r="BG106" s="3">
        <f t="shared" si="114"/>
        <v>0.385737</v>
      </c>
      <c r="BH106" s="3">
        <f t="shared" si="115"/>
        <v>0.383548</v>
      </c>
      <c r="BI106" s="3">
        <f t="shared" si="116"/>
        <v>0.381359</v>
      </c>
      <c r="BJ106" s="3">
        <v>0.37917000000000001</v>
      </c>
      <c r="BK106" s="3">
        <f t="shared" si="117"/>
        <v>0.376884</v>
      </c>
      <c r="BL106" s="3">
        <f t="shared" si="118"/>
        <v>0.37459799999999999</v>
      </c>
      <c r="BM106" s="3">
        <f t="shared" si="119"/>
        <v>0.37231200000000003</v>
      </c>
      <c r="BN106" s="3">
        <f t="shared" si="120"/>
        <v>0.37002600000000002</v>
      </c>
      <c r="BO106" s="3">
        <f t="shared" si="121"/>
        <v>0.36774000000000001</v>
      </c>
      <c r="BP106" s="3">
        <f t="shared" si="122"/>
        <v>0.365454</v>
      </c>
      <c r="BQ106" s="3">
        <f t="shared" si="123"/>
        <v>0.36316799999999999</v>
      </c>
      <c r="BR106" s="3">
        <f t="shared" si="124"/>
        <v>0.36088200000000004</v>
      </c>
      <c r="BS106" s="3">
        <f t="shared" si="125"/>
        <v>0.35859600000000003</v>
      </c>
      <c r="BT106" s="3">
        <v>0.35631000000000002</v>
      </c>
      <c r="BU106" s="3">
        <f t="shared" si="126"/>
        <v>0.35421600000000003</v>
      </c>
      <c r="BV106" s="3">
        <f t="shared" si="127"/>
        <v>0.35212199999999999</v>
      </c>
      <c r="BW106" s="3">
        <f t="shared" si="128"/>
        <v>0.35002800000000001</v>
      </c>
      <c r="BX106" s="3">
        <f t="shared" si="129"/>
        <v>0.34793400000000002</v>
      </c>
      <c r="BY106" s="3">
        <f t="shared" si="130"/>
        <v>0.34584000000000004</v>
      </c>
      <c r="BZ106" s="3">
        <f t="shared" si="131"/>
        <v>0.343746</v>
      </c>
      <c r="CA106" s="3">
        <f t="shared" si="132"/>
        <v>0.34165200000000001</v>
      </c>
      <c r="CB106" s="3">
        <f t="shared" si="133"/>
        <v>0.33955800000000003</v>
      </c>
      <c r="CC106" s="3">
        <f t="shared" si="134"/>
        <v>0.33746399999999999</v>
      </c>
      <c r="CD106" s="3">
        <v>0.33537</v>
      </c>
      <c r="CE106" s="3">
        <f t="shared" si="135"/>
        <v>0.33347599999999999</v>
      </c>
      <c r="CF106" s="3">
        <f t="shared" si="136"/>
        <v>0.33158199999999999</v>
      </c>
      <c r="CG106" s="3">
        <f t="shared" si="137"/>
        <v>0.32968799999999998</v>
      </c>
      <c r="CH106" s="3">
        <f t="shared" si="138"/>
        <v>0.32779399999999997</v>
      </c>
      <c r="CI106" s="3">
        <f t="shared" si="139"/>
        <v>0.32589999999999997</v>
      </c>
      <c r="CJ106" s="3">
        <f t="shared" si="140"/>
        <v>0.32400600000000002</v>
      </c>
      <c r="CK106" s="3">
        <f t="shared" si="141"/>
        <v>0.32211200000000001</v>
      </c>
      <c r="CL106" s="3">
        <f t="shared" si="142"/>
        <v>0.320218</v>
      </c>
      <c r="CM106" s="3">
        <f t="shared" si="143"/>
        <v>0.318324</v>
      </c>
      <c r="CN106" s="3">
        <v>0.31642999999999999</v>
      </c>
      <c r="CO106" s="3">
        <f t="shared" si="144"/>
        <v>0.314716</v>
      </c>
      <c r="CP106" s="3">
        <f t="shared" si="145"/>
        <v>0.313002</v>
      </c>
      <c r="CQ106" s="3">
        <f t="shared" si="146"/>
        <v>0.31128800000000001</v>
      </c>
      <c r="CR106" s="3">
        <f t="shared" si="147"/>
        <v>0.30957400000000002</v>
      </c>
      <c r="CS106" s="3">
        <f t="shared" si="148"/>
        <v>0.30786000000000002</v>
      </c>
      <c r="CT106" s="3">
        <f t="shared" si="149"/>
        <v>0.30614599999999997</v>
      </c>
      <c r="CU106" s="3">
        <f t="shared" si="150"/>
        <v>0.30443199999999998</v>
      </c>
      <c r="CV106" s="3">
        <f t="shared" si="151"/>
        <v>0.30271799999999999</v>
      </c>
      <c r="CW106" s="3">
        <f t="shared" si="152"/>
        <v>0.30100399999999999</v>
      </c>
      <c r="CX106" s="3">
        <v>0.29929</v>
      </c>
      <c r="CY106" s="3">
        <f t="shared" si="153"/>
        <v>0.29773499999999997</v>
      </c>
      <c r="CZ106" s="3">
        <f t="shared" si="154"/>
        <v>0.29618</v>
      </c>
      <c r="DA106" s="3">
        <f t="shared" si="155"/>
        <v>0.29462500000000003</v>
      </c>
      <c r="DB106" s="3">
        <f t="shared" si="156"/>
        <v>0.29307</v>
      </c>
      <c r="DC106" s="3">
        <f t="shared" si="157"/>
        <v>0.29151499999999997</v>
      </c>
      <c r="DD106" s="3">
        <f t="shared" si="158"/>
        <v>0.28996</v>
      </c>
      <c r="DE106" s="3">
        <f t="shared" si="159"/>
        <v>0.28840500000000002</v>
      </c>
      <c r="DF106" s="3">
        <f t="shared" si="160"/>
        <v>0.28684999999999999</v>
      </c>
      <c r="DG106" s="3">
        <f t="shared" si="161"/>
        <v>0.28529499999999997</v>
      </c>
      <c r="DH106" s="3">
        <v>0.28373999999999999</v>
      </c>
      <c r="DI106" s="3">
        <f t="shared" si="162"/>
        <v>0.28232800000000002</v>
      </c>
      <c r="DJ106" s="3">
        <f t="shared" si="163"/>
        <v>0.280916</v>
      </c>
      <c r="DK106" s="3">
        <f t="shared" si="164"/>
        <v>0.27950399999999997</v>
      </c>
      <c r="DL106" s="3">
        <f t="shared" si="165"/>
        <v>0.27809200000000001</v>
      </c>
      <c r="DM106" s="3">
        <f t="shared" si="166"/>
        <v>0.27668000000000004</v>
      </c>
      <c r="DN106" s="3">
        <f t="shared" si="167"/>
        <v>0.27526800000000001</v>
      </c>
      <c r="DO106" s="3">
        <f t="shared" si="168"/>
        <v>0.27385599999999999</v>
      </c>
      <c r="DP106" s="3">
        <f t="shared" si="169"/>
        <v>0.27244400000000002</v>
      </c>
      <c r="DQ106" s="3">
        <f t="shared" si="170"/>
        <v>0.27103200000000005</v>
      </c>
      <c r="DR106" s="3">
        <v>0.26962000000000003</v>
      </c>
      <c r="DS106" s="3">
        <f t="shared" si="171"/>
        <v>0.26833400000000002</v>
      </c>
      <c r="DT106" s="3">
        <f t="shared" si="172"/>
        <v>0.26704800000000001</v>
      </c>
      <c r="DU106" s="3">
        <f t="shared" si="173"/>
        <v>0.265762</v>
      </c>
      <c r="DV106" s="3">
        <f t="shared" si="174"/>
        <v>0.26447599999999999</v>
      </c>
      <c r="DW106" s="3">
        <f t="shared" si="175"/>
        <v>0.26319000000000004</v>
      </c>
      <c r="DX106" s="3">
        <f t="shared" si="176"/>
        <v>0.26190400000000003</v>
      </c>
      <c r="DY106" s="3">
        <f t="shared" si="177"/>
        <v>0.26061800000000002</v>
      </c>
      <c r="DZ106" s="3">
        <f t="shared" si="178"/>
        <v>0.25933200000000001</v>
      </c>
      <c r="EA106" s="3">
        <f t="shared" si="179"/>
        <v>0.258046</v>
      </c>
      <c r="EB106" s="3">
        <v>0.25675999999999999</v>
      </c>
      <c r="EC106" s="3">
        <f t="shared" si="180"/>
        <v>0.25558700000000001</v>
      </c>
      <c r="ED106" s="3">
        <f t="shared" si="181"/>
        <v>0.25441399999999997</v>
      </c>
      <c r="EE106" s="3">
        <f t="shared" si="182"/>
        <v>0.25324099999999999</v>
      </c>
      <c r="EF106" s="3">
        <f t="shared" si="183"/>
        <v>0.25206800000000001</v>
      </c>
      <c r="EG106" s="3">
        <f t="shared" si="184"/>
        <v>0.25089499999999998</v>
      </c>
      <c r="EH106" s="3">
        <f t="shared" si="185"/>
        <v>0.249722</v>
      </c>
      <c r="EI106" s="3">
        <f t="shared" si="186"/>
        <v>0.24854899999999999</v>
      </c>
      <c r="EJ106" s="3">
        <f t="shared" si="187"/>
        <v>0.24737599999999998</v>
      </c>
      <c r="EK106" s="3">
        <f t="shared" si="188"/>
        <v>0.24620300000000001</v>
      </c>
      <c r="EL106" s="3">
        <v>0.24503</v>
      </c>
      <c r="EM106" s="3">
        <f t="shared" si="189"/>
        <v>0.24395700000000001</v>
      </c>
      <c r="EN106" s="3">
        <f t="shared" si="190"/>
        <v>0.24288399999999999</v>
      </c>
      <c r="EO106" s="3">
        <f t="shared" si="191"/>
        <v>0.241811</v>
      </c>
      <c r="EP106" s="3">
        <f t="shared" si="192"/>
        <v>0.24073800000000001</v>
      </c>
      <c r="EQ106" s="3">
        <f t="shared" si="193"/>
        <v>0.23966500000000002</v>
      </c>
      <c r="ER106" s="3">
        <f t="shared" si="194"/>
        <v>0.238592</v>
      </c>
      <c r="ES106" s="3">
        <f t="shared" si="195"/>
        <v>0.23751900000000001</v>
      </c>
      <c r="ET106" s="3">
        <f t="shared" si="196"/>
        <v>0.23644600000000002</v>
      </c>
      <c r="EU106" s="3">
        <f t="shared" si="197"/>
        <v>0.235373</v>
      </c>
      <c r="EV106" s="3">
        <v>0.23430000000000001</v>
      </c>
    </row>
    <row r="107" spans="1:152" x14ac:dyDescent="0.25">
      <c r="A107">
        <v>104</v>
      </c>
      <c r="B107" s="3">
        <f>H107+(R107-H107)*-6/10</f>
        <v>0.42754199999999998</v>
      </c>
      <c r="C107" s="3">
        <f>H107+(R107-H107)*-5/10</f>
        <v>0.42515499999999995</v>
      </c>
      <c r="D107" s="3">
        <f>H107+(R107-H107)*-4/10</f>
        <v>0.42276799999999998</v>
      </c>
      <c r="E107" s="3">
        <f>H107+(R107-H107)*-3/10</f>
        <v>0.420381</v>
      </c>
      <c r="F107" s="3">
        <f>H107+(R107-H107)*-2/10</f>
        <v>0.41799399999999998</v>
      </c>
      <c r="G107" s="3">
        <f>H107+(R107-H107)*-1/10</f>
        <v>0.41560699999999995</v>
      </c>
      <c r="H107" s="3">
        <v>0.41321999999999998</v>
      </c>
      <c r="I107" s="3">
        <f>H107+(R107-H107)*1/10</f>
        <v>0.410833</v>
      </c>
      <c r="J107" s="3">
        <f>H107+(R107-H107)*2/10</f>
        <v>0.40844599999999998</v>
      </c>
      <c r="K107" s="3">
        <f>H107+(R107-H107)*3/10</f>
        <v>0.40605899999999995</v>
      </c>
      <c r="L107" s="3">
        <f>H107+(R107-H107)*4/10</f>
        <v>0.40367199999999998</v>
      </c>
      <c r="M107" s="3">
        <f>H107+(R107-H107)*5/10</f>
        <v>0.401285</v>
      </c>
      <c r="N107" s="3">
        <f>H107+(R107-H107)*6/10</f>
        <v>0.39889799999999997</v>
      </c>
      <c r="O107" s="3">
        <f>H107+(R107-H107)*7/10</f>
        <v>0.39651099999999995</v>
      </c>
      <c r="P107" s="3">
        <f>H107+(R107-H107)*8/10</f>
        <v>0.39412399999999997</v>
      </c>
      <c r="Q107" s="3">
        <f>H107+(R107-H107)*9/10</f>
        <v>0.391737</v>
      </c>
      <c r="R107" s="3">
        <v>0.38934999999999997</v>
      </c>
      <c r="S107" s="3">
        <f>R107+(AB107-R107)*1/10</f>
        <v>0.38801399999999997</v>
      </c>
      <c r="T107" s="3">
        <f>R107+(AB107-R107)*2/10</f>
        <v>0.38667799999999997</v>
      </c>
      <c r="U107" s="3">
        <f>R107+(AB107-R107)*3/10</f>
        <v>0.38534199999999996</v>
      </c>
      <c r="V107" s="3">
        <f>R107+(AB107-R107)*4/10</f>
        <v>0.38400599999999996</v>
      </c>
      <c r="W107" s="3">
        <f>R107+(AB107-R107)*5/10</f>
        <v>0.38266999999999995</v>
      </c>
      <c r="X107" s="3">
        <f>R107+(AB107-R107)*6/10</f>
        <v>0.38133400000000001</v>
      </c>
      <c r="Y107" s="3">
        <f>R107+(AB107-R107)*7/10</f>
        <v>0.379998</v>
      </c>
      <c r="Z107" s="3">
        <f>R107+(AB107-R107)*8/10</f>
        <v>0.378662</v>
      </c>
      <c r="AA107" s="3">
        <f>R107+(AB107-R107)*9/10</f>
        <v>0.37732599999999999</v>
      </c>
      <c r="AB107" s="3">
        <v>0.37598999999999999</v>
      </c>
      <c r="AC107" s="3">
        <f>AB107+(AL107-AB107)*1/10</f>
        <v>0.37994499999999998</v>
      </c>
      <c r="AD107" s="3">
        <f>AB107+(AL107-AB107)*2/10</f>
        <v>0.38390000000000002</v>
      </c>
      <c r="AE107" s="3">
        <f>AB107+(AL107-AB107)*3/10</f>
        <v>0.38785500000000001</v>
      </c>
      <c r="AF107" s="3">
        <f>AB107+(AL107-AB107)*4/10</f>
        <v>0.39180999999999999</v>
      </c>
      <c r="AG107" s="3">
        <f>AB107+(AL107-AB107)*5/10</f>
        <v>0.39576500000000003</v>
      </c>
      <c r="AH107" s="3">
        <f>AB107+(AL107-AB107)*6/10</f>
        <v>0.39972000000000002</v>
      </c>
      <c r="AI107" s="3">
        <f>AB107+(AL107-AB107)*7/10</f>
        <v>0.40367500000000001</v>
      </c>
      <c r="AJ107" s="3">
        <f>AB107+(AL107-AB107)*8/10</f>
        <v>0.40762999999999999</v>
      </c>
      <c r="AK107" s="3">
        <f>AB107+(AL107-AB107)*9/10</f>
        <v>0.41158500000000003</v>
      </c>
      <c r="AL107" s="3">
        <v>0.41554000000000002</v>
      </c>
      <c r="AM107" s="3">
        <f>AL107+(AP107-AL107)*1/4</f>
        <v>0.4177825</v>
      </c>
      <c r="AN107" s="3">
        <f>AL107+(AP107-AL107)*2/4</f>
        <v>0.42002499999999998</v>
      </c>
      <c r="AO107" s="3">
        <f>AL107+(AP107-AL107)*3/4</f>
        <v>0.42226750000000002</v>
      </c>
      <c r="AP107" s="3">
        <v>0.42451</v>
      </c>
      <c r="AQ107" s="3">
        <f t="shared" si="99"/>
        <v>0.42437599999999998</v>
      </c>
      <c r="AR107" s="3">
        <f t="shared" si="100"/>
        <v>0.42424200000000001</v>
      </c>
      <c r="AS107" s="3">
        <f t="shared" si="101"/>
        <v>0.42410799999999998</v>
      </c>
      <c r="AT107" s="3">
        <f t="shared" si="102"/>
        <v>0.42397400000000002</v>
      </c>
      <c r="AU107" s="3">
        <f t="shared" si="103"/>
        <v>0.42383999999999999</v>
      </c>
      <c r="AV107" s="3">
        <f t="shared" si="104"/>
        <v>0.42370599999999997</v>
      </c>
      <c r="AW107" s="3">
        <f t="shared" si="105"/>
        <v>0.423572</v>
      </c>
      <c r="AX107" s="3">
        <f t="shared" si="106"/>
        <v>0.42343799999999998</v>
      </c>
      <c r="AY107" s="3">
        <f t="shared" si="107"/>
        <v>0.42330400000000001</v>
      </c>
      <c r="AZ107" s="3">
        <v>0.42316999999999999</v>
      </c>
      <c r="BA107" s="3">
        <f t="shared" si="108"/>
        <v>0.42079699999999998</v>
      </c>
      <c r="BB107" s="3">
        <f t="shared" si="109"/>
        <v>0.41842400000000002</v>
      </c>
      <c r="BC107" s="3">
        <f t="shared" si="110"/>
        <v>0.416051</v>
      </c>
      <c r="BD107" s="3">
        <f t="shared" si="111"/>
        <v>0.41367799999999999</v>
      </c>
      <c r="BE107" s="3">
        <f t="shared" si="112"/>
        <v>0.41130500000000003</v>
      </c>
      <c r="BF107" s="3">
        <f t="shared" si="113"/>
        <v>0.40893200000000002</v>
      </c>
      <c r="BG107" s="3">
        <f t="shared" si="114"/>
        <v>0.406559</v>
      </c>
      <c r="BH107" s="3">
        <f t="shared" si="115"/>
        <v>0.40418599999999999</v>
      </c>
      <c r="BI107" s="3">
        <f t="shared" si="116"/>
        <v>0.40181300000000003</v>
      </c>
      <c r="BJ107" s="3">
        <v>0.39944000000000002</v>
      </c>
      <c r="BK107" s="3">
        <f t="shared" si="117"/>
        <v>0.39703300000000002</v>
      </c>
      <c r="BL107" s="3">
        <f t="shared" si="118"/>
        <v>0.39462600000000003</v>
      </c>
      <c r="BM107" s="3">
        <f t="shared" si="119"/>
        <v>0.39221899999999998</v>
      </c>
      <c r="BN107" s="3">
        <f t="shared" si="120"/>
        <v>0.38981199999999999</v>
      </c>
      <c r="BO107" s="3">
        <f t="shared" si="121"/>
        <v>0.387405</v>
      </c>
      <c r="BP107" s="3">
        <f t="shared" si="122"/>
        <v>0.38499800000000001</v>
      </c>
      <c r="BQ107" s="3">
        <f t="shared" si="123"/>
        <v>0.38259100000000001</v>
      </c>
      <c r="BR107" s="3">
        <f t="shared" si="124"/>
        <v>0.38018399999999997</v>
      </c>
      <c r="BS107" s="3">
        <f t="shared" si="125"/>
        <v>0.37777699999999997</v>
      </c>
      <c r="BT107" s="3">
        <v>0.37536999999999998</v>
      </c>
      <c r="BU107" s="3">
        <f t="shared" si="126"/>
        <v>0.373172</v>
      </c>
      <c r="BV107" s="3">
        <f t="shared" si="127"/>
        <v>0.37097399999999997</v>
      </c>
      <c r="BW107" s="3">
        <f t="shared" si="128"/>
        <v>0.36877599999999999</v>
      </c>
      <c r="BX107" s="3">
        <f t="shared" si="129"/>
        <v>0.36657799999999996</v>
      </c>
      <c r="BY107" s="3">
        <f t="shared" si="130"/>
        <v>0.36437999999999998</v>
      </c>
      <c r="BZ107" s="3">
        <f t="shared" si="131"/>
        <v>0.362182</v>
      </c>
      <c r="CA107" s="3">
        <f t="shared" si="132"/>
        <v>0.35998399999999997</v>
      </c>
      <c r="CB107" s="3">
        <f t="shared" si="133"/>
        <v>0.35778599999999999</v>
      </c>
      <c r="CC107" s="3">
        <f t="shared" si="134"/>
        <v>0.35558799999999996</v>
      </c>
      <c r="CD107" s="3">
        <v>0.35338999999999998</v>
      </c>
      <c r="CE107" s="3">
        <f t="shared" si="135"/>
        <v>0.35140299999999997</v>
      </c>
      <c r="CF107" s="3">
        <f t="shared" si="136"/>
        <v>0.349416</v>
      </c>
      <c r="CG107" s="3">
        <f t="shared" si="137"/>
        <v>0.34742899999999999</v>
      </c>
      <c r="CH107" s="3">
        <f t="shared" si="138"/>
        <v>0.34544199999999997</v>
      </c>
      <c r="CI107" s="3">
        <f t="shared" si="139"/>
        <v>0.34345499999999995</v>
      </c>
      <c r="CJ107" s="3">
        <f t="shared" si="140"/>
        <v>0.34146799999999999</v>
      </c>
      <c r="CK107" s="3">
        <f t="shared" si="141"/>
        <v>0.33948099999999998</v>
      </c>
      <c r="CL107" s="3">
        <f t="shared" si="142"/>
        <v>0.33749399999999996</v>
      </c>
      <c r="CM107" s="3">
        <f t="shared" si="143"/>
        <v>0.335507</v>
      </c>
      <c r="CN107" s="3">
        <v>0.33351999999999998</v>
      </c>
      <c r="CO107" s="3">
        <f t="shared" si="144"/>
        <v>0.33172000000000001</v>
      </c>
      <c r="CP107" s="3">
        <f t="shared" si="145"/>
        <v>0.32991999999999999</v>
      </c>
      <c r="CQ107" s="3">
        <f t="shared" si="146"/>
        <v>0.32811999999999997</v>
      </c>
      <c r="CR107" s="3">
        <f t="shared" si="147"/>
        <v>0.32632</v>
      </c>
      <c r="CS107" s="3">
        <f t="shared" si="148"/>
        <v>0.32452000000000003</v>
      </c>
      <c r="CT107" s="3">
        <f t="shared" si="149"/>
        <v>0.32272000000000001</v>
      </c>
      <c r="CU107" s="3">
        <f t="shared" si="150"/>
        <v>0.32091999999999998</v>
      </c>
      <c r="CV107" s="3">
        <f t="shared" si="151"/>
        <v>0.31912000000000001</v>
      </c>
      <c r="CW107" s="3">
        <f t="shared" si="152"/>
        <v>0.31732000000000005</v>
      </c>
      <c r="CX107" s="3">
        <v>0.31552000000000002</v>
      </c>
      <c r="CY107" s="3">
        <f t="shared" si="153"/>
        <v>0.313888</v>
      </c>
      <c r="CZ107" s="3">
        <f t="shared" si="154"/>
        <v>0.31225600000000003</v>
      </c>
      <c r="DA107" s="3">
        <f t="shared" si="155"/>
        <v>0.31062400000000001</v>
      </c>
      <c r="DB107" s="3">
        <f t="shared" si="156"/>
        <v>0.30899200000000004</v>
      </c>
      <c r="DC107" s="3">
        <f t="shared" si="157"/>
        <v>0.30736000000000002</v>
      </c>
      <c r="DD107" s="3">
        <f t="shared" si="158"/>
        <v>0.305728</v>
      </c>
      <c r="DE107" s="3">
        <f t="shared" si="159"/>
        <v>0.30409600000000003</v>
      </c>
      <c r="DF107" s="3">
        <f t="shared" si="160"/>
        <v>0.30246400000000001</v>
      </c>
      <c r="DG107" s="3">
        <f t="shared" si="161"/>
        <v>0.30083200000000004</v>
      </c>
      <c r="DH107" s="3">
        <v>0.29920000000000002</v>
      </c>
      <c r="DI107" s="3">
        <f t="shared" si="162"/>
        <v>0.29771700000000001</v>
      </c>
      <c r="DJ107" s="3">
        <f t="shared" si="163"/>
        <v>0.296234</v>
      </c>
      <c r="DK107" s="3">
        <f t="shared" si="164"/>
        <v>0.29475100000000004</v>
      </c>
      <c r="DL107" s="3">
        <f t="shared" si="165"/>
        <v>0.29326800000000003</v>
      </c>
      <c r="DM107" s="3">
        <f t="shared" si="166"/>
        <v>0.29178500000000002</v>
      </c>
      <c r="DN107" s="3">
        <f t="shared" si="167"/>
        <v>0.290302</v>
      </c>
      <c r="DO107" s="3">
        <f t="shared" si="168"/>
        <v>0.28881899999999999</v>
      </c>
      <c r="DP107" s="3">
        <f t="shared" si="169"/>
        <v>0.28733600000000004</v>
      </c>
      <c r="DQ107" s="3">
        <f t="shared" si="170"/>
        <v>0.28585300000000002</v>
      </c>
      <c r="DR107" s="3">
        <v>0.28437000000000001</v>
      </c>
      <c r="DS107" s="3">
        <f t="shared" si="171"/>
        <v>0.28301999999999999</v>
      </c>
      <c r="DT107" s="3">
        <f t="shared" si="172"/>
        <v>0.28167000000000003</v>
      </c>
      <c r="DU107" s="3">
        <f t="shared" si="173"/>
        <v>0.28032000000000001</v>
      </c>
      <c r="DV107" s="3">
        <f t="shared" si="174"/>
        <v>0.27897</v>
      </c>
      <c r="DW107" s="3">
        <f t="shared" si="175"/>
        <v>0.27761999999999998</v>
      </c>
      <c r="DX107" s="3">
        <f t="shared" si="176"/>
        <v>0.27627000000000002</v>
      </c>
      <c r="DY107" s="3">
        <f t="shared" si="177"/>
        <v>0.27492</v>
      </c>
      <c r="DZ107" s="3">
        <f t="shared" si="178"/>
        <v>0.27356999999999998</v>
      </c>
      <c r="EA107" s="3">
        <f t="shared" si="179"/>
        <v>0.27222000000000002</v>
      </c>
      <c r="EB107" s="3">
        <v>0.27087</v>
      </c>
      <c r="EC107" s="3">
        <f t="shared" si="180"/>
        <v>0.26963700000000002</v>
      </c>
      <c r="ED107" s="3">
        <f t="shared" si="181"/>
        <v>0.26840399999999998</v>
      </c>
      <c r="EE107" s="3">
        <f t="shared" si="182"/>
        <v>0.26717099999999999</v>
      </c>
      <c r="EF107" s="3">
        <f t="shared" si="183"/>
        <v>0.26593800000000001</v>
      </c>
      <c r="EG107" s="3">
        <f t="shared" si="184"/>
        <v>0.26470499999999997</v>
      </c>
      <c r="EH107" s="3">
        <f t="shared" si="185"/>
        <v>0.26347199999999998</v>
      </c>
      <c r="EI107" s="3">
        <f t="shared" si="186"/>
        <v>0.262239</v>
      </c>
      <c r="EJ107" s="3">
        <f t="shared" si="187"/>
        <v>0.26100600000000002</v>
      </c>
      <c r="EK107" s="3">
        <f t="shared" si="188"/>
        <v>0.25977299999999998</v>
      </c>
      <c r="EL107" s="3">
        <v>0.25853999999999999</v>
      </c>
      <c r="EM107" s="3">
        <f t="shared" si="189"/>
        <v>0.257413</v>
      </c>
      <c r="EN107" s="3">
        <f t="shared" si="190"/>
        <v>0.25628600000000001</v>
      </c>
      <c r="EO107" s="3">
        <f t="shared" si="191"/>
        <v>0.25515899999999997</v>
      </c>
      <c r="EP107" s="3">
        <f t="shared" si="192"/>
        <v>0.25403199999999998</v>
      </c>
      <c r="EQ107" s="3">
        <f t="shared" si="193"/>
        <v>0.25290499999999999</v>
      </c>
      <c r="ER107" s="3">
        <f t="shared" si="194"/>
        <v>0.251778</v>
      </c>
      <c r="ES107" s="3">
        <f t="shared" si="195"/>
        <v>0.25065100000000001</v>
      </c>
      <c r="ET107" s="3">
        <f t="shared" si="196"/>
        <v>0.249524</v>
      </c>
      <c r="EU107" s="3">
        <f t="shared" si="197"/>
        <v>0.24839699999999998</v>
      </c>
      <c r="EV107" s="3">
        <v>0.24726999999999999</v>
      </c>
    </row>
    <row r="108" spans="1:152" x14ac:dyDescent="0.25">
      <c r="A108">
        <v>105</v>
      </c>
      <c r="B108" s="3">
        <f>G108+(Q108-G108)*-5/10</f>
        <v>0.45066000000000001</v>
      </c>
      <c r="C108" s="3">
        <f>G108+(Q108-G108)*-4/10</f>
        <v>0.44813000000000003</v>
      </c>
      <c r="D108" s="3">
        <f>G108+(Q108-G108)*-3/10</f>
        <v>0.4456</v>
      </c>
      <c r="E108" s="3">
        <f>G108+(Q108-G108)*-2/10</f>
        <v>0.44307000000000002</v>
      </c>
      <c r="F108" s="3">
        <f>G108+(Q108-G108)*-1/10</f>
        <v>0.44053999999999999</v>
      </c>
      <c r="G108" s="3">
        <v>0.43801000000000001</v>
      </c>
      <c r="H108" s="3">
        <f>G108+(Q108-G108)*1/10</f>
        <v>0.43548000000000003</v>
      </c>
      <c r="I108" s="3">
        <f>G108+(Q108-G108)*2/10</f>
        <v>0.43295</v>
      </c>
      <c r="J108" s="3">
        <f>G108+(Q108-G108)*3/10</f>
        <v>0.43042000000000002</v>
      </c>
      <c r="K108" s="3">
        <f>G108+(Q108-G108)*4/10</f>
        <v>0.42788999999999999</v>
      </c>
      <c r="L108" s="3">
        <f>G108+(Q108-G108)*5/10</f>
        <v>0.42536000000000002</v>
      </c>
      <c r="M108" s="3">
        <f>G108+(Q108-G108)*6/10</f>
        <v>0.42283000000000004</v>
      </c>
      <c r="N108" s="3">
        <f>G108+(Q108-G108)*7/10</f>
        <v>0.42030000000000001</v>
      </c>
      <c r="O108" s="3">
        <f>G108+(Q108-G108)*8/10</f>
        <v>0.41777000000000003</v>
      </c>
      <c r="P108" s="3">
        <f>G108+(Q108-G108)*9/10</f>
        <v>0.41524</v>
      </c>
      <c r="Q108" s="3">
        <v>0.41271000000000002</v>
      </c>
      <c r="R108" s="3">
        <f>Q108+(AA108-Q108)*1/10</f>
        <v>0.41129400000000005</v>
      </c>
      <c r="S108" s="3">
        <f>Q108+(AA108-Q108)*2/10</f>
        <v>0.40987800000000002</v>
      </c>
      <c r="T108" s="3">
        <f>Q108+(AA108-Q108)*3/10</f>
        <v>0.40846199999999999</v>
      </c>
      <c r="U108" s="3">
        <f>Q108+(AA108-Q108)*4/10</f>
        <v>0.40704600000000002</v>
      </c>
      <c r="V108" s="3">
        <f>Q108+(AA108-Q108)*5/10</f>
        <v>0.40563000000000005</v>
      </c>
      <c r="W108" s="3">
        <f>Q108+(AA108-Q108)*6/10</f>
        <v>0.40421400000000002</v>
      </c>
      <c r="X108" s="3">
        <f>Q108+(AA108-Q108)*7/10</f>
        <v>0.40279799999999999</v>
      </c>
      <c r="Y108" s="3">
        <f>Q108+(AA108-Q108)*8/10</f>
        <v>0.40138200000000002</v>
      </c>
      <c r="Z108" s="3">
        <f>Q108+(AA108-Q108)*9/10</f>
        <v>0.39996600000000004</v>
      </c>
      <c r="AA108" s="3">
        <v>0.39855000000000002</v>
      </c>
      <c r="AB108" s="3">
        <f>AA108+(AK108-AA108)*1/10</f>
        <v>0.40274199999999999</v>
      </c>
      <c r="AC108" s="3">
        <f>AA108+(AK108-AA108)*2/10</f>
        <v>0.40693400000000002</v>
      </c>
      <c r="AD108" s="3">
        <f>AA108+(AK108-AA108)*3/10</f>
        <v>0.41112599999999999</v>
      </c>
      <c r="AE108" s="3">
        <f>AA108+(AK108-AA108)*4/10</f>
        <v>0.41531800000000002</v>
      </c>
      <c r="AF108" s="3">
        <f>AA108+(AK108-AA108)*5/10</f>
        <v>0.41950999999999999</v>
      </c>
      <c r="AG108" s="3">
        <f>AA108+(AK108-AA108)*6/10</f>
        <v>0.42370199999999997</v>
      </c>
      <c r="AH108" s="3">
        <f>AA108+(AK108-AA108)*7/10</f>
        <v>0.427894</v>
      </c>
      <c r="AI108" s="3">
        <f>AA108+(AK108-AA108)*8/10</f>
        <v>0.43208599999999997</v>
      </c>
      <c r="AJ108" s="3">
        <f>AA108+(AK108-AA108)*9/10</f>
        <v>0.436278</v>
      </c>
      <c r="AK108" s="3">
        <v>0.44046999999999997</v>
      </c>
      <c r="AL108" s="3">
        <f>AK108+(AP108-AK108)*1/5</f>
        <v>0.44300999999999996</v>
      </c>
      <c r="AM108" s="3">
        <f>AK108+(AP108-AK108)*2/5</f>
        <v>0.44555</v>
      </c>
      <c r="AN108" s="3">
        <f>AK108+(AP108-AK108)*3/5</f>
        <v>0.44808999999999999</v>
      </c>
      <c r="AO108" s="3">
        <f>AK108+(AP108-AK108)*4/5</f>
        <v>0.45063000000000003</v>
      </c>
      <c r="AP108" s="3">
        <v>0.45317000000000002</v>
      </c>
      <c r="AQ108" s="3">
        <f t="shared" si="99"/>
        <v>0.452486</v>
      </c>
      <c r="AR108" s="3">
        <f t="shared" si="100"/>
        <v>0.45180200000000004</v>
      </c>
      <c r="AS108" s="3">
        <f t="shared" si="101"/>
        <v>0.45111800000000002</v>
      </c>
      <c r="AT108" s="3">
        <f t="shared" si="102"/>
        <v>0.450434</v>
      </c>
      <c r="AU108" s="3">
        <f t="shared" si="103"/>
        <v>0.44974999999999998</v>
      </c>
      <c r="AV108" s="3">
        <f t="shared" si="104"/>
        <v>0.44906600000000002</v>
      </c>
      <c r="AW108" s="3">
        <f t="shared" si="105"/>
        <v>0.448382</v>
      </c>
      <c r="AX108" s="3">
        <f t="shared" si="106"/>
        <v>0.44769799999999998</v>
      </c>
      <c r="AY108" s="3">
        <f t="shared" si="107"/>
        <v>0.44701400000000002</v>
      </c>
      <c r="AZ108" s="3">
        <v>0.44633</v>
      </c>
      <c r="BA108" s="3">
        <f t="shared" si="108"/>
        <v>0.443776</v>
      </c>
      <c r="BB108" s="3">
        <f t="shared" si="109"/>
        <v>0.441222</v>
      </c>
      <c r="BC108" s="3">
        <f t="shared" si="110"/>
        <v>0.438668</v>
      </c>
      <c r="BD108" s="3">
        <f t="shared" si="111"/>
        <v>0.436114</v>
      </c>
      <c r="BE108" s="3">
        <f t="shared" si="112"/>
        <v>0.43356</v>
      </c>
      <c r="BF108" s="3">
        <f t="shared" si="113"/>
        <v>0.431006</v>
      </c>
      <c r="BG108" s="3">
        <f t="shared" si="114"/>
        <v>0.428452</v>
      </c>
      <c r="BH108" s="3">
        <f t="shared" si="115"/>
        <v>0.425898</v>
      </c>
      <c r="BI108" s="3">
        <f t="shared" si="116"/>
        <v>0.423344</v>
      </c>
      <c r="BJ108" s="3">
        <v>0.42079</v>
      </c>
      <c r="BK108" s="3">
        <f t="shared" si="117"/>
        <v>0.41825600000000002</v>
      </c>
      <c r="BL108" s="3">
        <f t="shared" si="118"/>
        <v>0.41572199999999998</v>
      </c>
      <c r="BM108" s="3">
        <f t="shared" si="119"/>
        <v>0.413188</v>
      </c>
      <c r="BN108" s="3">
        <f t="shared" si="120"/>
        <v>0.41065400000000002</v>
      </c>
      <c r="BO108" s="3">
        <f t="shared" si="121"/>
        <v>0.40812000000000004</v>
      </c>
      <c r="BP108" s="3">
        <f t="shared" si="122"/>
        <v>0.405586</v>
      </c>
      <c r="BQ108" s="3">
        <f t="shared" si="123"/>
        <v>0.40305200000000002</v>
      </c>
      <c r="BR108" s="3">
        <f t="shared" si="124"/>
        <v>0.40051800000000004</v>
      </c>
      <c r="BS108" s="3">
        <f t="shared" si="125"/>
        <v>0.397984</v>
      </c>
      <c r="BT108" s="3">
        <v>0.39545000000000002</v>
      </c>
      <c r="BU108" s="3">
        <f t="shared" si="126"/>
        <v>0.39314400000000005</v>
      </c>
      <c r="BV108" s="3">
        <f t="shared" si="127"/>
        <v>0.39083800000000002</v>
      </c>
      <c r="BW108" s="3">
        <f t="shared" si="128"/>
        <v>0.38853199999999999</v>
      </c>
      <c r="BX108" s="3">
        <f t="shared" si="129"/>
        <v>0.38622600000000001</v>
      </c>
      <c r="BY108" s="3">
        <f t="shared" si="130"/>
        <v>0.38392000000000004</v>
      </c>
      <c r="BZ108" s="3">
        <f t="shared" si="131"/>
        <v>0.38161400000000001</v>
      </c>
      <c r="CA108" s="3">
        <f t="shared" si="132"/>
        <v>0.37930799999999998</v>
      </c>
      <c r="CB108" s="3">
        <f t="shared" si="133"/>
        <v>0.377002</v>
      </c>
      <c r="CC108" s="3">
        <f t="shared" si="134"/>
        <v>0.37469600000000003</v>
      </c>
      <c r="CD108" s="3">
        <v>0.37239</v>
      </c>
      <c r="CE108" s="3">
        <f t="shared" si="135"/>
        <v>0.37030400000000002</v>
      </c>
      <c r="CF108" s="3">
        <f t="shared" si="136"/>
        <v>0.36821799999999999</v>
      </c>
      <c r="CG108" s="3">
        <f t="shared" si="137"/>
        <v>0.36613200000000001</v>
      </c>
      <c r="CH108" s="3">
        <f t="shared" si="138"/>
        <v>0.36404599999999998</v>
      </c>
      <c r="CI108" s="3">
        <f t="shared" si="139"/>
        <v>0.36196</v>
      </c>
      <c r="CJ108" s="3">
        <f t="shared" si="140"/>
        <v>0.35987400000000003</v>
      </c>
      <c r="CK108" s="3">
        <f t="shared" si="141"/>
        <v>0.35778799999999999</v>
      </c>
      <c r="CL108" s="3">
        <f t="shared" si="142"/>
        <v>0.35570200000000002</v>
      </c>
      <c r="CM108" s="3">
        <f t="shared" si="143"/>
        <v>0.35361599999999999</v>
      </c>
      <c r="CN108" s="3">
        <v>0.35153000000000001</v>
      </c>
      <c r="CO108" s="3">
        <f t="shared" si="144"/>
        <v>0.34964200000000001</v>
      </c>
      <c r="CP108" s="3">
        <f t="shared" si="145"/>
        <v>0.34775400000000001</v>
      </c>
      <c r="CQ108" s="3">
        <f t="shared" si="146"/>
        <v>0.34586600000000001</v>
      </c>
      <c r="CR108" s="3">
        <f t="shared" si="147"/>
        <v>0.34397800000000001</v>
      </c>
      <c r="CS108" s="3">
        <f t="shared" si="148"/>
        <v>0.34209000000000001</v>
      </c>
      <c r="CT108" s="3">
        <f t="shared" si="149"/>
        <v>0.340202</v>
      </c>
      <c r="CU108" s="3">
        <f t="shared" si="150"/>
        <v>0.338314</v>
      </c>
      <c r="CV108" s="3">
        <f t="shared" si="151"/>
        <v>0.336426</v>
      </c>
      <c r="CW108" s="3">
        <f t="shared" si="152"/>
        <v>0.334538</v>
      </c>
      <c r="CX108" s="3">
        <v>0.33265</v>
      </c>
      <c r="CY108" s="3">
        <f t="shared" si="153"/>
        <v>0.33093600000000001</v>
      </c>
      <c r="CZ108" s="3">
        <f t="shared" si="154"/>
        <v>0.32922200000000001</v>
      </c>
      <c r="DA108" s="3">
        <f t="shared" si="155"/>
        <v>0.32750800000000002</v>
      </c>
      <c r="DB108" s="3">
        <f t="shared" si="156"/>
        <v>0.32579400000000003</v>
      </c>
      <c r="DC108" s="3">
        <f t="shared" si="157"/>
        <v>0.32408000000000003</v>
      </c>
      <c r="DD108" s="3">
        <f t="shared" si="158"/>
        <v>0.32236599999999999</v>
      </c>
      <c r="DE108" s="3">
        <f t="shared" si="159"/>
        <v>0.32065199999999999</v>
      </c>
      <c r="DF108" s="3">
        <f t="shared" si="160"/>
        <v>0.318938</v>
      </c>
      <c r="DG108" s="3">
        <f t="shared" si="161"/>
        <v>0.31722400000000001</v>
      </c>
      <c r="DH108" s="3">
        <v>0.31551000000000001</v>
      </c>
      <c r="DI108" s="3">
        <f t="shared" si="162"/>
        <v>0.31395300000000004</v>
      </c>
      <c r="DJ108" s="3">
        <f t="shared" si="163"/>
        <v>0.31239600000000001</v>
      </c>
      <c r="DK108" s="3">
        <f t="shared" si="164"/>
        <v>0.31083899999999998</v>
      </c>
      <c r="DL108" s="3">
        <f t="shared" si="165"/>
        <v>0.309282</v>
      </c>
      <c r="DM108" s="3">
        <f t="shared" si="166"/>
        <v>0.30772500000000003</v>
      </c>
      <c r="DN108" s="3">
        <f t="shared" si="167"/>
        <v>0.306168</v>
      </c>
      <c r="DO108" s="3">
        <f t="shared" si="168"/>
        <v>0.30461099999999997</v>
      </c>
      <c r="DP108" s="3">
        <f t="shared" si="169"/>
        <v>0.30305399999999999</v>
      </c>
      <c r="DQ108" s="3">
        <f t="shared" si="170"/>
        <v>0.30149700000000001</v>
      </c>
      <c r="DR108" s="3">
        <v>0.29993999999999998</v>
      </c>
      <c r="DS108" s="3">
        <f t="shared" si="171"/>
        <v>0.29852299999999998</v>
      </c>
      <c r="DT108" s="3">
        <f t="shared" si="172"/>
        <v>0.29710599999999998</v>
      </c>
      <c r="DU108" s="3">
        <f t="shared" si="173"/>
        <v>0.29568899999999998</v>
      </c>
      <c r="DV108" s="3">
        <f t="shared" si="174"/>
        <v>0.29427199999999998</v>
      </c>
      <c r="DW108" s="3">
        <f t="shared" si="175"/>
        <v>0.29285499999999998</v>
      </c>
      <c r="DX108" s="3">
        <f t="shared" si="176"/>
        <v>0.29143800000000003</v>
      </c>
      <c r="DY108" s="3">
        <f t="shared" si="177"/>
        <v>0.29002100000000003</v>
      </c>
      <c r="DZ108" s="3">
        <f t="shared" si="178"/>
        <v>0.28860400000000003</v>
      </c>
      <c r="EA108" s="3">
        <f t="shared" si="179"/>
        <v>0.28718700000000003</v>
      </c>
      <c r="EB108" s="3">
        <v>0.28577000000000002</v>
      </c>
      <c r="EC108" s="3">
        <f t="shared" si="180"/>
        <v>0.28447500000000003</v>
      </c>
      <c r="ED108" s="3">
        <f t="shared" si="181"/>
        <v>0.28318000000000004</v>
      </c>
      <c r="EE108" s="3">
        <f t="shared" si="182"/>
        <v>0.281885</v>
      </c>
      <c r="EF108" s="3">
        <f t="shared" si="183"/>
        <v>0.28059000000000001</v>
      </c>
      <c r="EG108" s="3">
        <f t="shared" si="184"/>
        <v>0.27929500000000002</v>
      </c>
      <c r="EH108" s="3">
        <f t="shared" si="185"/>
        <v>0.27800000000000002</v>
      </c>
      <c r="EI108" s="3">
        <f t="shared" si="186"/>
        <v>0.27670500000000003</v>
      </c>
      <c r="EJ108" s="3">
        <f t="shared" si="187"/>
        <v>0.27540999999999999</v>
      </c>
      <c r="EK108" s="3">
        <f t="shared" si="188"/>
        <v>0.274115</v>
      </c>
      <c r="EL108" s="3">
        <v>0.27282000000000001</v>
      </c>
      <c r="EM108" s="3">
        <f t="shared" si="189"/>
        <v>0.27163500000000002</v>
      </c>
      <c r="EN108" s="3">
        <f t="shared" si="190"/>
        <v>0.27045000000000002</v>
      </c>
      <c r="EO108" s="3">
        <f t="shared" si="191"/>
        <v>0.26926499999999998</v>
      </c>
      <c r="EP108" s="3">
        <f t="shared" si="192"/>
        <v>0.26807999999999998</v>
      </c>
      <c r="EQ108" s="3">
        <f t="shared" si="193"/>
        <v>0.26689499999999999</v>
      </c>
      <c r="ER108" s="3">
        <f t="shared" si="194"/>
        <v>0.26571</v>
      </c>
      <c r="ES108" s="3">
        <f t="shared" si="195"/>
        <v>0.26452500000000001</v>
      </c>
      <c r="ET108" s="3">
        <f t="shared" si="196"/>
        <v>0.26333999999999996</v>
      </c>
      <c r="EU108" s="3">
        <f t="shared" si="197"/>
        <v>0.26215499999999997</v>
      </c>
      <c r="EV108" s="3">
        <v>0.26096999999999998</v>
      </c>
    </row>
    <row r="109" spans="1:152" x14ac:dyDescent="0.25">
      <c r="A109">
        <v>106</v>
      </c>
      <c r="B109" s="3">
        <f>F109+(P109-F109)*-4/10</f>
        <v>0.47501799999999994</v>
      </c>
      <c r="C109" s="3">
        <f>F109+(P109-F109)*-3/10</f>
        <v>0.47233599999999998</v>
      </c>
      <c r="D109" s="3">
        <f>F109+(P109-F109)*-2/10</f>
        <v>0.46965399999999996</v>
      </c>
      <c r="E109" s="3">
        <f>F109+(P109-F109)*-1/10</f>
        <v>0.466972</v>
      </c>
      <c r="F109" s="3">
        <v>0.46428999999999998</v>
      </c>
      <c r="G109" s="3">
        <f>F109+(P109-F109)*1/10</f>
        <v>0.46160799999999996</v>
      </c>
      <c r="H109" s="3">
        <f>F109+(P109-F109)*2/10</f>
        <v>0.458926</v>
      </c>
      <c r="I109" s="3">
        <f>F109+(P109-F109)*3/10</f>
        <v>0.45624399999999998</v>
      </c>
      <c r="J109" s="3">
        <f>F109+(P109-F109)*4/10</f>
        <v>0.45356200000000002</v>
      </c>
      <c r="K109" s="3">
        <f>F109+(P109-F109)*5/10</f>
        <v>0.45088</v>
      </c>
      <c r="L109" s="3">
        <f>F109+(P109-F109)*6/10</f>
        <v>0.44819799999999999</v>
      </c>
      <c r="M109" s="3">
        <f>F109+(P109-F109)*7/10</f>
        <v>0.44551600000000002</v>
      </c>
      <c r="N109" s="3">
        <f>F109+(P109-F109)*8/10</f>
        <v>0.44283400000000001</v>
      </c>
      <c r="O109" s="3">
        <f>F109+(P109-F109)*9/10</f>
        <v>0.44015200000000004</v>
      </c>
      <c r="P109" s="3">
        <v>0.43747000000000003</v>
      </c>
      <c r="Q109" s="3">
        <f>P109+(Z109-P109)*1/10</f>
        <v>0.43597000000000002</v>
      </c>
      <c r="R109" s="3">
        <f>P109+(Z109-P109)*2/10</f>
        <v>0.43447000000000002</v>
      </c>
      <c r="S109" s="3">
        <f>P109+(Z109-P109)*3/10</f>
        <v>0.43297000000000002</v>
      </c>
      <c r="T109" s="3">
        <f>P109+(Z109-P109)*4/10</f>
        <v>0.43147000000000002</v>
      </c>
      <c r="U109" s="3">
        <f>P109+(Z109-P109)*5/10</f>
        <v>0.42997000000000002</v>
      </c>
      <c r="V109" s="3">
        <f>P109+(Z109-P109)*6/10</f>
        <v>0.42847000000000002</v>
      </c>
      <c r="W109" s="3">
        <f>P109+(Z109-P109)*7/10</f>
        <v>0.42697000000000002</v>
      </c>
      <c r="X109" s="3">
        <f>P109+(Z109-P109)*8/10</f>
        <v>0.42547000000000001</v>
      </c>
      <c r="Y109" s="3">
        <f>P109+(Z109-P109)*9/10</f>
        <v>0.42397000000000001</v>
      </c>
      <c r="Z109" s="3">
        <v>0.42247000000000001</v>
      </c>
      <c r="AA109" s="3">
        <f>Z109+(AJ109-Z109)*1/10</f>
        <v>0.42691299999999999</v>
      </c>
      <c r="AB109" s="3">
        <f>Z109+(AJ109-Z109)*2/10</f>
        <v>0.43135600000000002</v>
      </c>
      <c r="AC109" s="3">
        <f>Z109+(AJ109-Z109)*3/10</f>
        <v>0.43579899999999999</v>
      </c>
      <c r="AD109" s="3">
        <f>Z109+(AJ109-Z109)*4/10</f>
        <v>0.44024200000000002</v>
      </c>
      <c r="AE109" s="3">
        <f>Z109+(AJ109-Z109)*5/10</f>
        <v>0.444685</v>
      </c>
      <c r="AF109" s="3">
        <f>Z109+(AJ109-Z109)*6/10</f>
        <v>0.44912799999999997</v>
      </c>
      <c r="AG109" s="3">
        <f>Z109+(AJ109-Z109)*7/10</f>
        <v>0.453571</v>
      </c>
      <c r="AH109" s="3">
        <f>Z109+(AJ109-Z109)*8/10</f>
        <v>0.45801399999999998</v>
      </c>
      <c r="AI109" s="3">
        <f>Z109+(AJ109-Z109)*9/10</f>
        <v>0.46245700000000001</v>
      </c>
      <c r="AJ109" s="3">
        <v>0.46689999999999998</v>
      </c>
      <c r="AK109" s="3">
        <f>AJ109+(AP109-AJ109)*1/6</f>
        <v>0.46950500000000001</v>
      </c>
      <c r="AL109" s="3">
        <f>AJ109+(AP109-AJ109)*2/6</f>
        <v>0.47210999999999997</v>
      </c>
      <c r="AM109" s="3">
        <f>AJ109+(AP109-AJ109)*3/6</f>
        <v>0.474715</v>
      </c>
      <c r="AN109" s="3">
        <f>AJ109+(AP109-AJ109)*4/6</f>
        <v>0.47732000000000002</v>
      </c>
      <c r="AO109" s="3">
        <f>AJ109+(AP109-AJ109)*5/6</f>
        <v>0.47992499999999999</v>
      </c>
      <c r="AP109" s="3">
        <v>0.48253000000000001</v>
      </c>
      <c r="AQ109" s="3">
        <f t="shared" si="99"/>
        <v>0.48133900000000002</v>
      </c>
      <c r="AR109" s="3">
        <f t="shared" si="100"/>
        <v>0.48014800000000002</v>
      </c>
      <c r="AS109" s="3">
        <f t="shared" si="101"/>
        <v>0.47895700000000002</v>
      </c>
      <c r="AT109" s="3">
        <f t="shared" si="102"/>
        <v>0.47776600000000002</v>
      </c>
      <c r="AU109" s="3">
        <f t="shared" si="103"/>
        <v>0.47657499999999997</v>
      </c>
      <c r="AV109" s="3">
        <f t="shared" si="104"/>
        <v>0.47538399999999997</v>
      </c>
      <c r="AW109" s="3">
        <f t="shared" si="105"/>
        <v>0.47419299999999998</v>
      </c>
      <c r="AX109" s="3">
        <f t="shared" si="106"/>
        <v>0.47300199999999998</v>
      </c>
      <c r="AY109" s="3">
        <f t="shared" si="107"/>
        <v>0.47181099999999998</v>
      </c>
      <c r="AZ109" s="3">
        <v>0.47061999999999998</v>
      </c>
      <c r="BA109" s="3">
        <f t="shared" si="108"/>
        <v>0.467885</v>
      </c>
      <c r="BB109" s="3">
        <f t="shared" si="109"/>
        <v>0.46515000000000001</v>
      </c>
      <c r="BC109" s="3">
        <f t="shared" si="110"/>
        <v>0.46241499999999996</v>
      </c>
      <c r="BD109" s="3">
        <f t="shared" si="111"/>
        <v>0.45967999999999998</v>
      </c>
      <c r="BE109" s="3">
        <f t="shared" si="112"/>
        <v>0.45694499999999999</v>
      </c>
      <c r="BF109" s="3">
        <f t="shared" si="113"/>
        <v>0.45421</v>
      </c>
      <c r="BG109" s="3">
        <f t="shared" si="114"/>
        <v>0.45147500000000002</v>
      </c>
      <c r="BH109" s="3">
        <f t="shared" si="115"/>
        <v>0.44873999999999997</v>
      </c>
      <c r="BI109" s="3">
        <f t="shared" si="116"/>
        <v>0.44600499999999998</v>
      </c>
      <c r="BJ109" s="3">
        <v>0.44327</v>
      </c>
      <c r="BK109" s="3">
        <f t="shared" si="117"/>
        <v>0.44060500000000002</v>
      </c>
      <c r="BL109" s="3">
        <f t="shared" si="118"/>
        <v>0.43794</v>
      </c>
      <c r="BM109" s="3">
        <f t="shared" si="119"/>
        <v>0.43527499999999997</v>
      </c>
      <c r="BN109" s="3">
        <f t="shared" si="120"/>
        <v>0.43260999999999999</v>
      </c>
      <c r="BO109" s="3">
        <f t="shared" si="121"/>
        <v>0.42994500000000002</v>
      </c>
      <c r="BP109" s="3">
        <f t="shared" si="122"/>
        <v>0.42727999999999999</v>
      </c>
      <c r="BQ109" s="3">
        <f t="shared" si="123"/>
        <v>0.42461499999999996</v>
      </c>
      <c r="BR109" s="3">
        <f t="shared" si="124"/>
        <v>0.42194999999999999</v>
      </c>
      <c r="BS109" s="3">
        <f t="shared" si="125"/>
        <v>0.41928500000000002</v>
      </c>
      <c r="BT109" s="3">
        <v>0.41661999999999999</v>
      </c>
      <c r="BU109" s="3">
        <f t="shared" si="126"/>
        <v>0.41420000000000001</v>
      </c>
      <c r="BV109" s="3">
        <f t="shared" si="127"/>
        <v>0.41177999999999998</v>
      </c>
      <c r="BW109" s="3">
        <f t="shared" si="128"/>
        <v>0.40936</v>
      </c>
      <c r="BX109" s="3">
        <f t="shared" si="129"/>
        <v>0.40693999999999997</v>
      </c>
      <c r="BY109" s="3">
        <f t="shared" si="130"/>
        <v>0.40451999999999999</v>
      </c>
      <c r="BZ109" s="3">
        <f t="shared" si="131"/>
        <v>0.40210000000000001</v>
      </c>
      <c r="CA109" s="3">
        <f t="shared" si="132"/>
        <v>0.39967999999999998</v>
      </c>
      <c r="CB109" s="3">
        <f t="shared" si="133"/>
        <v>0.39726</v>
      </c>
      <c r="CC109" s="3">
        <f t="shared" si="134"/>
        <v>0.39483999999999997</v>
      </c>
      <c r="CD109" s="3">
        <v>0.39241999999999999</v>
      </c>
      <c r="CE109" s="3">
        <f t="shared" si="135"/>
        <v>0.39023099999999999</v>
      </c>
      <c r="CF109" s="3">
        <f t="shared" si="136"/>
        <v>0.388042</v>
      </c>
      <c r="CG109" s="3">
        <f t="shared" si="137"/>
        <v>0.385853</v>
      </c>
      <c r="CH109" s="3">
        <f t="shared" si="138"/>
        <v>0.38366400000000001</v>
      </c>
      <c r="CI109" s="3">
        <f t="shared" si="139"/>
        <v>0.38147500000000001</v>
      </c>
      <c r="CJ109" s="3">
        <f t="shared" si="140"/>
        <v>0.37928600000000001</v>
      </c>
      <c r="CK109" s="3">
        <f t="shared" si="141"/>
        <v>0.37709700000000002</v>
      </c>
      <c r="CL109" s="3">
        <f t="shared" si="142"/>
        <v>0.37490800000000002</v>
      </c>
      <c r="CM109" s="3">
        <f t="shared" si="143"/>
        <v>0.37271900000000002</v>
      </c>
      <c r="CN109" s="3">
        <v>0.37053000000000003</v>
      </c>
      <c r="CO109" s="3">
        <f t="shared" si="144"/>
        <v>0.36854800000000004</v>
      </c>
      <c r="CP109" s="3">
        <f t="shared" si="145"/>
        <v>0.366566</v>
      </c>
      <c r="CQ109" s="3">
        <f t="shared" si="146"/>
        <v>0.36458400000000002</v>
      </c>
      <c r="CR109" s="3">
        <f t="shared" si="147"/>
        <v>0.36260200000000004</v>
      </c>
      <c r="CS109" s="3">
        <f t="shared" si="148"/>
        <v>0.36062000000000005</v>
      </c>
      <c r="CT109" s="3">
        <f t="shared" si="149"/>
        <v>0.35863800000000001</v>
      </c>
      <c r="CU109" s="3">
        <f t="shared" si="150"/>
        <v>0.35665600000000003</v>
      </c>
      <c r="CV109" s="3">
        <f t="shared" si="151"/>
        <v>0.35467400000000004</v>
      </c>
      <c r="CW109" s="3">
        <f t="shared" si="152"/>
        <v>0.35269200000000001</v>
      </c>
      <c r="CX109" s="3">
        <v>0.35071000000000002</v>
      </c>
      <c r="CY109" s="3">
        <f t="shared" si="153"/>
        <v>0.34891100000000003</v>
      </c>
      <c r="CZ109" s="3">
        <f t="shared" si="154"/>
        <v>0.34711200000000003</v>
      </c>
      <c r="DA109" s="3">
        <f t="shared" si="155"/>
        <v>0.34531300000000004</v>
      </c>
      <c r="DB109" s="3">
        <f t="shared" si="156"/>
        <v>0.34351400000000004</v>
      </c>
      <c r="DC109" s="3">
        <f t="shared" si="157"/>
        <v>0.34171499999999999</v>
      </c>
      <c r="DD109" s="3">
        <f t="shared" si="158"/>
        <v>0.339916</v>
      </c>
      <c r="DE109" s="3">
        <f t="shared" si="159"/>
        <v>0.338117</v>
      </c>
      <c r="DF109" s="3">
        <f t="shared" si="160"/>
        <v>0.33631800000000001</v>
      </c>
      <c r="DG109" s="3">
        <f t="shared" si="161"/>
        <v>0.33451900000000001</v>
      </c>
      <c r="DH109" s="3">
        <v>0.33272000000000002</v>
      </c>
      <c r="DI109" s="3">
        <f t="shared" si="162"/>
        <v>0.33108500000000002</v>
      </c>
      <c r="DJ109" s="3">
        <f t="shared" si="163"/>
        <v>0.32945000000000002</v>
      </c>
      <c r="DK109" s="3">
        <f t="shared" si="164"/>
        <v>0.32781500000000002</v>
      </c>
      <c r="DL109" s="3">
        <f t="shared" si="165"/>
        <v>0.32618000000000003</v>
      </c>
      <c r="DM109" s="3">
        <f t="shared" si="166"/>
        <v>0.32454499999999997</v>
      </c>
      <c r="DN109" s="3">
        <f t="shared" si="167"/>
        <v>0.32290999999999997</v>
      </c>
      <c r="DO109" s="3">
        <f t="shared" si="168"/>
        <v>0.32127499999999998</v>
      </c>
      <c r="DP109" s="3">
        <f t="shared" si="169"/>
        <v>0.31963999999999998</v>
      </c>
      <c r="DQ109" s="3">
        <f t="shared" si="170"/>
        <v>0.31800499999999998</v>
      </c>
      <c r="DR109" s="3">
        <v>0.31636999999999998</v>
      </c>
      <c r="DS109" s="3">
        <f t="shared" si="171"/>
        <v>0.31488099999999997</v>
      </c>
      <c r="DT109" s="3">
        <f t="shared" si="172"/>
        <v>0.313392</v>
      </c>
      <c r="DU109" s="3">
        <f t="shared" si="173"/>
        <v>0.31190299999999999</v>
      </c>
      <c r="DV109" s="3">
        <f t="shared" si="174"/>
        <v>0.31041400000000002</v>
      </c>
      <c r="DW109" s="3">
        <f t="shared" si="175"/>
        <v>0.30892500000000001</v>
      </c>
      <c r="DX109" s="3">
        <f t="shared" si="176"/>
        <v>0.30743599999999999</v>
      </c>
      <c r="DY109" s="3">
        <f t="shared" si="177"/>
        <v>0.30594700000000002</v>
      </c>
      <c r="DZ109" s="3">
        <f t="shared" si="178"/>
        <v>0.30445800000000001</v>
      </c>
      <c r="EA109" s="3">
        <f t="shared" si="179"/>
        <v>0.30296900000000004</v>
      </c>
      <c r="EB109" s="3">
        <v>0.30148000000000003</v>
      </c>
      <c r="EC109" s="3">
        <f t="shared" si="180"/>
        <v>0.30012000000000005</v>
      </c>
      <c r="ED109" s="3">
        <f t="shared" si="181"/>
        <v>0.29876000000000003</v>
      </c>
      <c r="EE109" s="3">
        <f t="shared" si="182"/>
        <v>0.2974</v>
      </c>
      <c r="EF109" s="3">
        <f t="shared" si="183"/>
        <v>0.29604000000000003</v>
      </c>
      <c r="EG109" s="3">
        <f t="shared" si="184"/>
        <v>0.29468000000000005</v>
      </c>
      <c r="EH109" s="3">
        <f t="shared" si="185"/>
        <v>0.29332000000000003</v>
      </c>
      <c r="EI109" s="3">
        <f t="shared" si="186"/>
        <v>0.29196</v>
      </c>
      <c r="EJ109" s="3">
        <f t="shared" si="187"/>
        <v>0.29060000000000002</v>
      </c>
      <c r="EK109" s="3">
        <f t="shared" si="188"/>
        <v>0.28924000000000005</v>
      </c>
      <c r="EL109" s="3">
        <v>0.28788000000000002</v>
      </c>
      <c r="EM109" s="3">
        <f t="shared" si="189"/>
        <v>0.286636</v>
      </c>
      <c r="EN109" s="3">
        <f t="shared" si="190"/>
        <v>0.28539200000000003</v>
      </c>
      <c r="EO109" s="3">
        <f t="shared" si="191"/>
        <v>0.28414800000000001</v>
      </c>
      <c r="EP109" s="3">
        <f t="shared" si="192"/>
        <v>0.28290400000000004</v>
      </c>
      <c r="EQ109" s="3">
        <f t="shared" si="193"/>
        <v>0.28166000000000002</v>
      </c>
      <c r="ER109" s="3">
        <f t="shared" si="194"/>
        <v>0.280416</v>
      </c>
      <c r="ES109" s="3">
        <f t="shared" si="195"/>
        <v>0.27917200000000003</v>
      </c>
      <c r="ET109" s="3">
        <f t="shared" si="196"/>
        <v>0.27792800000000001</v>
      </c>
      <c r="EU109" s="3">
        <f t="shared" si="197"/>
        <v>0.27668400000000004</v>
      </c>
      <c r="EV109" s="3">
        <v>0.27544000000000002</v>
      </c>
    </row>
    <row r="110" spans="1:152" x14ac:dyDescent="0.25">
      <c r="A110">
        <v>107</v>
      </c>
      <c r="B110" s="3">
        <f>E110+(O110-E110)*-3/10</f>
        <v>0.50067899999999999</v>
      </c>
      <c r="C110" s="3">
        <f>E110+(O110-E110)*-2/10</f>
        <v>0.49783599999999995</v>
      </c>
      <c r="D110" s="3">
        <f>E110+(O110-E110)*-1/10</f>
        <v>0.49499299999999996</v>
      </c>
      <c r="E110" s="3">
        <v>0.49214999999999998</v>
      </c>
      <c r="F110" s="3">
        <f>E110+(O110-E110)*1/10</f>
        <v>0.48930699999999999</v>
      </c>
      <c r="G110" s="3">
        <f>E110+(O110-E110)*2/10</f>
        <v>0.48646400000000001</v>
      </c>
      <c r="H110" s="3">
        <f>E110+(O110-E110)*3/10</f>
        <v>0.48362099999999997</v>
      </c>
      <c r="I110" s="3">
        <f>E110+(O110-E110)*4/10</f>
        <v>0.48077799999999998</v>
      </c>
      <c r="J110" s="3">
        <f>E110+(O110-E110)*5/10</f>
        <v>0.477935</v>
      </c>
      <c r="K110" s="3">
        <f>E110+(O110-E110)*6/10</f>
        <v>0.47509200000000001</v>
      </c>
      <c r="L110" s="3">
        <f>E110+(O110-E110)*7/10</f>
        <v>0.47224900000000003</v>
      </c>
      <c r="M110" s="3">
        <f>E110+(O110-E110)*8/10</f>
        <v>0.46940599999999999</v>
      </c>
      <c r="N110" s="3">
        <f>E110+(O110-E110)*9/10</f>
        <v>0.46656300000000001</v>
      </c>
      <c r="O110" s="3">
        <v>0.46372000000000002</v>
      </c>
      <c r="P110" s="3">
        <f>O110+(Y110-O110)*1/10</f>
        <v>0.46213000000000004</v>
      </c>
      <c r="Q110" s="3">
        <f>O110+(Y110-O110)*2/10</f>
        <v>0.46054</v>
      </c>
      <c r="R110" s="3">
        <f>O110+(Y110-O110)*3/10</f>
        <v>0.45895000000000002</v>
      </c>
      <c r="S110" s="3">
        <f>O110+(Y110-O110)*4/10</f>
        <v>0.45735999999999999</v>
      </c>
      <c r="T110" s="3">
        <f>O110+(Y110-O110)*5/10</f>
        <v>0.45577000000000001</v>
      </c>
      <c r="U110" s="3">
        <f>O110+(Y110-O110)*6/10</f>
        <v>0.45418000000000003</v>
      </c>
      <c r="V110" s="3">
        <f>O110+(Y110-O110)*7/10</f>
        <v>0.45258999999999999</v>
      </c>
      <c r="W110" s="3">
        <f>O110+(Y110-O110)*8/10</f>
        <v>0.45100000000000001</v>
      </c>
      <c r="X110" s="3">
        <f>O110+(Y110-O110)*9/10</f>
        <v>0.44940999999999998</v>
      </c>
      <c r="Y110" s="3">
        <v>0.44782</v>
      </c>
      <c r="Z110" s="3">
        <f>Y110+(AI110-Y110)*1/10</f>
        <v>0.45252900000000001</v>
      </c>
      <c r="AA110" s="3">
        <f>Y110+(AI110-Y110)*2/10</f>
        <v>0.45723799999999998</v>
      </c>
      <c r="AB110" s="3">
        <f>Y110+(AI110-Y110)*3/10</f>
        <v>0.461947</v>
      </c>
      <c r="AC110" s="3">
        <f>Y110+(AI110-Y110)*4/10</f>
        <v>0.46665600000000002</v>
      </c>
      <c r="AD110" s="3">
        <f>Y110+(AI110-Y110)*5/10</f>
        <v>0.47136500000000003</v>
      </c>
      <c r="AE110" s="3">
        <f>Y110+(AI110-Y110)*6/10</f>
        <v>0.476074</v>
      </c>
      <c r="AF110" s="3">
        <f>Y110+(AI110-Y110)*7/10</f>
        <v>0.48078300000000002</v>
      </c>
      <c r="AG110" s="3">
        <f>Y110+(AI110-Y110)*8/10</f>
        <v>0.48549200000000003</v>
      </c>
      <c r="AH110" s="3">
        <f>Y110+(AI110-Y110)*9/10</f>
        <v>0.490201</v>
      </c>
      <c r="AI110" s="3">
        <v>0.49491000000000002</v>
      </c>
      <c r="AJ110" s="3">
        <f>AI110+(AP110-AI110)*1/7</f>
        <v>0.4974514285714286</v>
      </c>
      <c r="AK110" s="3">
        <f>AI110+(AP110-AI110)*2/7</f>
        <v>0.49999285714285718</v>
      </c>
      <c r="AL110" s="3">
        <f>AI110+(AP110-AI110)*3/7</f>
        <v>0.50253428571428571</v>
      </c>
      <c r="AM110" s="3">
        <f>AI110+(AP110-AI110)*4/7</f>
        <v>0.50507571428571429</v>
      </c>
      <c r="AN110" s="3">
        <f>AI110+(AP110-AI110)*5/7</f>
        <v>0.50761714285714288</v>
      </c>
      <c r="AO110" s="3">
        <f>AI110+(AP110-AI110)*6/7</f>
        <v>0.51015857142857146</v>
      </c>
      <c r="AP110" s="3">
        <v>0.51270000000000004</v>
      </c>
      <c r="AQ110" s="3">
        <f t="shared" si="99"/>
        <v>0.511042</v>
      </c>
      <c r="AR110" s="3">
        <f t="shared" si="100"/>
        <v>0.50938400000000006</v>
      </c>
      <c r="AS110" s="3">
        <f t="shared" si="101"/>
        <v>0.50772600000000001</v>
      </c>
      <c r="AT110" s="3">
        <f t="shared" si="102"/>
        <v>0.50606800000000007</v>
      </c>
      <c r="AU110" s="3">
        <f t="shared" si="103"/>
        <v>0.50441000000000003</v>
      </c>
      <c r="AV110" s="3">
        <f t="shared" si="104"/>
        <v>0.50275199999999998</v>
      </c>
      <c r="AW110" s="3">
        <f t="shared" si="105"/>
        <v>0.50109400000000004</v>
      </c>
      <c r="AX110" s="3">
        <f t="shared" si="106"/>
        <v>0.49943599999999999</v>
      </c>
      <c r="AY110" s="3">
        <f t="shared" si="107"/>
        <v>0.497778</v>
      </c>
      <c r="AZ110" s="3">
        <v>0.49612000000000001</v>
      </c>
      <c r="BA110" s="3">
        <f t="shared" si="108"/>
        <v>0.49320799999999998</v>
      </c>
      <c r="BB110" s="3">
        <f t="shared" si="109"/>
        <v>0.49029600000000001</v>
      </c>
      <c r="BC110" s="3">
        <f t="shared" si="110"/>
        <v>0.48738400000000004</v>
      </c>
      <c r="BD110" s="3">
        <f t="shared" si="111"/>
        <v>0.48447200000000001</v>
      </c>
      <c r="BE110" s="3">
        <f t="shared" si="112"/>
        <v>0.48155999999999999</v>
      </c>
      <c r="BF110" s="3">
        <f t="shared" si="113"/>
        <v>0.47864800000000002</v>
      </c>
      <c r="BG110" s="3">
        <f t="shared" si="114"/>
        <v>0.47573600000000005</v>
      </c>
      <c r="BH110" s="3">
        <f t="shared" si="115"/>
        <v>0.47282400000000002</v>
      </c>
      <c r="BI110" s="3">
        <f t="shared" si="116"/>
        <v>0.469912</v>
      </c>
      <c r="BJ110" s="3">
        <v>0.46700000000000003</v>
      </c>
      <c r="BK110" s="3">
        <f t="shared" si="117"/>
        <v>0.464194</v>
      </c>
      <c r="BL110" s="3">
        <f t="shared" si="118"/>
        <v>0.46138800000000002</v>
      </c>
      <c r="BM110" s="3">
        <f t="shared" si="119"/>
        <v>0.45858200000000005</v>
      </c>
      <c r="BN110" s="3">
        <f t="shared" si="120"/>
        <v>0.45577600000000001</v>
      </c>
      <c r="BO110" s="3">
        <f t="shared" si="121"/>
        <v>0.45296999999999998</v>
      </c>
      <c r="BP110" s="3">
        <f t="shared" si="122"/>
        <v>0.45016400000000001</v>
      </c>
      <c r="BQ110" s="3">
        <f t="shared" si="123"/>
        <v>0.44735800000000003</v>
      </c>
      <c r="BR110" s="3">
        <f t="shared" si="124"/>
        <v>0.444552</v>
      </c>
      <c r="BS110" s="3">
        <f t="shared" si="125"/>
        <v>0.44174599999999997</v>
      </c>
      <c r="BT110" s="3">
        <v>0.43894</v>
      </c>
      <c r="BU110" s="3">
        <f t="shared" si="126"/>
        <v>0.43640000000000001</v>
      </c>
      <c r="BV110" s="3">
        <f t="shared" si="127"/>
        <v>0.43386000000000002</v>
      </c>
      <c r="BW110" s="3">
        <f t="shared" si="128"/>
        <v>0.43131999999999998</v>
      </c>
      <c r="BX110" s="3">
        <f t="shared" si="129"/>
        <v>0.42877999999999999</v>
      </c>
      <c r="BY110" s="3">
        <f t="shared" si="130"/>
        <v>0.42624000000000001</v>
      </c>
      <c r="BZ110" s="3">
        <f t="shared" si="131"/>
        <v>0.42370000000000002</v>
      </c>
      <c r="CA110" s="3">
        <f t="shared" si="132"/>
        <v>0.42116000000000003</v>
      </c>
      <c r="CB110" s="3">
        <f t="shared" si="133"/>
        <v>0.41861999999999999</v>
      </c>
      <c r="CC110" s="3">
        <f t="shared" si="134"/>
        <v>0.41608000000000001</v>
      </c>
      <c r="CD110" s="3">
        <v>0.41354000000000002</v>
      </c>
      <c r="CE110" s="3">
        <f t="shared" si="135"/>
        <v>0.411244</v>
      </c>
      <c r="CF110" s="3">
        <f t="shared" si="136"/>
        <v>0.40894800000000003</v>
      </c>
      <c r="CG110" s="3">
        <f t="shared" si="137"/>
        <v>0.40665200000000001</v>
      </c>
      <c r="CH110" s="3">
        <f t="shared" si="138"/>
        <v>0.40435599999999999</v>
      </c>
      <c r="CI110" s="3">
        <f t="shared" si="139"/>
        <v>0.40205999999999997</v>
      </c>
      <c r="CJ110" s="3">
        <f t="shared" si="140"/>
        <v>0.39976400000000001</v>
      </c>
      <c r="CK110" s="3">
        <f t="shared" si="141"/>
        <v>0.39746799999999999</v>
      </c>
      <c r="CL110" s="3">
        <f t="shared" si="142"/>
        <v>0.39517199999999997</v>
      </c>
      <c r="CM110" s="3">
        <f t="shared" si="143"/>
        <v>0.392876</v>
      </c>
      <c r="CN110" s="3">
        <v>0.39057999999999998</v>
      </c>
      <c r="CO110" s="3">
        <f t="shared" si="144"/>
        <v>0.38849800000000001</v>
      </c>
      <c r="CP110" s="3">
        <f t="shared" si="145"/>
        <v>0.38641599999999998</v>
      </c>
      <c r="CQ110" s="3">
        <f t="shared" si="146"/>
        <v>0.38433399999999995</v>
      </c>
      <c r="CR110" s="3">
        <f t="shared" si="147"/>
        <v>0.38225199999999998</v>
      </c>
      <c r="CS110" s="3">
        <f t="shared" si="148"/>
        <v>0.38017000000000001</v>
      </c>
      <c r="CT110" s="3">
        <f t="shared" si="149"/>
        <v>0.37808799999999998</v>
      </c>
      <c r="CU110" s="3">
        <f t="shared" si="150"/>
        <v>0.37600599999999995</v>
      </c>
      <c r="CV110" s="3">
        <f t="shared" si="151"/>
        <v>0.37392399999999998</v>
      </c>
      <c r="CW110" s="3">
        <f t="shared" si="152"/>
        <v>0.37184200000000001</v>
      </c>
      <c r="CX110" s="3">
        <v>0.36975999999999998</v>
      </c>
      <c r="CY110" s="3">
        <f t="shared" si="153"/>
        <v>0.36787199999999998</v>
      </c>
      <c r="CZ110" s="3">
        <f t="shared" si="154"/>
        <v>0.36598399999999998</v>
      </c>
      <c r="DA110" s="3">
        <f t="shared" si="155"/>
        <v>0.36409599999999998</v>
      </c>
      <c r="DB110" s="3">
        <f t="shared" si="156"/>
        <v>0.36220799999999997</v>
      </c>
      <c r="DC110" s="3">
        <f t="shared" si="157"/>
        <v>0.36031999999999997</v>
      </c>
      <c r="DD110" s="3">
        <f t="shared" si="158"/>
        <v>0.35843200000000003</v>
      </c>
      <c r="DE110" s="3">
        <f t="shared" si="159"/>
        <v>0.35654400000000003</v>
      </c>
      <c r="DF110" s="3">
        <f t="shared" si="160"/>
        <v>0.35465600000000003</v>
      </c>
      <c r="DG110" s="3">
        <f t="shared" si="161"/>
        <v>0.35276800000000003</v>
      </c>
      <c r="DH110" s="3">
        <v>0.35088000000000003</v>
      </c>
      <c r="DI110" s="3">
        <f t="shared" si="162"/>
        <v>0.34916200000000003</v>
      </c>
      <c r="DJ110" s="3">
        <f t="shared" si="163"/>
        <v>0.34744400000000003</v>
      </c>
      <c r="DK110" s="3">
        <f t="shared" si="164"/>
        <v>0.34572600000000003</v>
      </c>
      <c r="DL110" s="3">
        <f t="shared" si="165"/>
        <v>0.34400800000000004</v>
      </c>
      <c r="DM110" s="3">
        <f t="shared" si="166"/>
        <v>0.34228999999999998</v>
      </c>
      <c r="DN110" s="3">
        <f t="shared" si="167"/>
        <v>0.34057199999999999</v>
      </c>
      <c r="DO110" s="3">
        <f t="shared" si="168"/>
        <v>0.33885399999999999</v>
      </c>
      <c r="DP110" s="3">
        <f t="shared" si="169"/>
        <v>0.33713599999999999</v>
      </c>
      <c r="DQ110" s="3">
        <f t="shared" si="170"/>
        <v>0.33541799999999999</v>
      </c>
      <c r="DR110" s="3">
        <v>0.3337</v>
      </c>
      <c r="DS110" s="3">
        <f t="shared" si="171"/>
        <v>0.33213700000000002</v>
      </c>
      <c r="DT110" s="3">
        <f t="shared" si="172"/>
        <v>0.33057399999999998</v>
      </c>
      <c r="DU110" s="3">
        <f t="shared" si="173"/>
        <v>0.329011</v>
      </c>
      <c r="DV110" s="3">
        <f t="shared" si="174"/>
        <v>0.32744800000000002</v>
      </c>
      <c r="DW110" s="3">
        <f t="shared" si="175"/>
        <v>0.32588499999999998</v>
      </c>
      <c r="DX110" s="3">
        <f t="shared" si="176"/>
        <v>0.324322</v>
      </c>
      <c r="DY110" s="3">
        <f t="shared" si="177"/>
        <v>0.32275900000000002</v>
      </c>
      <c r="DZ110" s="3">
        <f t="shared" si="178"/>
        <v>0.32119600000000004</v>
      </c>
      <c r="EA110" s="3">
        <f t="shared" si="179"/>
        <v>0.319633</v>
      </c>
      <c r="EB110" s="3">
        <v>0.31807000000000002</v>
      </c>
      <c r="EC110" s="3">
        <f t="shared" si="180"/>
        <v>0.31664100000000001</v>
      </c>
      <c r="ED110" s="3">
        <f t="shared" si="181"/>
        <v>0.31521199999999999</v>
      </c>
      <c r="EE110" s="3">
        <f t="shared" si="182"/>
        <v>0.31378300000000003</v>
      </c>
      <c r="EF110" s="3">
        <f t="shared" si="183"/>
        <v>0.31235400000000002</v>
      </c>
      <c r="EG110" s="3">
        <f t="shared" si="184"/>
        <v>0.31092500000000001</v>
      </c>
      <c r="EH110" s="3">
        <f t="shared" si="185"/>
        <v>0.30949599999999999</v>
      </c>
      <c r="EI110" s="3">
        <f t="shared" si="186"/>
        <v>0.30806699999999998</v>
      </c>
      <c r="EJ110" s="3">
        <f t="shared" si="187"/>
        <v>0.30663800000000002</v>
      </c>
      <c r="EK110" s="3">
        <f t="shared" si="188"/>
        <v>0.30520900000000001</v>
      </c>
      <c r="EL110" s="3">
        <v>0.30377999999999999</v>
      </c>
      <c r="EM110" s="3">
        <f t="shared" si="189"/>
        <v>0.30247299999999999</v>
      </c>
      <c r="EN110" s="3">
        <f t="shared" si="190"/>
        <v>0.30116599999999999</v>
      </c>
      <c r="EO110" s="3">
        <f t="shared" si="191"/>
        <v>0.29985899999999999</v>
      </c>
      <c r="EP110" s="3">
        <f t="shared" si="192"/>
        <v>0.29855199999999998</v>
      </c>
      <c r="EQ110" s="3">
        <f t="shared" si="193"/>
        <v>0.29724499999999998</v>
      </c>
      <c r="ER110" s="3">
        <f t="shared" si="194"/>
        <v>0.29593800000000003</v>
      </c>
      <c r="ES110" s="3">
        <f t="shared" si="195"/>
        <v>0.29463100000000003</v>
      </c>
      <c r="ET110" s="3">
        <f t="shared" si="196"/>
        <v>0.29332400000000003</v>
      </c>
      <c r="EU110" s="3">
        <f t="shared" si="197"/>
        <v>0.29201700000000003</v>
      </c>
      <c r="EV110" s="3">
        <v>0.29071000000000002</v>
      </c>
    </row>
    <row r="111" spans="1:152" x14ac:dyDescent="0.25">
      <c r="A111">
        <v>108</v>
      </c>
      <c r="B111" s="3">
        <f>D111+(N111-D111)*-2/10</f>
        <v>0.52770800000000007</v>
      </c>
      <c r="C111" s="3">
        <f>D111+(N111-D111)*-1/10</f>
        <v>0.52469399999999999</v>
      </c>
      <c r="D111" s="3">
        <v>0.52168000000000003</v>
      </c>
      <c r="E111" s="3">
        <f>D111+(N111-D111)*1/10</f>
        <v>0.51866600000000007</v>
      </c>
      <c r="F111" s="3">
        <f>D111+(N111-D111)*2/10</f>
        <v>0.515652</v>
      </c>
      <c r="G111" s="3">
        <f>D111+(N111-D111)*3/10</f>
        <v>0.51263800000000004</v>
      </c>
      <c r="H111" s="3">
        <f>D111+(N111-D111)*4/10</f>
        <v>0.50962399999999997</v>
      </c>
      <c r="I111" s="3">
        <f>D111+(N111-D111)*5/10</f>
        <v>0.50661</v>
      </c>
      <c r="J111" s="3">
        <f>D111+(N111-D111)*6/10</f>
        <v>0.50359600000000004</v>
      </c>
      <c r="K111" s="3">
        <f>D111+(N111-D111)*7/10</f>
        <v>0.50058199999999997</v>
      </c>
      <c r="L111" s="3">
        <f>D111+(N111-D111)*8/10</f>
        <v>0.49756800000000001</v>
      </c>
      <c r="M111" s="3">
        <f>D111+(N111-D111)*9/10</f>
        <v>0.49455399999999999</v>
      </c>
      <c r="N111" s="3">
        <v>0.49153999999999998</v>
      </c>
      <c r="O111" s="3">
        <f>N111+(X111-N111)*1/10</f>
        <v>0.48985399999999996</v>
      </c>
      <c r="P111" s="3">
        <f>N111+(X111-N111)*2/10</f>
        <v>0.48816799999999999</v>
      </c>
      <c r="Q111" s="3">
        <f>N111+(X111-N111)*3/10</f>
        <v>0.48648199999999997</v>
      </c>
      <c r="R111" s="3">
        <f>N111+(X111-N111)*4/10</f>
        <v>0.484796</v>
      </c>
      <c r="S111" s="3">
        <f>N111+(X111-N111)*5/10</f>
        <v>0.48310999999999998</v>
      </c>
      <c r="T111" s="3">
        <f>N111+(X111-N111)*6/10</f>
        <v>0.48142399999999996</v>
      </c>
      <c r="U111" s="3">
        <f>N111+(X111-N111)*7/10</f>
        <v>0.479738</v>
      </c>
      <c r="V111" s="3">
        <f>N111+(X111-N111)*8/10</f>
        <v>0.47805199999999998</v>
      </c>
      <c r="W111" s="3">
        <f>N111+(X111-N111)*9/10</f>
        <v>0.47636600000000001</v>
      </c>
      <c r="X111" s="3">
        <v>0.47467999999999999</v>
      </c>
      <c r="Y111" s="3">
        <f>X111+(AH111-X111)*1/10</f>
        <v>0.47967300000000002</v>
      </c>
      <c r="Z111" s="3">
        <f>X111+(AH111-X111)*2/10</f>
        <v>0.48466599999999999</v>
      </c>
      <c r="AA111" s="3">
        <f>X111+(AH111-X111)*3/10</f>
        <v>0.48965900000000001</v>
      </c>
      <c r="AB111" s="3">
        <f>X111+(AH111-X111)*4/10</f>
        <v>0.49465199999999998</v>
      </c>
      <c r="AC111" s="3">
        <f>X111+(AH111-X111)*5/10</f>
        <v>0.49964500000000001</v>
      </c>
      <c r="AD111" s="3">
        <f>X111+(AH111-X111)*6/10</f>
        <v>0.50463800000000003</v>
      </c>
      <c r="AE111" s="3">
        <f>X111+(AH111-X111)*7/10</f>
        <v>0.50963100000000006</v>
      </c>
      <c r="AF111" s="3">
        <f>X111+(AH111-X111)*8/10</f>
        <v>0.51462399999999997</v>
      </c>
      <c r="AG111" s="3">
        <f>X111+(AH111-X111)*9/10</f>
        <v>0.519617</v>
      </c>
      <c r="AH111" s="3">
        <v>0.52461000000000002</v>
      </c>
      <c r="AI111" s="3">
        <f>AH111+(AP111-AH111)*1/8</f>
        <v>0.52701125000000004</v>
      </c>
      <c r="AJ111" s="3">
        <f>AH111+(AP111-AH111)*2/8</f>
        <v>0.52941250000000006</v>
      </c>
      <c r="AK111" s="3">
        <f>AH111+(AP111-AH111)*3/8</f>
        <v>0.53181374999999997</v>
      </c>
      <c r="AL111" s="3">
        <f>AH111+(AP111-AH111)*4/8</f>
        <v>0.534215</v>
      </c>
      <c r="AM111" s="3">
        <f>AH111+(AP111-AH111)*5/8</f>
        <v>0.53661625000000002</v>
      </c>
      <c r="AN111" s="3">
        <f>AH111+(AP111-AH111)*6/8</f>
        <v>0.53901749999999993</v>
      </c>
      <c r="AO111" s="3">
        <f>AH111+(AP111-AH111)*7/8</f>
        <v>0.54141874999999995</v>
      </c>
      <c r="AP111" s="3">
        <v>0.54381999999999997</v>
      </c>
      <c r="AQ111" s="3">
        <f t="shared" si="99"/>
        <v>0.54172799999999999</v>
      </c>
      <c r="AR111" s="3">
        <f t="shared" si="100"/>
        <v>0.539636</v>
      </c>
      <c r="AS111" s="3">
        <f t="shared" si="101"/>
        <v>0.53754400000000002</v>
      </c>
      <c r="AT111" s="3">
        <f t="shared" si="102"/>
        <v>0.53545200000000004</v>
      </c>
      <c r="AU111" s="3">
        <f t="shared" si="103"/>
        <v>0.53336000000000006</v>
      </c>
      <c r="AV111" s="3">
        <f t="shared" si="104"/>
        <v>0.53126799999999996</v>
      </c>
      <c r="AW111" s="3">
        <f t="shared" si="105"/>
        <v>0.52917599999999998</v>
      </c>
      <c r="AX111" s="3">
        <f t="shared" si="106"/>
        <v>0.527084</v>
      </c>
      <c r="AY111" s="3">
        <f t="shared" si="107"/>
        <v>0.52499200000000001</v>
      </c>
      <c r="AZ111" s="3">
        <v>0.52290000000000003</v>
      </c>
      <c r="BA111" s="3">
        <f t="shared" si="108"/>
        <v>0.51980599999999999</v>
      </c>
      <c r="BB111" s="3">
        <f t="shared" si="109"/>
        <v>0.51671200000000006</v>
      </c>
      <c r="BC111" s="3">
        <f t="shared" si="110"/>
        <v>0.51361800000000002</v>
      </c>
      <c r="BD111" s="3">
        <f t="shared" si="111"/>
        <v>0.51052399999999998</v>
      </c>
      <c r="BE111" s="3">
        <f t="shared" si="112"/>
        <v>0.50743000000000005</v>
      </c>
      <c r="BF111" s="3">
        <f t="shared" si="113"/>
        <v>0.50433600000000001</v>
      </c>
      <c r="BG111" s="3">
        <f t="shared" si="114"/>
        <v>0.50124199999999997</v>
      </c>
      <c r="BH111" s="3">
        <f t="shared" si="115"/>
        <v>0.49814800000000004</v>
      </c>
      <c r="BI111" s="3">
        <f t="shared" si="116"/>
        <v>0.49505399999999999</v>
      </c>
      <c r="BJ111" s="3">
        <v>0.49196000000000001</v>
      </c>
      <c r="BK111" s="3">
        <f t="shared" si="117"/>
        <v>0.48900900000000003</v>
      </c>
      <c r="BL111" s="3">
        <f t="shared" si="118"/>
        <v>0.48605799999999999</v>
      </c>
      <c r="BM111" s="3">
        <f t="shared" si="119"/>
        <v>0.48310700000000001</v>
      </c>
      <c r="BN111" s="3">
        <f t="shared" si="120"/>
        <v>0.48015600000000003</v>
      </c>
      <c r="BO111" s="3">
        <f t="shared" si="121"/>
        <v>0.47720499999999999</v>
      </c>
      <c r="BP111" s="3">
        <f t="shared" si="122"/>
        <v>0.47425400000000001</v>
      </c>
      <c r="BQ111" s="3">
        <f t="shared" si="123"/>
        <v>0.47130300000000003</v>
      </c>
      <c r="BR111" s="3">
        <f t="shared" si="124"/>
        <v>0.46835200000000005</v>
      </c>
      <c r="BS111" s="3">
        <f t="shared" si="125"/>
        <v>0.46540100000000001</v>
      </c>
      <c r="BT111" s="3">
        <v>0.46245000000000003</v>
      </c>
      <c r="BU111" s="3">
        <f t="shared" si="126"/>
        <v>0.459785</v>
      </c>
      <c r="BV111" s="3">
        <f t="shared" si="127"/>
        <v>0.45712000000000003</v>
      </c>
      <c r="BW111" s="3">
        <f t="shared" si="128"/>
        <v>0.45445500000000005</v>
      </c>
      <c r="BX111" s="3">
        <f t="shared" si="129"/>
        <v>0.45179000000000002</v>
      </c>
      <c r="BY111" s="3">
        <f t="shared" si="130"/>
        <v>0.449125</v>
      </c>
      <c r="BZ111" s="3">
        <f t="shared" si="131"/>
        <v>0.44646000000000002</v>
      </c>
      <c r="CA111" s="3">
        <f t="shared" si="132"/>
        <v>0.44379500000000005</v>
      </c>
      <c r="CB111" s="3">
        <f t="shared" si="133"/>
        <v>0.44113000000000002</v>
      </c>
      <c r="CC111" s="3">
        <f t="shared" si="134"/>
        <v>0.43846499999999999</v>
      </c>
      <c r="CD111" s="3">
        <v>0.43580000000000002</v>
      </c>
      <c r="CE111" s="3">
        <f t="shared" si="135"/>
        <v>0.43339</v>
      </c>
      <c r="CF111" s="3">
        <f t="shared" si="136"/>
        <v>0.43098000000000003</v>
      </c>
      <c r="CG111" s="3">
        <f t="shared" si="137"/>
        <v>0.42857000000000001</v>
      </c>
      <c r="CH111" s="3">
        <f t="shared" si="138"/>
        <v>0.42616000000000004</v>
      </c>
      <c r="CI111" s="3">
        <f t="shared" si="139"/>
        <v>0.42375000000000002</v>
      </c>
      <c r="CJ111" s="3">
        <f t="shared" si="140"/>
        <v>0.42133999999999999</v>
      </c>
      <c r="CK111" s="3">
        <f t="shared" si="141"/>
        <v>0.41893000000000002</v>
      </c>
      <c r="CL111" s="3">
        <f t="shared" si="142"/>
        <v>0.41652</v>
      </c>
      <c r="CM111" s="3">
        <f t="shared" si="143"/>
        <v>0.41411000000000003</v>
      </c>
      <c r="CN111" s="3">
        <v>0.41170000000000001</v>
      </c>
      <c r="CO111" s="3">
        <f t="shared" si="144"/>
        <v>0.40951599999999999</v>
      </c>
      <c r="CP111" s="3">
        <f t="shared" si="145"/>
        <v>0.40733200000000003</v>
      </c>
      <c r="CQ111" s="3">
        <f t="shared" si="146"/>
        <v>0.40514800000000001</v>
      </c>
      <c r="CR111" s="3">
        <f t="shared" si="147"/>
        <v>0.40296399999999999</v>
      </c>
      <c r="CS111" s="3">
        <f t="shared" si="148"/>
        <v>0.40078000000000003</v>
      </c>
      <c r="CT111" s="3">
        <f t="shared" si="149"/>
        <v>0.39859600000000001</v>
      </c>
      <c r="CU111" s="3">
        <f t="shared" si="150"/>
        <v>0.39641199999999999</v>
      </c>
      <c r="CV111" s="3">
        <f t="shared" si="151"/>
        <v>0.39422799999999997</v>
      </c>
      <c r="CW111" s="3">
        <f t="shared" si="152"/>
        <v>0.392044</v>
      </c>
      <c r="CX111" s="3">
        <v>0.38985999999999998</v>
      </c>
      <c r="CY111" s="3">
        <f t="shared" si="153"/>
        <v>0.38787699999999997</v>
      </c>
      <c r="CZ111" s="3">
        <f t="shared" si="154"/>
        <v>0.38589400000000001</v>
      </c>
      <c r="DA111" s="3">
        <f t="shared" si="155"/>
        <v>0.383911</v>
      </c>
      <c r="DB111" s="3">
        <f t="shared" si="156"/>
        <v>0.38192799999999999</v>
      </c>
      <c r="DC111" s="3">
        <f t="shared" si="157"/>
        <v>0.37994499999999998</v>
      </c>
      <c r="DD111" s="3">
        <f t="shared" si="158"/>
        <v>0.37796200000000002</v>
      </c>
      <c r="DE111" s="3">
        <f t="shared" si="159"/>
        <v>0.37597900000000001</v>
      </c>
      <c r="DF111" s="3">
        <f t="shared" si="160"/>
        <v>0.373996</v>
      </c>
      <c r="DG111" s="3">
        <f t="shared" si="161"/>
        <v>0.37201300000000004</v>
      </c>
      <c r="DH111" s="3">
        <v>0.37003000000000003</v>
      </c>
      <c r="DI111" s="3">
        <f t="shared" si="162"/>
        <v>0.36822700000000003</v>
      </c>
      <c r="DJ111" s="3">
        <f t="shared" si="163"/>
        <v>0.36642400000000003</v>
      </c>
      <c r="DK111" s="3">
        <f t="shared" si="164"/>
        <v>0.36462100000000003</v>
      </c>
      <c r="DL111" s="3">
        <f t="shared" si="165"/>
        <v>0.36281800000000003</v>
      </c>
      <c r="DM111" s="3">
        <f t="shared" si="166"/>
        <v>0.36101499999999997</v>
      </c>
      <c r="DN111" s="3">
        <f t="shared" si="167"/>
        <v>0.35921199999999998</v>
      </c>
      <c r="DO111" s="3">
        <f t="shared" si="168"/>
        <v>0.35740899999999998</v>
      </c>
      <c r="DP111" s="3">
        <f t="shared" si="169"/>
        <v>0.35560599999999998</v>
      </c>
      <c r="DQ111" s="3">
        <f t="shared" si="170"/>
        <v>0.35380299999999998</v>
      </c>
      <c r="DR111" s="3">
        <v>0.35199999999999998</v>
      </c>
      <c r="DS111" s="3">
        <f t="shared" si="171"/>
        <v>0.35035699999999997</v>
      </c>
      <c r="DT111" s="3">
        <f t="shared" si="172"/>
        <v>0.34871399999999997</v>
      </c>
      <c r="DU111" s="3">
        <f t="shared" si="173"/>
        <v>0.34707099999999996</v>
      </c>
      <c r="DV111" s="3">
        <f t="shared" si="174"/>
        <v>0.34542799999999996</v>
      </c>
      <c r="DW111" s="3">
        <f t="shared" si="175"/>
        <v>0.34378500000000001</v>
      </c>
      <c r="DX111" s="3">
        <f t="shared" si="176"/>
        <v>0.342142</v>
      </c>
      <c r="DY111" s="3">
        <f t="shared" si="177"/>
        <v>0.340499</v>
      </c>
      <c r="DZ111" s="3">
        <f t="shared" si="178"/>
        <v>0.33885599999999999</v>
      </c>
      <c r="EA111" s="3">
        <f t="shared" si="179"/>
        <v>0.33721299999999998</v>
      </c>
      <c r="EB111" s="3">
        <v>0.33556999999999998</v>
      </c>
      <c r="EC111" s="3">
        <f t="shared" si="180"/>
        <v>0.33406999999999998</v>
      </c>
      <c r="ED111" s="3">
        <f t="shared" si="181"/>
        <v>0.33256999999999998</v>
      </c>
      <c r="EE111" s="3">
        <f t="shared" si="182"/>
        <v>0.33106999999999998</v>
      </c>
      <c r="EF111" s="3">
        <f t="shared" si="183"/>
        <v>0.32956999999999997</v>
      </c>
      <c r="EG111" s="3">
        <f t="shared" si="184"/>
        <v>0.32806999999999997</v>
      </c>
      <c r="EH111" s="3">
        <f t="shared" si="185"/>
        <v>0.32657000000000003</v>
      </c>
      <c r="EI111" s="3">
        <f t="shared" si="186"/>
        <v>0.32507000000000003</v>
      </c>
      <c r="EJ111" s="3">
        <f t="shared" si="187"/>
        <v>0.32357000000000002</v>
      </c>
      <c r="EK111" s="3">
        <f t="shared" si="188"/>
        <v>0.32207000000000002</v>
      </c>
      <c r="EL111" s="3">
        <v>0.32057000000000002</v>
      </c>
      <c r="EM111" s="3">
        <f t="shared" si="189"/>
        <v>0.31919600000000004</v>
      </c>
      <c r="EN111" s="3">
        <f t="shared" si="190"/>
        <v>0.31782199999999999</v>
      </c>
      <c r="EO111" s="3">
        <f t="shared" si="191"/>
        <v>0.31644800000000001</v>
      </c>
      <c r="EP111" s="3">
        <f t="shared" si="192"/>
        <v>0.31507400000000002</v>
      </c>
      <c r="EQ111" s="3">
        <f t="shared" si="193"/>
        <v>0.31369999999999998</v>
      </c>
      <c r="ER111" s="3">
        <f t="shared" si="194"/>
        <v>0.31232599999999999</v>
      </c>
      <c r="ES111" s="3">
        <f t="shared" si="195"/>
        <v>0.31095200000000001</v>
      </c>
      <c r="ET111" s="3">
        <f t="shared" si="196"/>
        <v>0.30957800000000002</v>
      </c>
      <c r="EU111" s="3">
        <f t="shared" si="197"/>
        <v>0.30820399999999998</v>
      </c>
      <c r="EV111" s="3">
        <v>0.30682999999999999</v>
      </c>
    </row>
    <row r="112" spans="1:152" x14ac:dyDescent="0.25">
      <c r="A112">
        <v>109</v>
      </c>
      <c r="B112" s="3">
        <f>C112+(M112-C112)*-1/10</f>
        <v>0.55617500000000009</v>
      </c>
      <c r="C112" s="3">
        <v>0.55298000000000003</v>
      </c>
      <c r="D112" s="3">
        <f>C112+(M112-C112)*1/10</f>
        <v>0.54978499999999997</v>
      </c>
      <c r="E112" s="3">
        <f>C112+(M112-C112)*2/10</f>
        <v>0.54659000000000002</v>
      </c>
      <c r="F112" s="3">
        <f>C112+(M112-C112)*3/10</f>
        <v>0.54339500000000007</v>
      </c>
      <c r="G112" s="3">
        <f>C112+(M112-C112)*4/10</f>
        <v>0.54020000000000001</v>
      </c>
      <c r="H112" s="3">
        <f>C112+(M112-C112)*5/10</f>
        <v>0.53700499999999995</v>
      </c>
      <c r="I112" s="3">
        <f>C112+(M112-C112)*6/10</f>
        <v>0.53381000000000001</v>
      </c>
      <c r="J112" s="3">
        <f>C112+(M112-C112)*7/10</f>
        <v>0.53061500000000006</v>
      </c>
      <c r="K112" s="3">
        <f>C112+(M112-C112)*8/10</f>
        <v>0.52742</v>
      </c>
      <c r="L112" s="3">
        <f>C112+(M112-C112)*9/10</f>
        <v>0.52422499999999994</v>
      </c>
      <c r="M112" s="3">
        <v>0.52102999999999999</v>
      </c>
      <c r="N112" s="3">
        <f>M112+(W112-M112)*1/10</f>
        <v>0.51924400000000004</v>
      </c>
      <c r="O112" s="3">
        <f>M112+(W112-M112)*2/10</f>
        <v>0.51745799999999997</v>
      </c>
      <c r="P112" s="3">
        <f>M112+(W112-M112)*3/10</f>
        <v>0.51567200000000002</v>
      </c>
      <c r="Q112" s="3">
        <f>M112+(W112-M112)*4/10</f>
        <v>0.51388599999999995</v>
      </c>
      <c r="R112" s="3">
        <f>M112+(W112-M112)*5/10</f>
        <v>0.5121</v>
      </c>
      <c r="S112" s="3">
        <f>M112+(W112-M112)*6/10</f>
        <v>0.51031400000000005</v>
      </c>
      <c r="T112" s="3">
        <f>M112+(W112-M112)*7/10</f>
        <v>0.50852799999999998</v>
      </c>
      <c r="U112" s="3">
        <f>M112+(W112-M112)*8/10</f>
        <v>0.50674200000000003</v>
      </c>
      <c r="V112" s="3">
        <f>M112+(W112-M112)*9/10</f>
        <v>0.50495599999999996</v>
      </c>
      <c r="W112" s="3">
        <v>0.50317000000000001</v>
      </c>
      <c r="X112" s="3">
        <f>W112+(AG112-W112)*1/10</f>
        <v>0.50846100000000005</v>
      </c>
      <c r="Y112" s="3">
        <f>W112+(AG112-W112)*2/10</f>
        <v>0.51375199999999999</v>
      </c>
      <c r="Z112" s="3">
        <f>W112+(AG112-W112)*3/10</f>
        <v>0.51904300000000003</v>
      </c>
      <c r="AA112" s="3">
        <f>W112+(AG112-W112)*4/10</f>
        <v>0.52433399999999997</v>
      </c>
      <c r="AB112" s="3">
        <f>W112+(AG112-W112)*5/10</f>
        <v>0.52962500000000001</v>
      </c>
      <c r="AC112" s="3">
        <f>W112+(AG112-W112)*6/10</f>
        <v>0.53491600000000006</v>
      </c>
      <c r="AD112" s="3">
        <f>W112+(AG112-W112)*7/10</f>
        <v>0.54020699999999999</v>
      </c>
      <c r="AE112" s="3">
        <f>W112+(AG112-W112)*8/10</f>
        <v>0.54549800000000004</v>
      </c>
      <c r="AF112" s="3">
        <f>W112+(AG112-W112)*9/10</f>
        <v>0.55078899999999997</v>
      </c>
      <c r="AG112" s="3">
        <v>0.55608000000000002</v>
      </c>
      <c r="AH112" s="3">
        <f>AG112+(AP112-AG112)*1/9</f>
        <v>0.55829555555555554</v>
      </c>
      <c r="AI112" s="3">
        <f>AG112+(AP112-AG112)*2/9</f>
        <v>0.56051111111111107</v>
      </c>
      <c r="AJ112" s="3">
        <f>AG112+(AP112-AG112)*3/9</f>
        <v>0.56272666666666671</v>
      </c>
      <c r="AK112" s="3">
        <f>AG112+(AP112-AG112)*4/9</f>
        <v>0.56494222222222223</v>
      </c>
      <c r="AL112" s="3">
        <f>AG112+(AP112-AG112)*5/9</f>
        <v>0.56715777777777776</v>
      </c>
      <c r="AM112" s="3">
        <f>AG112+(AP112-AG112)*6/9</f>
        <v>0.56937333333333329</v>
      </c>
      <c r="AN112" s="3">
        <f>AG112+(AP112-AG112)*7/9</f>
        <v>0.57158888888888892</v>
      </c>
      <c r="AO112" s="3">
        <f>AG112+(AP112-AG112)*8/9</f>
        <v>0.57380444444444445</v>
      </c>
      <c r="AP112" s="3">
        <v>0.57601999999999998</v>
      </c>
      <c r="AQ112" s="3">
        <f t="shared" si="99"/>
        <v>0.57352300000000001</v>
      </c>
      <c r="AR112" s="3">
        <f t="shared" si="100"/>
        <v>0.57102600000000003</v>
      </c>
      <c r="AS112" s="3">
        <f t="shared" si="101"/>
        <v>0.56852899999999995</v>
      </c>
      <c r="AT112" s="3">
        <f t="shared" si="102"/>
        <v>0.56603199999999998</v>
      </c>
      <c r="AU112" s="3">
        <f t="shared" si="103"/>
        <v>0.56353500000000001</v>
      </c>
      <c r="AV112" s="3">
        <f t="shared" si="104"/>
        <v>0.56103800000000004</v>
      </c>
      <c r="AW112" s="3">
        <f t="shared" si="105"/>
        <v>0.55854100000000007</v>
      </c>
      <c r="AX112" s="3">
        <f t="shared" si="106"/>
        <v>0.55604399999999998</v>
      </c>
      <c r="AY112" s="3">
        <f t="shared" si="107"/>
        <v>0.55354700000000001</v>
      </c>
      <c r="AZ112" s="3">
        <v>0.55105000000000004</v>
      </c>
      <c r="BA112" s="3">
        <f t="shared" si="108"/>
        <v>0.54776500000000006</v>
      </c>
      <c r="BB112" s="3">
        <f t="shared" si="109"/>
        <v>0.54448000000000008</v>
      </c>
      <c r="BC112" s="3">
        <f t="shared" si="110"/>
        <v>0.54119499999999998</v>
      </c>
      <c r="BD112" s="3">
        <f t="shared" si="111"/>
        <v>0.53791</v>
      </c>
      <c r="BE112" s="3">
        <f t="shared" si="112"/>
        <v>0.53462500000000002</v>
      </c>
      <c r="BF112" s="3">
        <f t="shared" si="113"/>
        <v>0.53134000000000003</v>
      </c>
      <c r="BG112" s="3">
        <f t="shared" si="114"/>
        <v>0.52805500000000005</v>
      </c>
      <c r="BH112" s="3">
        <f t="shared" si="115"/>
        <v>0.52476999999999996</v>
      </c>
      <c r="BI112" s="3">
        <f t="shared" si="116"/>
        <v>0.52148499999999998</v>
      </c>
      <c r="BJ112" s="3">
        <v>0.51819999999999999</v>
      </c>
      <c r="BK112" s="3">
        <f t="shared" si="117"/>
        <v>0.51510599999999995</v>
      </c>
      <c r="BL112" s="3">
        <f t="shared" si="118"/>
        <v>0.51201200000000002</v>
      </c>
      <c r="BM112" s="3">
        <f t="shared" si="119"/>
        <v>0.50891799999999998</v>
      </c>
      <c r="BN112" s="3">
        <f t="shared" si="120"/>
        <v>0.50582400000000005</v>
      </c>
      <c r="BO112" s="3">
        <f t="shared" si="121"/>
        <v>0.50273000000000001</v>
      </c>
      <c r="BP112" s="3">
        <f t="shared" si="122"/>
        <v>0.49963600000000002</v>
      </c>
      <c r="BQ112" s="3">
        <f t="shared" si="123"/>
        <v>0.49654200000000004</v>
      </c>
      <c r="BR112" s="3">
        <f t="shared" si="124"/>
        <v>0.493448</v>
      </c>
      <c r="BS112" s="3">
        <f t="shared" si="125"/>
        <v>0.49035400000000001</v>
      </c>
      <c r="BT112" s="3">
        <v>0.48726000000000003</v>
      </c>
      <c r="BU112" s="3">
        <f t="shared" si="126"/>
        <v>0.484462</v>
      </c>
      <c r="BV112" s="3">
        <f t="shared" si="127"/>
        <v>0.48166400000000004</v>
      </c>
      <c r="BW112" s="3">
        <f t="shared" si="128"/>
        <v>0.47886600000000001</v>
      </c>
      <c r="BX112" s="3">
        <f t="shared" si="129"/>
        <v>0.47606800000000005</v>
      </c>
      <c r="BY112" s="3">
        <f t="shared" si="130"/>
        <v>0.47327000000000002</v>
      </c>
      <c r="BZ112" s="3">
        <f t="shared" si="131"/>
        <v>0.470472</v>
      </c>
      <c r="CA112" s="3">
        <f t="shared" si="132"/>
        <v>0.46767400000000003</v>
      </c>
      <c r="CB112" s="3">
        <f t="shared" si="133"/>
        <v>0.46487600000000001</v>
      </c>
      <c r="CC112" s="3">
        <f t="shared" si="134"/>
        <v>0.46207800000000004</v>
      </c>
      <c r="CD112" s="3">
        <v>0.45928000000000002</v>
      </c>
      <c r="CE112" s="3">
        <f t="shared" si="135"/>
        <v>0.45674999999999999</v>
      </c>
      <c r="CF112" s="3">
        <f t="shared" si="136"/>
        <v>0.45422000000000001</v>
      </c>
      <c r="CG112" s="3">
        <f t="shared" si="137"/>
        <v>0.45169000000000004</v>
      </c>
      <c r="CH112" s="3">
        <f t="shared" si="138"/>
        <v>0.44916</v>
      </c>
      <c r="CI112" s="3">
        <f t="shared" si="139"/>
        <v>0.44662999999999997</v>
      </c>
      <c r="CJ112" s="3">
        <f t="shared" si="140"/>
        <v>0.44409999999999999</v>
      </c>
      <c r="CK112" s="3">
        <f t="shared" si="141"/>
        <v>0.44157000000000002</v>
      </c>
      <c r="CL112" s="3">
        <f t="shared" si="142"/>
        <v>0.43903999999999999</v>
      </c>
      <c r="CM112" s="3">
        <f t="shared" si="143"/>
        <v>0.43650999999999995</v>
      </c>
      <c r="CN112" s="3">
        <v>0.43397999999999998</v>
      </c>
      <c r="CO112" s="3">
        <f t="shared" si="144"/>
        <v>0.43168699999999999</v>
      </c>
      <c r="CP112" s="3">
        <f t="shared" si="145"/>
        <v>0.429394</v>
      </c>
      <c r="CQ112" s="3">
        <f t="shared" si="146"/>
        <v>0.42710100000000001</v>
      </c>
      <c r="CR112" s="3">
        <f t="shared" si="147"/>
        <v>0.42480800000000002</v>
      </c>
      <c r="CS112" s="3">
        <f t="shared" si="148"/>
        <v>0.42251499999999997</v>
      </c>
      <c r="CT112" s="3">
        <f t="shared" si="149"/>
        <v>0.42022199999999998</v>
      </c>
      <c r="CU112" s="3">
        <f t="shared" si="150"/>
        <v>0.41792899999999999</v>
      </c>
      <c r="CV112" s="3">
        <f t="shared" si="151"/>
        <v>0.41563600000000001</v>
      </c>
      <c r="CW112" s="3">
        <f t="shared" si="152"/>
        <v>0.41334300000000002</v>
      </c>
      <c r="CX112" s="3">
        <v>0.41105000000000003</v>
      </c>
      <c r="CY112" s="3">
        <f t="shared" si="153"/>
        <v>0.40896900000000003</v>
      </c>
      <c r="CZ112" s="3">
        <f t="shared" si="154"/>
        <v>0.40688800000000003</v>
      </c>
      <c r="DA112" s="3">
        <f t="shared" si="155"/>
        <v>0.40480700000000003</v>
      </c>
      <c r="DB112" s="3">
        <f t="shared" si="156"/>
        <v>0.40272600000000003</v>
      </c>
      <c r="DC112" s="3">
        <f t="shared" si="157"/>
        <v>0.40064500000000003</v>
      </c>
      <c r="DD112" s="3">
        <f t="shared" si="158"/>
        <v>0.39856399999999997</v>
      </c>
      <c r="DE112" s="3">
        <f t="shared" si="159"/>
        <v>0.39648299999999997</v>
      </c>
      <c r="DF112" s="3">
        <f t="shared" si="160"/>
        <v>0.39440199999999997</v>
      </c>
      <c r="DG112" s="3">
        <f t="shared" si="161"/>
        <v>0.39232099999999998</v>
      </c>
      <c r="DH112" s="3">
        <v>0.39023999999999998</v>
      </c>
      <c r="DI112" s="3">
        <f t="shared" si="162"/>
        <v>0.388347</v>
      </c>
      <c r="DJ112" s="3">
        <f t="shared" si="163"/>
        <v>0.38645399999999996</v>
      </c>
      <c r="DK112" s="3">
        <f t="shared" si="164"/>
        <v>0.38456099999999999</v>
      </c>
      <c r="DL112" s="3">
        <f t="shared" si="165"/>
        <v>0.38266799999999995</v>
      </c>
      <c r="DM112" s="3">
        <f t="shared" si="166"/>
        <v>0.38077499999999997</v>
      </c>
      <c r="DN112" s="3">
        <f t="shared" si="167"/>
        <v>0.378882</v>
      </c>
      <c r="DO112" s="3">
        <f t="shared" si="168"/>
        <v>0.37698899999999996</v>
      </c>
      <c r="DP112" s="3">
        <f t="shared" si="169"/>
        <v>0.37509599999999998</v>
      </c>
      <c r="DQ112" s="3">
        <f t="shared" si="170"/>
        <v>0.37320299999999995</v>
      </c>
      <c r="DR112" s="3">
        <v>0.37130999999999997</v>
      </c>
      <c r="DS112" s="3">
        <f t="shared" si="171"/>
        <v>0.369585</v>
      </c>
      <c r="DT112" s="3">
        <f t="shared" si="172"/>
        <v>0.36785999999999996</v>
      </c>
      <c r="DU112" s="3">
        <f t="shared" si="173"/>
        <v>0.36613499999999999</v>
      </c>
      <c r="DV112" s="3">
        <f t="shared" si="174"/>
        <v>0.36440999999999996</v>
      </c>
      <c r="DW112" s="3">
        <f t="shared" si="175"/>
        <v>0.36268499999999998</v>
      </c>
      <c r="DX112" s="3">
        <f t="shared" si="176"/>
        <v>0.36096</v>
      </c>
      <c r="DY112" s="3">
        <f t="shared" si="177"/>
        <v>0.35923499999999997</v>
      </c>
      <c r="DZ112" s="3">
        <f t="shared" si="178"/>
        <v>0.35750999999999999</v>
      </c>
      <c r="EA112" s="3">
        <f t="shared" si="179"/>
        <v>0.35578499999999996</v>
      </c>
      <c r="EB112" s="3">
        <v>0.35405999999999999</v>
      </c>
      <c r="EC112" s="3">
        <f t="shared" si="180"/>
        <v>0.35248199999999996</v>
      </c>
      <c r="ED112" s="3">
        <f t="shared" si="181"/>
        <v>0.35090399999999999</v>
      </c>
      <c r="EE112" s="3">
        <f t="shared" si="182"/>
        <v>0.34932600000000003</v>
      </c>
      <c r="EF112" s="3">
        <f t="shared" si="183"/>
        <v>0.347748</v>
      </c>
      <c r="EG112" s="3">
        <f t="shared" si="184"/>
        <v>0.34616999999999998</v>
      </c>
      <c r="EH112" s="3">
        <f t="shared" si="185"/>
        <v>0.34459200000000001</v>
      </c>
      <c r="EI112" s="3">
        <f t="shared" si="186"/>
        <v>0.34301400000000004</v>
      </c>
      <c r="EJ112" s="3">
        <f t="shared" si="187"/>
        <v>0.34143600000000002</v>
      </c>
      <c r="EK112" s="3">
        <f t="shared" si="188"/>
        <v>0.33985799999999999</v>
      </c>
      <c r="EL112" s="3">
        <v>0.33828000000000003</v>
      </c>
      <c r="EM112" s="3">
        <f t="shared" si="189"/>
        <v>0.33683700000000005</v>
      </c>
      <c r="EN112" s="3">
        <f t="shared" si="190"/>
        <v>0.33539400000000003</v>
      </c>
      <c r="EO112" s="3">
        <f t="shared" si="191"/>
        <v>0.333951</v>
      </c>
      <c r="EP112" s="3">
        <f t="shared" si="192"/>
        <v>0.33250800000000003</v>
      </c>
      <c r="EQ112" s="3">
        <f t="shared" si="193"/>
        <v>0.33106500000000005</v>
      </c>
      <c r="ER112" s="3">
        <f t="shared" si="194"/>
        <v>0.32962200000000003</v>
      </c>
      <c r="ES112" s="3">
        <f t="shared" si="195"/>
        <v>0.328179</v>
      </c>
      <c r="ET112" s="3">
        <f t="shared" si="196"/>
        <v>0.32673600000000003</v>
      </c>
      <c r="EU112" s="3">
        <f t="shared" si="197"/>
        <v>0.32529300000000005</v>
      </c>
      <c r="EV112" s="3">
        <v>0.32385000000000003</v>
      </c>
    </row>
    <row r="113" spans="1:192" x14ac:dyDescent="0.25">
      <c r="A113">
        <v>110</v>
      </c>
      <c r="B113" s="3">
        <v>0.58616000000000001</v>
      </c>
      <c r="C113" s="3">
        <f>B113+(L113-B113)*1/10</f>
        <v>0.58277299999999999</v>
      </c>
      <c r="D113" s="3">
        <f>B113+(L113-B113)*2/10</f>
        <v>0.57938599999999996</v>
      </c>
      <c r="E113" s="3">
        <f>B113+(L113-B113)*3/10</f>
        <v>0.57599900000000004</v>
      </c>
      <c r="F113" s="3">
        <f>B113+(L113-B113)*4/10</f>
        <v>0.57261200000000001</v>
      </c>
      <c r="G113" s="3">
        <f>B113+(L113-B113)*5/10</f>
        <v>0.56922499999999998</v>
      </c>
      <c r="H113" s="3">
        <f>B113+(L113-B113)*6/10</f>
        <v>0.56583799999999995</v>
      </c>
      <c r="I113" s="3">
        <f>B113+(L113-B113)*7/10</f>
        <v>0.56245099999999992</v>
      </c>
      <c r="J113" s="3">
        <f>B113+(L113-B113)*8/10</f>
        <v>0.55906400000000001</v>
      </c>
      <c r="K113" s="3">
        <f>B113+(L113-B113)*9/10</f>
        <v>0.55567699999999998</v>
      </c>
      <c r="L113" s="3">
        <v>0.55228999999999995</v>
      </c>
      <c r="M113" s="3">
        <f>L113+(V113-L113)*1/10</f>
        <v>0.55039699999999991</v>
      </c>
      <c r="N113" s="3">
        <f>L113+(V113-L113)*2/10</f>
        <v>0.54850399999999999</v>
      </c>
      <c r="O113" s="3">
        <f>L113+(V113-L113)*3/10</f>
        <v>0.54661099999999996</v>
      </c>
      <c r="P113" s="3">
        <f>L113+(V113-L113)*4/10</f>
        <v>0.54471799999999992</v>
      </c>
      <c r="Q113" s="3">
        <f>L113+(V113-L113)*5/10</f>
        <v>0.54282499999999989</v>
      </c>
      <c r="R113" s="3">
        <f>L113+(V113-L113)*6/10</f>
        <v>0.54093199999999997</v>
      </c>
      <c r="S113" s="3">
        <f>L113+(V113-L113)*7/10</f>
        <v>0.53903899999999993</v>
      </c>
      <c r="T113" s="3">
        <f>L113+(V113-L113)*8/10</f>
        <v>0.5371459999999999</v>
      </c>
      <c r="U113" s="3">
        <f>L113+(V113-L113)*9/10</f>
        <v>0.53525299999999998</v>
      </c>
      <c r="V113" s="3">
        <v>0.53335999999999995</v>
      </c>
      <c r="W113" s="3">
        <f>V113+(AF113-V113)*1/10</f>
        <v>0.53896899999999992</v>
      </c>
      <c r="X113" s="3">
        <f>V113+(AF113-V113)*2/10</f>
        <v>0.54457800000000001</v>
      </c>
      <c r="Y113" s="3">
        <f>V113+(AF113-V113)*3/10</f>
        <v>0.55018699999999998</v>
      </c>
      <c r="Z113" s="3">
        <f>V113+(AF113-V113)*4/10</f>
        <v>0.55579599999999996</v>
      </c>
      <c r="AA113" s="3">
        <f>V113+(AF113-V113)*5/10</f>
        <v>0.56140499999999993</v>
      </c>
      <c r="AB113" s="3">
        <f>V113+(AF113-V113)*6/10</f>
        <v>0.56701400000000002</v>
      </c>
      <c r="AC113" s="3">
        <f>V113+(AF113-V113)*7/10</f>
        <v>0.57262299999999999</v>
      </c>
      <c r="AD113" s="3">
        <f>V113+(AF113-V113)*8/10</f>
        <v>0.57823199999999997</v>
      </c>
      <c r="AE113" s="3">
        <f>V113+(AF113-V113)*9/10</f>
        <v>0.58384100000000005</v>
      </c>
      <c r="AF113" s="3">
        <v>0.58945000000000003</v>
      </c>
      <c r="AG113" s="3">
        <f>AF113+(AP113-AF113)*1/10</f>
        <v>0.591449</v>
      </c>
      <c r="AH113" s="3">
        <f>AF113+(AP113-AF113)*2/10</f>
        <v>0.59344799999999998</v>
      </c>
      <c r="AI113" s="3">
        <f>AF113+(AP113-AF113)*3/10</f>
        <v>0.59544700000000006</v>
      </c>
      <c r="AJ113" s="3">
        <f>AF113+(AP113-AF113)*4/10</f>
        <v>0.59744600000000003</v>
      </c>
      <c r="AK113" s="3">
        <f>AF113+(AP113-AF113)*5/10</f>
        <v>0.59944500000000001</v>
      </c>
      <c r="AL113" s="3">
        <f>AF113+(AP113-AF113)*6/10</f>
        <v>0.60144399999999998</v>
      </c>
      <c r="AM113" s="3">
        <f>AF113+(AP113-AF113)*7/10</f>
        <v>0.60344299999999995</v>
      </c>
      <c r="AN113" s="3">
        <f>AF113+(AP113-AF113)*8/10</f>
        <v>0.60544200000000004</v>
      </c>
      <c r="AO113" s="3">
        <f>AF113+(AP113-AF113)*9/10</f>
        <v>0.60744100000000001</v>
      </c>
      <c r="AP113" s="3">
        <v>0.60943999999999998</v>
      </c>
      <c r="AQ113" s="3">
        <f t="shared" si="99"/>
        <v>0.60655999999999999</v>
      </c>
      <c r="AR113" s="3">
        <f t="shared" si="100"/>
        <v>0.60367999999999999</v>
      </c>
      <c r="AS113" s="3">
        <f t="shared" si="101"/>
        <v>0.6008</v>
      </c>
      <c r="AT113" s="3">
        <f t="shared" si="102"/>
        <v>0.59792000000000001</v>
      </c>
      <c r="AU113" s="3">
        <f t="shared" si="103"/>
        <v>0.59504000000000001</v>
      </c>
      <c r="AV113" s="3">
        <f t="shared" si="104"/>
        <v>0.59216000000000002</v>
      </c>
      <c r="AW113" s="3">
        <f t="shared" si="105"/>
        <v>0.58928000000000003</v>
      </c>
      <c r="AX113" s="3">
        <f t="shared" si="106"/>
        <v>0.58640000000000003</v>
      </c>
      <c r="AY113" s="3">
        <f t="shared" si="107"/>
        <v>0.58352000000000004</v>
      </c>
      <c r="AZ113" s="3">
        <v>0.58064000000000004</v>
      </c>
      <c r="BA113" s="3">
        <f t="shared" si="108"/>
        <v>0.57716200000000006</v>
      </c>
      <c r="BB113" s="3">
        <f t="shared" si="109"/>
        <v>0.57368400000000008</v>
      </c>
      <c r="BC113" s="3">
        <f t="shared" si="110"/>
        <v>0.57020599999999999</v>
      </c>
      <c r="BD113" s="3">
        <f t="shared" si="111"/>
        <v>0.56672800000000001</v>
      </c>
      <c r="BE113" s="3">
        <f t="shared" si="112"/>
        <v>0.56325000000000003</v>
      </c>
      <c r="BF113" s="3">
        <f t="shared" si="113"/>
        <v>0.55977200000000005</v>
      </c>
      <c r="BG113" s="3">
        <f t="shared" si="114"/>
        <v>0.55629400000000007</v>
      </c>
      <c r="BH113" s="3">
        <f t="shared" si="115"/>
        <v>0.55281599999999997</v>
      </c>
      <c r="BI113" s="3">
        <f t="shared" si="116"/>
        <v>0.54933799999999999</v>
      </c>
      <c r="BJ113" s="3">
        <v>0.54586000000000001</v>
      </c>
      <c r="BK113" s="3">
        <f t="shared" si="117"/>
        <v>0.54261300000000001</v>
      </c>
      <c r="BL113" s="3">
        <f t="shared" si="118"/>
        <v>0.53936600000000001</v>
      </c>
      <c r="BM113" s="3">
        <f t="shared" si="119"/>
        <v>0.53611900000000001</v>
      </c>
      <c r="BN113" s="3">
        <f t="shared" si="120"/>
        <v>0.53287200000000001</v>
      </c>
      <c r="BO113" s="3">
        <f t="shared" si="121"/>
        <v>0.52962500000000001</v>
      </c>
      <c r="BP113" s="3">
        <f t="shared" si="122"/>
        <v>0.52637800000000001</v>
      </c>
      <c r="BQ113" s="3">
        <f t="shared" si="123"/>
        <v>0.52313100000000001</v>
      </c>
      <c r="BR113" s="3">
        <f t="shared" si="124"/>
        <v>0.51988400000000001</v>
      </c>
      <c r="BS113" s="3">
        <f t="shared" si="125"/>
        <v>0.51663700000000001</v>
      </c>
      <c r="BT113" s="3">
        <v>0.51339000000000001</v>
      </c>
      <c r="BU113" s="3">
        <f t="shared" si="126"/>
        <v>0.51045499999999999</v>
      </c>
      <c r="BV113" s="3">
        <f t="shared" si="127"/>
        <v>0.50751999999999997</v>
      </c>
      <c r="BW113" s="3">
        <f t="shared" si="128"/>
        <v>0.50458500000000006</v>
      </c>
      <c r="BX113" s="3">
        <f t="shared" si="129"/>
        <v>0.50165000000000004</v>
      </c>
      <c r="BY113" s="3">
        <f t="shared" si="130"/>
        <v>0.49871500000000002</v>
      </c>
      <c r="BZ113" s="3">
        <f t="shared" si="131"/>
        <v>0.49578</v>
      </c>
      <c r="CA113" s="3">
        <f t="shared" si="132"/>
        <v>0.49284500000000003</v>
      </c>
      <c r="CB113" s="3">
        <f t="shared" si="133"/>
        <v>0.48991000000000001</v>
      </c>
      <c r="CC113" s="3">
        <f t="shared" si="134"/>
        <v>0.48697500000000005</v>
      </c>
      <c r="CD113" s="3">
        <v>0.48404000000000003</v>
      </c>
      <c r="CE113" s="3">
        <f t="shared" si="135"/>
        <v>0.48138400000000003</v>
      </c>
      <c r="CF113" s="3">
        <f t="shared" si="136"/>
        <v>0.47872800000000004</v>
      </c>
      <c r="CG113" s="3">
        <f t="shared" si="137"/>
        <v>0.476072</v>
      </c>
      <c r="CH113" s="3">
        <f t="shared" si="138"/>
        <v>0.473416</v>
      </c>
      <c r="CI113" s="3">
        <f t="shared" si="139"/>
        <v>0.47076000000000001</v>
      </c>
      <c r="CJ113" s="3">
        <f t="shared" si="140"/>
        <v>0.46810400000000002</v>
      </c>
      <c r="CK113" s="3">
        <f t="shared" si="141"/>
        <v>0.46544800000000003</v>
      </c>
      <c r="CL113" s="3">
        <f t="shared" si="142"/>
        <v>0.46279199999999998</v>
      </c>
      <c r="CM113" s="3">
        <f t="shared" si="143"/>
        <v>0.46013599999999999</v>
      </c>
      <c r="CN113" s="3">
        <v>0.45748</v>
      </c>
      <c r="CO113" s="3">
        <f t="shared" si="144"/>
        <v>0.45507300000000001</v>
      </c>
      <c r="CP113" s="3">
        <f t="shared" si="145"/>
        <v>0.45266600000000001</v>
      </c>
      <c r="CQ113" s="3">
        <f t="shared" si="146"/>
        <v>0.45025900000000002</v>
      </c>
      <c r="CR113" s="3">
        <f t="shared" si="147"/>
        <v>0.44785200000000003</v>
      </c>
      <c r="CS113" s="3">
        <f t="shared" si="148"/>
        <v>0.44544499999999998</v>
      </c>
      <c r="CT113" s="3">
        <f t="shared" si="149"/>
        <v>0.44303799999999999</v>
      </c>
      <c r="CU113" s="3">
        <f t="shared" si="150"/>
        <v>0.44063099999999999</v>
      </c>
      <c r="CV113" s="3">
        <f t="shared" si="151"/>
        <v>0.438224</v>
      </c>
      <c r="CW113" s="3">
        <f t="shared" si="152"/>
        <v>0.43581700000000001</v>
      </c>
      <c r="CX113" s="3">
        <v>0.43341000000000002</v>
      </c>
      <c r="CY113" s="3">
        <f t="shared" si="153"/>
        <v>0.431226</v>
      </c>
      <c r="CZ113" s="3">
        <f t="shared" si="154"/>
        <v>0.42904200000000003</v>
      </c>
      <c r="DA113" s="3">
        <f t="shared" si="155"/>
        <v>0.42685800000000002</v>
      </c>
      <c r="DB113" s="3">
        <f t="shared" si="156"/>
        <v>0.424674</v>
      </c>
      <c r="DC113" s="3">
        <f t="shared" si="157"/>
        <v>0.42249000000000003</v>
      </c>
      <c r="DD113" s="3">
        <f t="shared" si="158"/>
        <v>0.42030600000000001</v>
      </c>
      <c r="DE113" s="3">
        <f t="shared" si="159"/>
        <v>0.41812199999999999</v>
      </c>
      <c r="DF113" s="3">
        <f t="shared" si="160"/>
        <v>0.41593799999999997</v>
      </c>
      <c r="DG113" s="3">
        <f t="shared" si="161"/>
        <v>0.41375400000000001</v>
      </c>
      <c r="DH113" s="3">
        <v>0.41156999999999999</v>
      </c>
      <c r="DI113" s="3">
        <f t="shared" si="162"/>
        <v>0.40958099999999997</v>
      </c>
      <c r="DJ113" s="3">
        <f t="shared" si="163"/>
        <v>0.40759200000000001</v>
      </c>
      <c r="DK113" s="3">
        <f t="shared" si="164"/>
        <v>0.40560299999999999</v>
      </c>
      <c r="DL113" s="3">
        <f t="shared" si="165"/>
        <v>0.40361399999999997</v>
      </c>
      <c r="DM113" s="3">
        <f t="shared" si="166"/>
        <v>0.40162500000000001</v>
      </c>
      <c r="DN113" s="3">
        <f t="shared" si="167"/>
        <v>0.39963599999999999</v>
      </c>
      <c r="DO113" s="3">
        <f t="shared" si="168"/>
        <v>0.39764699999999997</v>
      </c>
      <c r="DP113" s="3">
        <f t="shared" si="169"/>
        <v>0.39565799999999995</v>
      </c>
      <c r="DQ113" s="3">
        <f t="shared" si="170"/>
        <v>0.39366899999999999</v>
      </c>
      <c r="DR113" s="3">
        <v>0.39167999999999997</v>
      </c>
      <c r="DS113" s="3">
        <f t="shared" si="171"/>
        <v>0.38986699999999996</v>
      </c>
      <c r="DT113" s="3">
        <f t="shared" si="172"/>
        <v>0.38805399999999995</v>
      </c>
      <c r="DU113" s="3">
        <f t="shared" si="173"/>
        <v>0.386241</v>
      </c>
      <c r="DV113" s="3">
        <f t="shared" si="174"/>
        <v>0.38442799999999999</v>
      </c>
      <c r="DW113" s="3">
        <f t="shared" si="175"/>
        <v>0.38261499999999998</v>
      </c>
      <c r="DX113" s="3">
        <f t="shared" si="176"/>
        <v>0.38080199999999997</v>
      </c>
      <c r="DY113" s="3">
        <f t="shared" si="177"/>
        <v>0.37898899999999996</v>
      </c>
      <c r="DZ113" s="3">
        <f t="shared" si="178"/>
        <v>0.37717600000000001</v>
      </c>
      <c r="EA113" s="3">
        <f t="shared" si="179"/>
        <v>0.375363</v>
      </c>
      <c r="EB113" s="3">
        <v>0.37354999999999999</v>
      </c>
      <c r="EC113" s="3">
        <f t="shared" si="180"/>
        <v>0.37189499999999998</v>
      </c>
      <c r="ED113" s="3">
        <f t="shared" si="181"/>
        <v>0.37024000000000001</v>
      </c>
      <c r="EE113" s="3">
        <f t="shared" si="182"/>
        <v>0.368585</v>
      </c>
      <c r="EF113" s="3">
        <f t="shared" si="183"/>
        <v>0.36692999999999998</v>
      </c>
      <c r="EG113" s="3">
        <f t="shared" si="184"/>
        <v>0.36527500000000002</v>
      </c>
      <c r="EH113" s="3">
        <f t="shared" si="185"/>
        <v>0.36362</v>
      </c>
      <c r="EI113" s="3">
        <f t="shared" si="186"/>
        <v>0.36196499999999998</v>
      </c>
      <c r="EJ113" s="3">
        <f t="shared" si="187"/>
        <v>0.36030999999999996</v>
      </c>
      <c r="EK113" s="3">
        <f t="shared" si="188"/>
        <v>0.358655</v>
      </c>
      <c r="EL113" s="3">
        <v>0.35699999999999998</v>
      </c>
      <c r="EM113" s="3">
        <f t="shared" si="189"/>
        <v>0.35548199999999996</v>
      </c>
      <c r="EN113" s="3">
        <f t="shared" si="190"/>
        <v>0.353964</v>
      </c>
      <c r="EO113" s="3">
        <f t="shared" si="191"/>
        <v>0.35244599999999998</v>
      </c>
      <c r="EP113" s="3">
        <f t="shared" si="192"/>
        <v>0.35092800000000002</v>
      </c>
      <c r="EQ113" s="3">
        <f t="shared" si="193"/>
        <v>0.34941</v>
      </c>
      <c r="ER113" s="3">
        <f t="shared" si="194"/>
        <v>0.34789199999999998</v>
      </c>
      <c r="ES113" s="3">
        <f t="shared" si="195"/>
        <v>0.34637400000000002</v>
      </c>
      <c r="ET113" s="3">
        <f t="shared" si="196"/>
        <v>0.344856</v>
      </c>
      <c r="EU113" s="3">
        <f t="shared" si="197"/>
        <v>0.34333800000000003</v>
      </c>
      <c r="EV113" s="3">
        <v>0.34182000000000001</v>
      </c>
    </row>
    <row r="114" spans="1:192" x14ac:dyDescent="0.25">
      <c r="A114">
        <v>111</v>
      </c>
      <c r="B114" s="3">
        <f>K114+(U114-K114)*-9/10</f>
        <v>0.60337899999999989</v>
      </c>
      <c r="C114" s="3">
        <f>K114+(U114-K114)*-8/10</f>
        <v>0.60137799999999997</v>
      </c>
      <c r="D114" s="3">
        <f>K114+(U114-K114)*-7/10</f>
        <v>0.59937699999999994</v>
      </c>
      <c r="E114" s="3">
        <f>K114+(U114-K114)*-6/10</f>
        <v>0.59737599999999991</v>
      </c>
      <c r="F114" s="3">
        <f>K114+(U114-K114)*-5/10</f>
        <v>0.59537499999999999</v>
      </c>
      <c r="G114" s="3">
        <f>K114+(U114-K114)*-4/10</f>
        <v>0.59337399999999996</v>
      </c>
      <c r="H114" s="3">
        <f>K114+(U114-K114)*-3/10</f>
        <v>0.59137299999999993</v>
      </c>
      <c r="I114" s="3">
        <f>K114+(U114-K114)*-2/10</f>
        <v>0.5893719999999999</v>
      </c>
      <c r="J114" s="3">
        <f>K114+(U114-K114)*-1/10</f>
        <v>0.58737099999999998</v>
      </c>
      <c r="K114" s="3">
        <v>0.58536999999999995</v>
      </c>
      <c r="L114" s="3">
        <f>K114+(U114-K114)*1/10</f>
        <v>0.58336899999999992</v>
      </c>
      <c r="M114" s="3">
        <f>K114+(U114-K114)*2/10</f>
        <v>0.581368</v>
      </c>
      <c r="N114" s="3">
        <f>K114+(U114-K114)*3/10</f>
        <v>0.57936699999999997</v>
      </c>
      <c r="O114" s="3">
        <f>K114+(U114-K114)*4/10</f>
        <v>0.57736599999999993</v>
      </c>
      <c r="P114" s="3">
        <f>K114+(U114-K114)*5/10</f>
        <v>0.5753649999999999</v>
      </c>
      <c r="Q114" s="3">
        <f>K114+(U114-K114)*6/10</f>
        <v>0.57336399999999998</v>
      </c>
      <c r="R114" s="3">
        <f>K114+(U114-K114)*7/10</f>
        <v>0.57136299999999995</v>
      </c>
      <c r="S114" s="3">
        <f>K114+(U114-K114)*8/10</f>
        <v>0.56936199999999992</v>
      </c>
      <c r="T114" s="3">
        <f>K114+(U114-K114)*9/10</f>
        <v>0.567361</v>
      </c>
      <c r="U114" s="3">
        <v>0.56535999999999997</v>
      </c>
      <c r="V114" s="3">
        <f>U114+(AE114-U114)*1/10</f>
        <v>0.57130599999999998</v>
      </c>
      <c r="W114" s="3">
        <f>U114+(AE114-U114)*2/10</f>
        <v>0.57725199999999999</v>
      </c>
      <c r="X114" s="3">
        <f>U114+(AE114-U114)*3/10</f>
        <v>0.58319799999999999</v>
      </c>
      <c r="Y114" s="3">
        <f>U114+(AE114-U114)*4/10</f>
        <v>0.589144</v>
      </c>
      <c r="Z114" s="3">
        <f>U114+(AE114-U114)*5/10</f>
        <v>0.59509000000000001</v>
      </c>
      <c r="AA114" s="3">
        <f>U114+(AE114-U114)*6/10</f>
        <v>0.60103600000000001</v>
      </c>
      <c r="AB114" s="3">
        <f>U114+(AE114-U114)*7/10</f>
        <v>0.60698200000000002</v>
      </c>
      <c r="AC114" s="3">
        <f>U114+(AE114-U114)*8/10</f>
        <v>0.61292800000000003</v>
      </c>
      <c r="AD114" s="3">
        <f>U114+(AE114-U114)*9/10</f>
        <v>0.61887400000000004</v>
      </c>
      <c r="AE114" s="3">
        <v>0.62482000000000004</v>
      </c>
      <c r="AF114" s="3">
        <f>AE114+(AO114-AE114)*1/10</f>
        <v>0.62693900000000002</v>
      </c>
      <c r="AG114" s="3">
        <f>AE114+(AO114-AE114)*2/10</f>
        <v>0.62905800000000001</v>
      </c>
      <c r="AH114" s="3">
        <f>AE114+(AO114-AE114)*3/10</f>
        <v>0.63117699999999999</v>
      </c>
      <c r="AI114" s="3">
        <f>AE114+(AO114-AE114)*4/10</f>
        <v>0.63329599999999997</v>
      </c>
      <c r="AJ114" s="3">
        <f>AE114+(AO114-AE114)*5/10</f>
        <v>0.63541500000000006</v>
      </c>
      <c r="AK114" s="3">
        <f>AE114+(AO114-AE114)*6/10</f>
        <v>0.63753400000000005</v>
      </c>
      <c r="AL114" s="3">
        <f>AE114+(AO114-AE114)*7/10</f>
        <v>0.63965300000000003</v>
      </c>
      <c r="AM114" s="3">
        <f>AE114+(AO114-AE114)*8/10</f>
        <v>0.64177200000000001</v>
      </c>
      <c r="AN114" s="3">
        <f>AE114+(AO114-AE114)*9/10</f>
        <v>0.64389099999999999</v>
      </c>
      <c r="AO114" s="3">
        <v>0.64600999999999997</v>
      </c>
      <c r="AP114" s="3">
        <v>0.64414000000000005</v>
      </c>
      <c r="AQ114" s="3">
        <f t="shared" si="99"/>
        <v>0.640903</v>
      </c>
      <c r="AR114" s="3">
        <f t="shared" si="100"/>
        <v>0.63766600000000007</v>
      </c>
      <c r="AS114" s="3">
        <f t="shared" si="101"/>
        <v>0.63442900000000002</v>
      </c>
      <c r="AT114" s="3">
        <f t="shared" si="102"/>
        <v>0.63119200000000009</v>
      </c>
      <c r="AU114" s="3">
        <f t="shared" si="103"/>
        <v>0.62795500000000004</v>
      </c>
      <c r="AV114" s="3">
        <f t="shared" si="104"/>
        <v>0.624718</v>
      </c>
      <c r="AW114" s="3">
        <f t="shared" si="105"/>
        <v>0.62148100000000006</v>
      </c>
      <c r="AX114" s="3">
        <f t="shared" si="106"/>
        <v>0.61824400000000002</v>
      </c>
      <c r="AY114" s="3">
        <f t="shared" si="107"/>
        <v>0.61500700000000008</v>
      </c>
      <c r="AZ114" s="3">
        <v>0.61177000000000004</v>
      </c>
      <c r="BA114" s="3">
        <f t="shared" si="108"/>
        <v>0.60809400000000002</v>
      </c>
      <c r="BB114" s="3">
        <f t="shared" si="109"/>
        <v>0.60441800000000001</v>
      </c>
      <c r="BC114" s="3">
        <f t="shared" si="110"/>
        <v>0.600742</v>
      </c>
      <c r="BD114" s="3">
        <f t="shared" si="111"/>
        <v>0.59706599999999999</v>
      </c>
      <c r="BE114" s="3">
        <f t="shared" si="112"/>
        <v>0.59339000000000008</v>
      </c>
      <c r="BF114" s="3">
        <f t="shared" si="113"/>
        <v>0.58971400000000007</v>
      </c>
      <c r="BG114" s="3">
        <f t="shared" si="114"/>
        <v>0.58603800000000006</v>
      </c>
      <c r="BH114" s="3">
        <f t="shared" si="115"/>
        <v>0.58236200000000005</v>
      </c>
      <c r="BI114" s="3">
        <f t="shared" si="116"/>
        <v>0.57868600000000003</v>
      </c>
      <c r="BJ114" s="3">
        <v>0.57501000000000002</v>
      </c>
      <c r="BK114" s="3">
        <f t="shared" si="117"/>
        <v>0.57160200000000005</v>
      </c>
      <c r="BL114" s="3">
        <f t="shared" si="118"/>
        <v>0.56819399999999998</v>
      </c>
      <c r="BM114" s="3">
        <f t="shared" si="119"/>
        <v>0.56478600000000001</v>
      </c>
      <c r="BN114" s="3">
        <f t="shared" si="120"/>
        <v>0.56137800000000004</v>
      </c>
      <c r="BO114" s="3">
        <f t="shared" si="121"/>
        <v>0.55797000000000008</v>
      </c>
      <c r="BP114" s="3">
        <f t="shared" si="122"/>
        <v>0.554562</v>
      </c>
      <c r="BQ114" s="3">
        <f t="shared" si="123"/>
        <v>0.55115400000000003</v>
      </c>
      <c r="BR114" s="3">
        <f t="shared" si="124"/>
        <v>0.54774600000000007</v>
      </c>
      <c r="BS114" s="3">
        <f t="shared" si="125"/>
        <v>0.54433799999999999</v>
      </c>
      <c r="BT114" s="3">
        <v>0.54093000000000002</v>
      </c>
      <c r="BU114" s="3">
        <f t="shared" si="126"/>
        <v>0.537852</v>
      </c>
      <c r="BV114" s="3">
        <f t="shared" si="127"/>
        <v>0.53477399999999997</v>
      </c>
      <c r="BW114" s="3">
        <f t="shared" si="128"/>
        <v>0.53169600000000006</v>
      </c>
      <c r="BX114" s="3">
        <f t="shared" si="129"/>
        <v>0.52861800000000003</v>
      </c>
      <c r="BY114" s="3">
        <f t="shared" si="130"/>
        <v>0.52554000000000001</v>
      </c>
      <c r="BZ114" s="3">
        <f t="shared" si="131"/>
        <v>0.52246199999999998</v>
      </c>
      <c r="CA114" s="3">
        <f t="shared" si="132"/>
        <v>0.51938399999999996</v>
      </c>
      <c r="CB114" s="3">
        <f t="shared" si="133"/>
        <v>0.51630600000000004</v>
      </c>
      <c r="CC114" s="3">
        <f t="shared" si="134"/>
        <v>0.51322800000000002</v>
      </c>
      <c r="CD114" s="3">
        <v>0.51014999999999999</v>
      </c>
      <c r="CE114" s="3">
        <f t="shared" si="135"/>
        <v>0.50736199999999998</v>
      </c>
      <c r="CF114" s="3">
        <f t="shared" si="136"/>
        <v>0.50457399999999997</v>
      </c>
      <c r="CG114" s="3">
        <f t="shared" si="137"/>
        <v>0.50178599999999995</v>
      </c>
      <c r="CH114" s="3">
        <f t="shared" si="138"/>
        <v>0.498998</v>
      </c>
      <c r="CI114" s="3">
        <f t="shared" si="139"/>
        <v>0.49620999999999998</v>
      </c>
      <c r="CJ114" s="3">
        <f t="shared" si="140"/>
        <v>0.49342199999999997</v>
      </c>
      <c r="CK114" s="3">
        <f t="shared" si="141"/>
        <v>0.49063399999999996</v>
      </c>
      <c r="CL114" s="3">
        <f t="shared" si="142"/>
        <v>0.487846</v>
      </c>
      <c r="CM114" s="3">
        <f t="shared" si="143"/>
        <v>0.48505799999999999</v>
      </c>
      <c r="CN114" s="3">
        <v>0.48226999999999998</v>
      </c>
      <c r="CO114" s="3">
        <f t="shared" si="144"/>
        <v>0.47974299999999998</v>
      </c>
      <c r="CP114" s="3">
        <f t="shared" si="145"/>
        <v>0.47721599999999997</v>
      </c>
      <c r="CQ114" s="3">
        <f t="shared" si="146"/>
        <v>0.47468899999999997</v>
      </c>
      <c r="CR114" s="3">
        <f t="shared" si="147"/>
        <v>0.47216199999999997</v>
      </c>
      <c r="CS114" s="3">
        <f t="shared" si="148"/>
        <v>0.46963500000000002</v>
      </c>
      <c r="CT114" s="3">
        <f t="shared" si="149"/>
        <v>0.46710800000000002</v>
      </c>
      <c r="CU114" s="3">
        <f t="shared" si="150"/>
        <v>0.46458100000000002</v>
      </c>
      <c r="CV114" s="3">
        <f t="shared" si="151"/>
        <v>0.46205400000000002</v>
      </c>
      <c r="CW114" s="3">
        <f t="shared" si="152"/>
        <v>0.45952700000000002</v>
      </c>
      <c r="CX114" s="3">
        <v>0.45700000000000002</v>
      </c>
      <c r="CY114" s="3">
        <f t="shared" si="153"/>
        <v>0.45470500000000003</v>
      </c>
      <c r="CZ114" s="3">
        <f t="shared" si="154"/>
        <v>0.45241000000000003</v>
      </c>
      <c r="DA114" s="3">
        <f t="shared" si="155"/>
        <v>0.45011499999999999</v>
      </c>
      <c r="DB114" s="3">
        <f t="shared" si="156"/>
        <v>0.44782</v>
      </c>
      <c r="DC114" s="3">
        <f t="shared" si="157"/>
        <v>0.445525</v>
      </c>
      <c r="DD114" s="3">
        <f t="shared" si="158"/>
        <v>0.44323000000000001</v>
      </c>
      <c r="DE114" s="3">
        <f t="shared" si="159"/>
        <v>0.44093500000000002</v>
      </c>
      <c r="DF114" s="3">
        <f t="shared" si="160"/>
        <v>0.43863999999999997</v>
      </c>
      <c r="DG114" s="3">
        <f t="shared" si="161"/>
        <v>0.43634499999999998</v>
      </c>
      <c r="DH114" s="3">
        <v>0.43404999999999999</v>
      </c>
      <c r="DI114" s="3">
        <f t="shared" si="162"/>
        <v>0.43196400000000001</v>
      </c>
      <c r="DJ114" s="3">
        <f t="shared" si="163"/>
        <v>0.42987799999999998</v>
      </c>
      <c r="DK114" s="3">
        <f t="shared" si="164"/>
        <v>0.42779200000000001</v>
      </c>
      <c r="DL114" s="3">
        <f t="shared" si="165"/>
        <v>0.42570599999999997</v>
      </c>
      <c r="DM114" s="3">
        <f t="shared" si="166"/>
        <v>0.42362</v>
      </c>
      <c r="DN114" s="3">
        <f t="shared" si="167"/>
        <v>0.42153400000000002</v>
      </c>
      <c r="DO114" s="3">
        <f t="shared" si="168"/>
        <v>0.41944799999999999</v>
      </c>
      <c r="DP114" s="3">
        <f t="shared" si="169"/>
        <v>0.41736200000000001</v>
      </c>
      <c r="DQ114" s="3">
        <f t="shared" si="170"/>
        <v>0.41527599999999998</v>
      </c>
      <c r="DR114" s="3">
        <v>0.41319</v>
      </c>
      <c r="DS114" s="3">
        <f t="shared" si="171"/>
        <v>0.41128500000000001</v>
      </c>
      <c r="DT114" s="3">
        <f t="shared" si="172"/>
        <v>0.40938000000000002</v>
      </c>
      <c r="DU114" s="3">
        <f t="shared" si="173"/>
        <v>0.40747499999999998</v>
      </c>
      <c r="DV114" s="3">
        <f t="shared" si="174"/>
        <v>0.40556999999999999</v>
      </c>
      <c r="DW114" s="3">
        <f t="shared" si="175"/>
        <v>0.403665</v>
      </c>
      <c r="DX114" s="3">
        <f t="shared" si="176"/>
        <v>0.40176000000000001</v>
      </c>
      <c r="DY114" s="3">
        <f t="shared" si="177"/>
        <v>0.39985500000000002</v>
      </c>
      <c r="DZ114" s="3">
        <f t="shared" si="178"/>
        <v>0.39794999999999997</v>
      </c>
      <c r="EA114" s="3">
        <f t="shared" si="179"/>
        <v>0.39604499999999998</v>
      </c>
      <c r="EB114" s="3">
        <v>0.39413999999999999</v>
      </c>
      <c r="EC114" s="3">
        <f t="shared" si="180"/>
        <v>0.39239999999999997</v>
      </c>
      <c r="ED114" s="3">
        <f t="shared" si="181"/>
        <v>0.39066000000000001</v>
      </c>
      <c r="EE114" s="3">
        <f t="shared" si="182"/>
        <v>0.38891999999999999</v>
      </c>
      <c r="EF114" s="3">
        <f t="shared" si="183"/>
        <v>0.38718000000000002</v>
      </c>
      <c r="EG114" s="3">
        <f t="shared" si="184"/>
        <v>0.38544</v>
      </c>
      <c r="EH114" s="3">
        <f t="shared" si="185"/>
        <v>0.38369999999999999</v>
      </c>
      <c r="EI114" s="3">
        <f t="shared" si="186"/>
        <v>0.38196000000000002</v>
      </c>
      <c r="EJ114" s="3">
        <f t="shared" si="187"/>
        <v>0.38022</v>
      </c>
      <c r="EK114" s="3">
        <f t="shared" si="188"/>
        <v>0.37848000000000004</v>
      </c>
      <c r="EL114" s="3">
        <v>0.37674000000000002</v>
      </c>
      <c r="EM114" s="3">
        <f t="shared" si="189"/>
        <v>0.37514600000000003</v>
      </c>
      <c r="EN114" s="3">
        <f t="shared" si="190"/>
        <v>0.373552</v>
      </c>
      <c r="EO114" s="3">
        <f t="shared" si="191"/>
        <v>0.37195800000000001</v>
      </c>
      <c r="EP114" s="3">
        <f t="shared" si="192"/>
        <v>0.37036400000000003</v>
      </c>
      <c r="EQ114" s="3">
        <f t="shared" si="193"/>
        <v>0.36877000000000004</v>
      </c>
      <c r="ER114" s="3">
        <f t="shared" si="194"/>
        <v>0.367176</v>
      </c>
      <c r="ES114" s="3">
        <f t="shared" si="195"/>
        <v>0.36558200000000002</v>
      </c>
      <c r="ET114" s="3">
        <f t="shared" si="196"/>
        <v>0.36398800000000003</v>
      </c>
      <c r="EU114" s="3">
        <f t="shared" si="197"/>
        <v>0.36239399999999999</v>
      </c>
      <c r="EV114" s="3">
        <v>0.36080000000000001</v>
      </c>
    </row>
    <row r="115" spans="1:192" x14ac:dyDescent="0.25">
      <c r="A115">
        <v>112</v>
      </c>
      <c r="B115" s="3">
        <f>J115+(T115-J115)*-8/10</f>
        <v>0.62692799999999993</v>
      </c>
      <c r="C115" s="3">
        <f>J115+(T115-J115)*-7/10</f>
        <v>0.62539199999999995</v>
      </c>
      <c r="D115" s="3">
        <f>J115+(T115-J115)*-6/10</f>
        <v>0.62385599999999997</v>
      </c>
      <c r="E115" s="3">
        <f>J115+(T115-J115)*-5/10</f>
        <v>0.62231999999999998</v>
      </c>
      <c r="F115" s="3">
        <f>J115+(T115-J115)*-4/10</f>
        <v>0.62078399999999989</v>
      </c>
      <c r="G115" s="3">
        <f>J115+(T115-J115)*-3/10</f>
        <v>0.61924799999999991</v>
      </c>
      <c r="H115" s="3">
        <f>J115+(T115-J115)*-2/10</f>
        <v>0.61771199999999993</v>
      </c>
      <c r="I115" s="3">
        <f>J115+(T115-J115)*-1/10</f>
        <v>0.61617599999999995</v>
      </c>
      <c r="J115" s="3">
        <v>0.61463999999999996</v>
      </c>
      <c r="K115" s="3">
        <f>J115+(T115-J115)*1/10</f>
        <v>0.61310399999999998</v>
      </c>
      <c r="L115" s="3">
        <f>J115+(T115-J115)*2/10</f>
        <v>0.611568</v>
      </c>
      <c r="M115" s="3">
        <f>J115+(T115-J115)*3/10</f>
        <v>0.61003200000000002</v>
      </c>
      <c r="N115" s="3">
        <f>J115+(T115-J115)*4/10</f>
        <v>0.60849600000000004</v>
      </c>
      <c r="O115" s="3">
        <f>J115+(T115-J115)*5/10</f>
        <v>0.60695999999999994</v>
      </c>
      <c r="P115" s="3">
        <f>J115+(T115-J115)*6/10</f>
        <v>0.60542399999999996</v>
      </c>
      <c r="Q115" s="3">
        <f>J115+(T115-J115)*7/10</f>
        <v>0.60388799999999998</v>
      </c>
      <c r="R115" s="3">
        <f>J115+(T115-J115)*8/10</f>
        <v>0.602352</v>
      </c>
      <c r="S115" s="3">
        <f>J115+(T115-J115)*9/10</f>
        <v>0.60081600000000002</v>
      </c>
      <c r="T115" s="3">
        <v>0.59928000000000003</v>
      </c>
      <c r="U115" s="3">
        <f>T115+(AD115-T115)*1/10</f>
        <v>0.60558299999999998</v>
      </c>
      <c r="V115" s="3">
        <f>T115+(AD115-T115)*2/10</f>
        <v>0.61188600000000004</v>
      </c>
      <c r="W115" s="3">
        <f>T115+(AD115-T115)*3/10</f>
        <v>0.61818899999999999</v>
      </c>
      <c r="X115" s="3">
        <f>T115+(AD115-T115)*4/10</f>
        <v>0.62449200000000005</v>
      </c>
      <c r="Y115" s="3">
        <f>T115+(AD115-T115)*5/10</f>
        <v>0.63079499999999999</v>
      </c>
      <c r="Z115" s="3">
        <f>T115+(AD115-T115)*6/10</f>
        <v>0.63709799999999994</v>
      </c>
      <c r="AA115" s="3">
        <f>T115+(AD115-T115)*7/10</f>
        <v>0.643401</v>
      </c>
      <c r="AB115" s="3">
        <f>T115+(AD115-T115)*8/10</f>
        <v>0.64970399999999995</v>
      </c>
      <c r="AC115" s="3">
        <f>T115+(AD115-T115)*9/10</f>
        <v>0.65600700000000001</v>
      </c>
      <c r="AD115" s="3">
        <v>0.66230999999999995</v>
      </c>
      <c r="AE115" s="3">
        <f>AD115+(AN115-AD115)*1/10</f>
        <v>0.66455599999999992</v>
      </c>
      <c r="AF115" s="3">
        <f>AD115+(AN115-AD115)*2/10</f>
        <v>0.66680200000000001</v>
      </c>
      <c r="AG115" s="3">
        <f>AD115+(AN115-AD115)*3/10</f>
        <v>0.66904799999999998</v>
      </c>
      <c r="AH115" s="3">
        <f>AD115+(AN115-AD115)*4/10</f>
        <v>0.67129399999999995</v>
      </c>
      <c r="AI115" s="3">
        <f>AD115+(AN115-AD115)*5/10</f>
        <v>0.67354000000000003</v>
      </c>
      <c r="AJ115" s="3">
        <f>AD115+(AN115-AD115)*6/10</f>
        <v>0.675786</v>
      </c>
      <c r="AK115" s="3">
        <f>AD115+(AN115-AD115)*7/10</f>
        <v>0.67803199999999997</v>
      </c>
      <c r="AL115" s="3">
        <f>AD115+(AN115-AD115)*8/10</f>
        <v>0.68027799999999994</v>
      </c>
      <c r="AM115" s="3">
        <f>AD115+(AN115-AD115)*9/10</f>
        <v>0.68252400000000002</v>
      </c>
      <c r="AN115" s="3">
        <v>0.68476999999999999</v>
      </c>
      <c r="AO115" s="3">
        <f>AN115+(AP115-AN115)/2</f>
        <v>0.68257499999999993</v>
      </c>
      <c r="AP115" s="3">
        <v>0.68037999999999998</v>
      </c>
      <c r="AQ115" s="3">
        <f t="shared" si="99"/>
        <v>0.67679500000000004</v>
      </c>
      <c r="AR115" s="3">
        <f t="shared" si="100"/>
        <v>0.67320999999999998</v>
      </c>
      <c r="AS115" s="3">
        <f t="shared" si="101"/>
        <v>0.66962500000000003</v>
      </c>
      <c r="AT115" s="3">
        <f t="shared" si="102"/>
        <v>0.66603999999999997</v>
      </c>
      <c r="AU115" s="3">
        <f t="shared" si="103"/>
        <v>0.66245500000000002</v>
      </c>
      <c r="AV115" s="3">
        <f t="shared" si="104"/>
        <v>0.65887000000000007</v>
      </c>
      <c r="AW115" s="3">
        <f t="shared" si="105"/>
        <v>0.65528500000000001</v>
      </c>
      <c r="AX115" s="3">
        <f t="shared" si="106"/>
        <v>0.65170000000000006</v>
      </c>
      <c r="AY115" s="3">
        <f t="shared" si="107"/>
        <v>0.648115</v>
      </c>
      <c r="AZ115" s="3">
        <v>0.64453000000000005</v>
      </c>
      <c r="BA115" s="3">
        <f t="shared" si="108"/>
        <v>0.64065000000000005</v>
      </c>
      <c r="BB115" s="3">
        <f t="shared" si="109"/>
        <v>0.63677000000000006</v>
      </c>
      <c r="BC115" s="3">
        <f t="shared" si="110"/>
        <v>0.63289000000000006</v>
      </c>
      <c r="BD115" s="3">
        <f t="shared" si="111"/>
        <v>0.62901000000000007</v>
      </c>
      <c r="BE115" s="3">
        <f t="shared" si="112"/>
        <v>0.62512999999999996</v>
      </c>
      <c r="BF115" s="3">
        <f t="shared" si="113"/>
        <v>0.62124999999999997</v>
      </c>
      <c r="BG115" s="3">
        <f t="shared" si="114"/>
        <v>0.61736999999999997</v>
      </c>
      <c r="BH115" s="3">
        <f t="shared" si="115"/>
        <v>0.61348999999999998</v>
      </c>
      <c r="BI115" s="3">
        <f t="shared" si="116"/>
        <v>0.60960999999999999</v>
      </c>
      <c r="BJ115" s="3">
        <v>0.60572999999999999</v>
      </c>
      <c r="BK115" s="3">
        <f t="shared" si="117"/>
        <v>0.60215399999999997</v>
      </c>
      <c r="BL115" s="3">
        <f t="shared" si="118"/>
        <v>0.59857799999999994</v>
      </c>
      <c r="BM115" s="3">
        <f t="shared" si="119"/>
        <v>0.59500200000000003</v>
      </c>
      <c r="BN115" s="3">
        <f t="shared" si="120"/>
        <v>0.59142600000000001</v>
      </c>
      <c r="BO115" s="3">
        <f t="shared" si="121"/>
        <v>0.58784999999999998</v>
      </c>
      <c r="BP115" s="3">
        <f t="shared" si="122"/>
        <v>0.58427399999999996</v>
      </c>
      <c r="BQ115" s="3">
        <f t="shared" si="123"/>
        <v>0.58069799999999994</v>
      </c>
      <c r="BR115" s="3">
        <f t="shared" si="124"/>
        <v>0.57712200000000002</v>
      </c>
      <c r="BS115" s="3">
        <f t="shared" si="125"/>
        <v>0.573546</v>
      </c>
      <c r="BT115" s="3">
        <v>0.56996999999999998</v>
      </c>
      <c r="BU115" s="3">
        <f t="shared" si="126"/>
        <v>0.56673899999999999</v>
      </c>
      <c r="BV115" s="3">
        <f t="shared" si="127"/>
        <v>0.56350800000000001</v>
      </c>
      <c r="BW115" s="3">
        <f t="shared" si="128"/>
        <v>0.56027700000000003</v>
      </c>
      <c r="BX115" s="3">
        <f t="shared" si="129"/>
        <v>0.55704600000000004</v>
      </c>
      <c r="BY115" s="3">
        <f t="shared" si="130"/>
        <v>0.55381499999999995</v>
      </c>
      <c r="BZ115" s="3">
        <f t="shared" si="131"/>
        <v>0.55058399999999996</v>
      </c>
      <c r="CA115" s="3">
        <f t="shared" si="132"/>
        <v>0.54735299999999998</v>
      </c>
      <c r="CB115" s="3">
        <f t="shared" si="133"/>
        <v>0.54412199999999999</v>
      </c>
      <c r="CC115" s="3">
        <f t="shared" si="134"/>
        <v>0.54089100000000001</v>
      </c>
      <c r="CD115" s="3">
        <v>0.53766000000000003</v>
      </c>
      <c r="CE115" s="3">
        <f t="shared" si="135"/>
        <v>0.53473500000000007</v>
      </c>
      <c r="CF115" s="3">
        <f t="shared" si="136"/>
        <v>0.53181</v>
      </c>
      <c r="CG115" s="3">
        <f t="shared" si="137"/>
        <v>0.52888500000000005</v>
      </c>
      <c r="CH115" s="3">
        <f t="shared" si="138"/>
        <v>0.52595999999999998</v>
      </c>
      <c r="CI115" s="3">
        <f t="shared" si="139"/>
        <v>0.52303500000000003</v>
      </c>
      <c r="CJ115" s="3">
        <f t="shared" si="140"/>
        <v>0.52011000000000007</v>
      </c>
      <c r="CK115" s="3">
        <f t="shared" si="141"/>
        <v>0.51718500000000001</v>
      </c>
      <c r="CL115" s="3">
        <f t="shared" si="142"/>
        <v>0.51426000000000005</v>
      </c>
      <c r="CM115" s="3">
        <f t="shared" si="143"/>
        <v>0.51133499999999998</v>
      </c>
      <c r="CN115" s="3">
        <v>0.50841000000000003</v>
      </c>
      <c r="CO115" s="3">
        <f t="shared" si="144"/>
        <v>0.50575800000000004</v>
      </c>
      <c r="CP115" s="3">
        <f t="shared" si="145"/>
        <v>0.50310600000000005</v>
      </c>
      <c r="CQ115" s="3">
        <f t="shared" si="146"/>
        <v>0.50045400000000007</v>
      </c>
      <c r="CR115" s="3">
        <f t="shared" si="147"/>
        <v>0.49780200000000002</v>
      </c>
      <c r="CS115" s="3">
        <f t="shared" si="148"/>
        <v>0.49514999999999998</v>
      </c>
      <c r="CT115" s="3">
        <f t="shared" si="149"/>
        <v>0.49249799999999999</v>
      </c>
      <c r="CU115" s="3">
        <f t="shared" si="150"/>
        <v>0.489846</v>
      </c>
      <c r="CV115" s="3">
        <f t="shared" si="151"/>
        <v>0.48719400000000002</v>
      </c>
      <c r="CW115" s="3">
        <f t="shared" si="152"/>
        <v>0.48454199999999997</v>
      </c>
      <c r="CX115" s="3">
        <v>0.48188999999999999</v>
      </c>
      <c r="CY115" s="3">
        <f t="shared" si="153"/>
        <v>0.47947999999999996</v>
      </c>
      <c r="CZ115" s="3">
        <f t="shared" si="154"/>
        <v>0.47706999999999999</v>
      </c>
      <c r="DA115" s="3">
        <f t="shared" si="155"/>
        <v>0.47465999999999997</v>
      </c>
      <c r="DB115" s="3">
        <f t="shared" si="156"/>
        <v>0.47225</v>
      </c>
      <c r="DC115" s="3">
        <f t="shared" si="157"/>
        <v>0.46983999999999998</v>
      </c>
      <c r="DD115" s="3">
        <f t="shared" si="158"/>
        <v>0.46742999999999996</v>
      </c>
      <c r="DE115" s="3">
        <f t="shared" si="159"/>
        <v>0.46501999999999999</v>
      </c>
      <c r="DF115" s="3">
        <f t="shared" si="160"/>
        <v>0.46260999999999997</v>
      </c>
      <c r="DG115" s="3">
        <f t="shared" si="161"/>
        <v>0.4602</v>
      </c>
      <c r="DH115" s="3">
        <v>0.45778999999999997</v>
      </c>
      <c r="DI115" s="3">
        <f t="shared" si="162"/>
        <v>0.45559799999999995</v>
      </c>
      <c r="DJ115" s="3">
        <f t="shared" si="163"/>
        <v>0.45340599999999998</v>
      </c>
      <c r="DK115" s="3">
        <f t="shared" si="164"/>
        <v>0.451214</v>
      </c>
      <c r="DL115" s="3">
        <f t="shared" si="165"/>
        <v>0.44902199999999998</v>
      </c>
      <c r="DM115" s="3">
        <f t="shared" si="166"/>
        <v>0.44682999999999995</v>
      </c>
      <c r="DN115" s="3">
        <f t="shared" si="167"/>
        <v>0.44463799999999998</v>
      </c>
      <c r="DO115" s="3">
        <f t="shared" si="168"/>
        <v>0.44244600000000001</v>
      </c>
      <c r="DP115" s="3">
        <f t="shared" si="169"/>
        <v>0.44025399999999998</v>
      </c>
      <c r="DQ115" s="3">
        <f t="shared" si="170"/>
        <v>0.43806199999999995</v>
      </c>
      <c r="DR115" s="3">
        <v>0.43586999999999998</v>
      </c>
      <c r="DS115" s="3">
        <f t="shared" si="171"/>
        <v>0.43386999999999998</v>
      </c>
      <c r="DT115" s="3">
        <f t="shared" si="172"/>
        <v>0.43186999999999998</v>
      </c>
      <c r="DU115" s="3">
        <f t="shared" si="173"/>
        <v>0.42986999999999997</v>
      </c>
      <c r="DV115" s="3">
        <f t="shared" si="174"/>
        <v>0.42786999999999997</v>
      </c>
      <c r="DW115" s="3">
        <f t="shared" si="175"/>
        <v>0.42586999999999997</v>
      </c>
      <c r="DX115" s="3">
        <f t="shared" si="176"/>
        <v>0.42387000000000002</v>
      </c>
      <c r="DY115" s="3">
        <f t="shared" si="177"/>
        <v>0.42187000000000002</v>
      </c>
      <c r="DZ115" s="3">
        <f t="shared" si="178"/>
        <v>0.41987000000000002</v>
      </c>
      <c r="EA115" s="3">
        <f t="shared" si="179"/>
        <v>0.41787000000000002</v>
      </c>
      <c r="EB115" s="3">
        <v>0.41587000000000002</v>
      </c>
      <c r="EC115" s="3">
        <f t="shared" si="180"/>
        <v>0.41404299999999999</v>
      </c>
      <c r="ED115" s="3">
        <f t="shared" si="181"/>
        <v>0.41221600000000003</v>
      </c>
      <c r="EE115" s="3">
        <f t="shared" si="182"/>
        <v>0.410389</v>
      </c>
      <c r="EF115" s="3">
        <f t="shared" si="183"/>
        <v>0.40856200000000004</v>
      </c>
      <c r="EG115" s="3">
        <f t="shared" si="184"/>
        <v>0.40673500000000001</v>
      </c>
      <c r="EH115" s="3">
        <f t="shared" si="185"/>
        <v>0.40490799999999999</v>
      </c>
      <c r="EI115" s="3">
        <f t="shared" si="186"/>
        <v>0.40308100000000002</v>
      </c>
      <c r="EJ115" s="3">
        <f t="shared" si="187"/>
        <v>0.401254</v>
      </c>
      <c r="EK115" s="3">
        <f t="shared" si="188"/>
        <v>0.39942700000000003</v>
      </c>
      <c r="EL115" s="3">
        <v>0.39760000000000001</v>
      </c>
      <c r="EM115" s="3">
        <f t="shared" si="189"/>
        <v>0.395922</v>
      </c>
      <c r="EN115" s="3">
        <f t="shared" si="190"/>
        <v>0.39424399999999998</v>
      </c>
      <c r="EO115" s="3">
        <f t="shared" si="191"/>
        <v>0.39256600000000003</v>
      </c>
      <c r="EP115" s="3">
        <f t="shared" si="192"/>
        <v>0.39088800000000001</v>
      </c>
      <c r="EQ115" s="3">
        <f t="shared" si="193"/>
        <v>0.38921</v>
      </c>
      <c r="ER115" s="3">
        <f t="shared" si="194"/>
        <v>0.38753199999999999</v>
      </c>
      <c r="ES115" s="3">
        <f t="shared" si="195"/>
        <v>0.38585399999999997</v>
      </c>
      <c r="ET115" s="3">
        <f t="shared" si="196"/>
        <v>0.38417600000000002</v>
      </c>
      <c r="EU115" s="3">
        <f t="shared" si="197"/>
        <v>0.382498</v>
      </c>
      <c r="EV115" s="3">
        <v>0.38081999999999999</v>
      </c>
    </row>
    <row r="116" spans="1:192" x14ac:dyDescent="0.25">
      <c r="A116">
        <v>113</v>
      </c>
      <c r="B116" s="3">
        <f>I116+(S116-I116)*-7/10</f>
        <v>0.65246800000000005</v>
      </c>
      <c r="C116" s="3">
        <f>I116+(S116-I116)*-6/10</f>
        <v>0.65145399999999998</v>
      </c>
      <c r="D116" s="3">
        <f>I116+(S116-I116)*-5/10</f>
        <v>0.65044000000000002</v>
      </c>
      <c r="E116" s="3">
        <f>I116+(S116-I116)*-4/10</f>
        <v>0.64942600000000006</v>
      </c>
      <c r="F116" s="3">
        <f>I116+(S116-I116)*-3/10</f>
        <v>0.64841199999999999</v>
      </c>
      <c r="G116" s="3">
        <f>I116+(S116-I116)*-2/10</f>
        <v>0.64739800000000003</v>
      </c>
      <c r="H116" s="3">
        <f>I116+(S116-I116)*-1/10</f>
        <v>0.64638399999999996</v>
      </c>
      <c r="I116" s="3">
        <v>0.64537</v>
      </c>
      <c r="J116" s="3">
        <f>I116+(S116-I116)*1/10</f>
        <v>0.64435600000000004</v>
      </c>
      <c r="K116" s="3">
        <f>I116+(S116-I116)*2/10</f>
        <v>0.64334199999999997</v>
      </c>
      <c r="L116" s="3">
        <f>I116+(S116-I116)*3/10</f>
        <v>0.64232800000000001</v>
      </c>
      <c r="M116" s="3">
        <f>I116+(S116-I116)*4/10</f>
        <v>0.64131399999999994</v>
      </c>
      <c r="N116" s="3">
        <f>I116+(S116-I116)*5/10</f>
        <v>0.64029999999999998</v>
      </c>
      <c r="O116" s="3">
        <f>I116+(S116-I116)*6/10</f>
        <v>0.63928600000000002</v>
      </c>
      <c r="P116" s="3">
        <f>I116+(S116-I116)*7/10</f>
        <v>0.63827199999999995</v>
      </c>
      <c r="Q116" s="3">
        <f>I116+(S116-I116)*8/10</f>
        <v>0.63725799999999999</v>
      </c>
      <c r="R116" s="3">
        <f>I116+(S116-I116)*9/10</f>
        <v>0.63624399999999992</v>
      </c>
      <c r="S116" s="3">
        <v>0.63522999999999996</v>
      </c>
      <c r="T116" s="3">
        <f>S116+(AC116-S116)*1/10</f>
        <v>0.64191100000000001</v>
      </c>
      <c r="U116" s="3">
        <f>S116+(AC116-S116)*2/10</f>
        <v>0.64859199999999995</v>
      </c>
      <c r="V116" s="3">
        <f>S116+(AC116-S116)*3/10</f>
        <v>0.65527299999999999</v>
      </c>
      <c r="W116" s="3">
        <f>S116+(AC116-S116)*4/10</f>
        <v>0.66195399999999993</v>
      </c>
      <c r="X116" s="3">
        <f>S116+(AC116-S116)*5/10</f>
        <v>0.66863499999999998</v>
      </c>
      <c r="Y116" s="3">
        <f>S116+(AC116-S116)*6/10</f>
        <v>0.67531600000000003</v>
      </c>
      <c r="Z116" s="3">
        <f>S116+(AC116-S116)*7/10</f>
        <v>0.68199699999999996</v>
      </c>
      <c r="AA116" s="3">
        <f>S116+(AC116-S116)*8/10</f>
        <v>0.68867800000000001</v>
      </c>
      <c r="AB116" s="3">
        <f>S116+(AC116-S116)*9/10</f>
        <v>0.69535899999999995</v>
      </c>
      <c r="AC116" s="3">
        <v>0.70204</v>
      </c>
      <c r="AD116" s="3">
        <f>AC116+(AM116-AC116)*1/10</f>
        <v>0.70442099999999996</v>
      </c>
      <c r="AE116" s="3">
        <f>AC116+(AM116-AC116)*2/10</f>
        <v>0.70680200000000004</v>
      </c>
      <c r="AF116" s="3">
        <f>AC116+(AM116-AC116)*3/10</f>
        <v>0.70918300000000001</v>
      </c>
      <c r="AG116" s="3">
        <f>AC116+(AM116-AC116)*4/10</f>
        <v>0.71156399999999997</v>
      </c>
      <c r="AH116" s="3">
        <f>AC116+(AM116-AC116)*5/10</f>
        <v>0.71394500000000005</v>
      </c>
      <c r="AI116" s="3">
        <f>AC116+(AM116-AC116)*6/10</f>
        <v>0.71632600000000002</v>
      </c>
      <c r="AJ116" s="3">
        <f>AC116+(AM116-AC116)*7/10</f>
        <v>0.71870699999999998</v>
      </c>
      <c r="AK116" s="3">
        <f>AC116+(AM116-AC116)*8/10</f>
        <v>0.72108799999999995</v>
      </c>
      <c r="AL116" s="3">
        <f>AC116+(AM116-AC116)*9/10</f>
        <v>0.72346900000000003</v>
      </c>
      <c r="AM116" s="3">
        <v>0.72585</v>
      </c>
      <c r="AN116" s="3">
        <f>AM116+(AP116-AM116)*1/3</f>
        <v>0.72331000000000001</v>
      </c>
      <c r="AO116" s="3">
        <f>AM116+(AP116-AM116)*2/3</f>
        <v>0.72077000000000002</v>
      </c>
      <c r="AP116" s="3">
        <v>0.71823000000000004</v>
      </c>
      <c r="AQ116" s="3">
        <f t="shared" si="99"/>
        <v>0.71431</v>
      </c>
      <c r="AR116" s="3">
        <f t="shared" si="100"/>
        <v>0.71039000000000008</v>
      </c>
      <c r="AS116" s="3">
        <f t="shared" si="101"/>
        <v>0.70647000000000004</v>
      </c>
      <c r="AT116" s="3">
        <f t="shared" si="102"/>
        <v>0.70255000000000001</v>
      </c>
      <c r="AU116" s="3">
        <f t="shared" si="103"/>
        <v>0.69863000000000008</v>
      </c>
      <c r="AV116" s="3">
        <f t="shared" si="104"/>
        <v>0.69471000000000005</v>
      </c>
      <c r="AW116" s="3">
        <f t="shared" si="105"/>
        <v>0.69079000000000002</v>
      </c>
      <c r="AX116" s="3">
        <f t="shared" si="106"/>
        <v>0.68686999999999998</v>
      </c>
      <c r="AY116" s="3">
        <f t="shared" si="107"/>
        <v>0.68295000000000006</v>
      </c>
      <c r="AZ116" s="3">
        <v>0.67903000000000002</v>
      </c>
      <c r="BA116" s="3">
        <f t="shared" si="108"/>
        <v>0.67493700000000001</v>
      </c>
      <c r="BB116" s="3">
        <f t="shared" si="109"/>
        <v>0.670844</v>
      </c>
      <c r="BC116" s="3">
        <f t="shared" si="110"/>
        <v>0.66675099999999998</v>
      </c>
      <c r="BD116" s="3">
        <f t="shared" si="111"/>
        <v>0.66265799999999997</v>
      </c>
      <c r="BE116" s="3">
        <f t="shared" si="112"/>
        <v>0.65856500000000007</v>
      </c>
      <c r="BF116" s="3">
        <f t="shared" si="113"/>
        <v>0.65447200000000005</v>
      </c>
      <c r="BG116" s="3">
        <f t="shared" si="114"/>
        <v>0.65037900000000004</v>
      </c>
      <c r="BH116" s="3">
        <f t="shared" si="115"/>
        <v>0.64628600000000003</v>
      </c>
      <c r="BI116" s="3">
        <f t="shared" si="116"/>
        <v>0.64219300000000001</v>
      </c>
      <c r="BJ116" s="3">
        <v>0.6381</v>
      </c>
      <c r="BK116" s="3">
        <f t="shared" si="117"/>
        <v>0.63434900000000005</v>
      </c>
      <c r="BL116" s="3">
        <f t="shared" si="118"/>
        <v>0.63059799999999999</v>
      </c>
      <c r="BM116" s="3">
        <f t="shared" si="119"/>
        <v>0.62684699999999993</v>
      </c>
      <c r="BN116" s="3">
        <f t="shared" si="120"/>
        <v>0.62309599999999998</v>
      </c>
      <c r="BO116" s="3">
        <f t="shared" si="121"/>
        <v>0.61934500000000003</v>
      </c>
      <c r="BP116" s="3">
        <f t="shared" si="122"/>
        <v>0.61559399999999997</v>
      </c>
      <c r="BQ116" s="3">
        <f t="shared" si="123"/>
        <v>0.61184299999999991</v>
      </c>
      <c r="BR116" s="3">
        <f t="shared" si="124"/>
        <v>0.60809199999999997</v>
      </c>
      <c r="BS116" s="3">
        <f t="shared" si="125"/>
        <v>0.60434100000000002</v>
      </c>
      <c r="BT116" s="3">
        <v>0.60058999999999996</v>
      </c>
      <c r="BU116" s="3">
        <f t="shared" si="126"/>
        <v>0.59719800000000001</v>
      </c>
      <c r="BV116" s="3">
        <f t="shared" si="127"/>
        <v>0.59380599999999994</v>
      </c>
      <c r="BW116" s="3">
        <f t="shared" si="128"/>
        <v>0.59041399999999999</v>
      </c>
      <c r="BX116" s="3">
        <f t="shared" si="129"/>
        <v>0.58702199999999993</v>
      </c>
      <c r="BY116" s="3">
        <f t="shared" si="130"/>
        <v>0.58362999999999998</v>
      </c>
      <c r="BZ116" s="3">
        <f t="shared" si="131"/>
        <v>0.58023800000000003</v>
      </c>
      <c r="CA116" s="3">
        <f t="shared" si="132"/>
        <v>0.57684599999999997</v>
      </c>
      <c r="CB116" s="3">
        <f t="shared" si="133"/>
        <v>0.57345400000000002</v>
      </c>
      <c r="CC116" s="3">
        <f t="shared" si="134"/>
        <v>0.57006199999999996</v>
      </c>
      <c r="CD116" s="3">
        <v>0.56667000000000001</v>
      </c>
      <c r="CE116" s="3">
        <f t="shared" si="135"/>
        <v>0.56360100000000002</v>
      </c>
      <c r="CF116" s="3">
        <f t="shared" si="136"/>
        <v>0.56053200000000003</v>
      </c>
      <c r="CG116" s="3">
        <f t="shared" si="137"/>
        <v>0.55746300000000004</v>
      </c>
      <c r="CH116" s="3">
        <f t="shared" si="138"/>
        <v>0.55439400000000005</v>
      </c>
      <c r="CI116" s="3">
        <f t="shared" si="139"/>
        <v>0.55132500000000007</v>
      </c>
      <c r="CJ116" s="3">
        <f t="shared" si="140"/>
        <v>0.54825599999999997</v>
      </c>
      <c r="CK116" s="3">
        <f t="shared" si="141"/>
        <v>0.54518699999999998</v>
      </c>
      <c r="CL116" s="3">
        <f t="shared" si="142"/>
        <v>0.54211799999999999</v>
      </c>
      <c r="CM116" s="3">
        <f t="shared" si="143"/>
        <v>0.539049</v>
      </c>
      <c r="CN116" s="3">
        <v>0.53598000000000001</v>
      </c>
      <c r="CO116" s="3">
        <f t="shared" si="144"/>
        <v>0.53319499999999997</v>
      </c>
      <c r="CP116" s="3">
        <f t="shared" si="145"/>
        <v>0.53041000000000005</v>
      </c>
      <c r="CQ116" s="3">
        <f t="shared" si="146"/>
        <v>0.52762500000000001</v>
      </c>
      <c r="CR116" s="3">
        <f t="shared" si="147"/>
        <v>0.52483999999999997</v>
      </c>
      <c r="CS116" s="3">
        <f t="shared" si="148"/>
        <v>0.52205499999999994</v>
      </c>
      <c r="CT116" s="3">
        <f t="shared" si="149"/>
        <v>0.51927000000000001</v>
      </c>
      <c r="CU116" s="3">
        <f t="shared" si="150"/>
        <v>0.51648499999999997</v>
      </c>
      <c r="CV116" s="3">
        <f t="shared" si="151"/>
        <v>0.51369999999999993</v>
      </c>
      <c r="CW116" s="3">
        <f t="shared" si="152"/>
        <v>0.51091500000000001</v>
      </c>
      <c r="CX116" s="3">
        <v>0.50812999999999997</v>
      </c>
      <c r="CY116" s="3">
        <f t="shared" si="153"/>
        <v>0.50560099999999997</v>
      </c>
      <c r="CZ116" s="3">
        <f t="shared" si="154"/>
        <v>0.50307199999999996</v>
      </c>
      <c r="DA116" s="3">
        <f t="shared" si="155"/>
        <v>0.50054299999999996</v>
      </c>
      <c r="DB116" s="3">
        <f t="shared" si="156"/>
        <v>0.49801399999999996</v>
      </c>
      <c r="DC116" s="3">
        <f t="shared" si="157"/>
        <v>0.49548499999999995</v>
      </c>
      <c r="DD116" s="3">
        <f t="shared" si="158"/>
        <v>0.49295600000000001</v>
      </c>
      <c r="DE116" s="3">
        <f t="shared" si="159"/>
        <v>0.490427</v>
      </c>
      <c r="DF116" s="3">
        <f t="shared" si="160"/>
        <v>0.487898</v>
      </c>
      <c r="DG116" s="3">
        <f t="shared" si="161"/>
        <v>0.48536899999999999</v>
      </c>
      <c r="DH116" s="3">
        <v>0.48283999999999999</v>
      </c>
      <c r="DI116" s="3">
        <f t="shared" si="162"/>
        <v>0.48053800000000002</v>
      </c>
      <c r="DJ116" s="3">
        <f t="shared" si="163"/>
        <v>0.47823599999999999</v>
      </c>
      <c r="DK116" s="3">
        <f t="shared" si="164"/>
        <v>0.47593399999999997</v>
      </c>
      <c r="DL116" s="3">
        <f t="shared" si="165"/>
        <v>0.473632</v>
      </c>
      <c r="DM116" s="3">
        <f t="shared" si="166"/>
        <v>0.47133000000000003</v>
      </c>
      <c r="DN116" s="3">
        <f t="shared" si="167"/>
        <v>0.469028</v>
      </c>
      <c r="DO116" s="3">
        <f t="shared" si="168"/>
        <v>0.46672599999999997</v>
      </c>
      <c r="DP116" s="3">
        <f t="shared" si="169"/>
        <v>0.464424</v>
      </c>
      <c r="DQ116" s="3">
        <f t="shared" si="170"/>
        <v>0.46212200000000003</v>
      </c>
      <c r="DR116" s="3">
        <v>0.45982000000000001</v>
      </c>
      <c r="DS116" s="3">
        <f t="shared" si="171"/>
        <v>0.45771899999999999</v>
      </c>
      <c r="DT116" s="3">
        <f t="shared" si="172"/>
        <v>0.45561800000000002</v>
      </c>
      <c r="DU116" s="3">
        <f t="shared" si="173"/>
        <v>0.453517</v>
      </c>
      <c r="DV116" s="3">
        <f t="shared" si="174"/>
        <v>0.45141599999999998</v>
      </c>
      <c r="DW116" s="3">
        <f t="shared" si="175"/>
        <v>0.44931500000000002</v>
      </c>
      <c r="DX116" s="3">
        <f t="shared" si="176"/>
        <v>0.447214</v>
      </c>
      <c r="DY116" s="3">
        <f t="shared" si="177"/>
        <v>0.44511299999999998</v>
      </c>
      <c r="DZ116" s="3">
        <f t="shared" si="178"/>
        <v>0.44301199999999996</v>
      </c>
      <c r="EA116" s="3">
        <f t="shared" si="179"/>
        <v>0.440911</v>
      </c>
      <c r="EB116" s="3">
        <v>0.43880999999999998</v>
      </c>
      <c r="EC116" s="3">
        <f t="shared" si="180"/>
        <v>0.43688899999999997</v>
      </c>
      <c r="ED116" s="3">
        <f t="shared" si="181"/>
        <v>0.43496799999999997</v>
      </c>
      <c r="EE116" s="3">
        <f t="shared" si="182"/>
        <v>0.43304699999999996</v>
      </c>
      <c r="EF116" s="3">
        <f t="shared" si="183"/>
        <v>0.43112599999999995</v>
      </c>
      <c r="EG116" s="3">
        <f t="shared" si="184"/>
        <v>0.42920499999999995</v>
      </c>
      <c r="EH116" s="3">
        <f t="shared" si="185"/>
        <v>0.427284</v>
      </c>
      <c r="EI116" s="3">
        <f t="shared" si="186"/>
        <v>0.42536299999999999</v>
      </c>
      <c r="EJ116" s="3">
        <f t="shared" si="187"/>
        <v>0.42344199999999999</v>
      </c>
      <c r="EK116" s="3">
        <f t="shared" si="188"/>
        <v>0.42152099999999998</v>
      </c>
      <c r="EL116" s="3">
        <v>0.41959999999999997</v>
      </c>
      <c r="EM116" s="3">
        <f t="shared" si="189"/>
        <v>0.41783799999999999</v>
      </c>
      <c r="EN116" s="3">
        <f t="shared" si="190"/>
        <v>0.416076</v>
      </c>
      <c r="EO116" s="3">
        <f t="shared" si="191"/>
        <v>0.41431399999999996</v>
      </c>
      <c r="EP116" s="3">
        <f t="shared" si="192"/>
        <v>0.41255199999999997</v>
      </c>
      <c r="EQ116" s="3">
        <f t="shared" si="193"/>
        <v>0.41078999999999999</v>
      </c>
      <c r="ER116" s="3">
        <f t="shared" si="194"/>
        <v>0.409028</v>
      </c>
      <c r="ES116" s="3">
        <f t="shared" si="195"/>
        <v>0.40726600000000002</v>
      </c>
      <c r="ET116" s="3">
        <f t="shared" si="196"/>
        <v>0.40550399999999998</v>
      </c>
      <c r="EU116" s="3">
        <f t="shared" si="197"/>
        <v>0.40374199999999999</v>
      </c>
      <c r="EV116" s="3">
        <v>0.40198</v>
      </c>
    </row>
    <row r="117" spans="1:192" x14ac:dyDescent="0.25">
      <c r="A117">
        <v>114</v>
      </c>
      <c r="B117" s="3">
        <f>H117+(R117-H117)*-6/10</f>
        <v>0.68021399999999999</v>
      </c>
      <c r="C117" s="3">
        <f>H117+(R117-H117)*-5/10</f>
        <v>0.67978500000000008</v>
      </c>
      <c r="D117" s="3">
        <f>H117+(R117-H117)*-4/10</f>
        <v>0.67935600000000007</v>
      </c>
      <c r="E117" s="3">
        <f>H117+(R117-H117)*-3/10</f>
        <v>0.67892700000000006</v>
      </c>
      <c r="F117" s="3">
        <f>H117+(R117-H117)*-2/10</f>
        <v>0.67849800000000005</v>
      </c>
      <c r="G117" s="3">
        <f>H117+(R117-H117)*-1/10</f>
        <v>0.67806900000000003</v>
      </c>
      <c r="H117" s="3">
        <v>0.67764000000000002</v>
      </c>
      <c r="I117" s="3">
        <f>H117+(R117-H117)*1/10</f>
        <v>0.67721100000000001</v>
      </c>
      <c r="J117" s="3">
        <f>H117+(R117-H117)*2/10</f>
        <v>0.67678199999999999</v>
      </c>
      <c r="K117" s="3">
        <f>H117+(R117-H117)*3/10</f>
        <v>0.67635299999999998</v>
      </c>
      <c r="L117" s="3">
        <f>H117+(R117-H117)*4/10</f>
        <v>0.67592399999999997</v>
      </c>
      <c r="M117" s="3">
        <f>H117+(R117-H117)*5/10</f>
        <v>0.67549499999999996</v>
      </c>
      <c r="N117" s="3">
        <f>H117+(R117-H117)*6/10</f>
        <v>0.67506600000000005</v>
      </c>
      <c r="O117" s="3">
        <f>H117+(R117-H117)*7/10</f>
        <v>0.67463700000000004</v>
      </c>
      <c r="P117" s="3">
        <f>H117+(R117-H117)*8/10</f>
        <v>0.67420800000000003</v>
      </c>
      <c r="Q117" s="3">
        <f>H117+(R117-H117)*9/10</f>
        <v>0.67377900000000002</v>
      </c>
      <c r="R117" s="3">
        <v>0.67335</v>
      </c>
      <c r="S117" s="3">
        <f>R117+(AB117-R117)*1/10</f>
        <v>0.68038299999999996</v>
      </c>
      <c r="T117" s="3">
        <f>R117+(AB117-R117)*2/10</f>
        <v>0.68741600000000003</v>
      </c>
      <c r="U117" s="3">
        <f>R117+(AB117-R117)*3/10</f>
        <v>0.69444899999999998</v>
      </c>
      <c r="V117" s="3">
        <f>R117+(AB117-R117)*4/10</f>
        <v>0.70148200000000005</v>
      </c>
      <c r="W117" s="3">
        <f>R117+(AB117-R117)*5/10</f>
        <v>0.70851500000000001</v>
      </c>
      <c r="X117" s="3">
        <f>R117+(AB117-R117)*6/10</f>
        <v>0.71554799999999996</v>
      </c>
      <c r="Y117" s="3">
        <f>R117+(AB117-R117)*7/10</f>
        <v>0.72258100000000003</v>
      </c>
      <c r="Z117" s="3">
        <f>R117+(AB117-R117)*8/10</f>
        <v>0.72961399999999998</v>
      </c>
      <c r="AA117" s="3">
        <f>R117+(AB117-R117)*9/10</f>
        <v>0.73664700000000005</v>
      </c>
      <c r="AB117" s="3">
        <v>0.74368000000000001</v>
      </c>
      <c r="AC117" s="3">
        <f>AB117+(AL117-AB117)*1/10</f>
        <v>0.74625300000000006</v>
      </c>
      <c r="AD117" s="3">
        <f>AB117+(AL117-AB117)*2/10</f>
        <v>0.74882599999999999</v>
      </c>
      <c r="AE117" s="3">
        <f>AB117+(AL117-AB117)*3/10</f>
        <v>0.75139900000000004</v>
      </c>
      <c r="AF117" s="3">
        <f>AB117+(AL117-AB117)*4/10</f>
        <v>0.75397199999999998</v>
      </c>
      <c r="AG117" s="3">
        <f>AB117+(AL117-AB117)*5/10</f>
        <v>0.75654500000000002</v>
      </c>
      <c r="AH117" s="3">
        <f>AB117+(AL117-AB117)*6/10</f>
        <v>0.75911800000000007</v>
      </c>
      <c r="AI117" s="3">
        <f>AB117+(AL117-AB117)*7/10</f>
        <v>0.76169100000000001</v>
      </c>
      <c r="AJ117" s="3">
        <f>AB117+(AL117-AB117)*8/10</f>
        <v>0.76426400000000005</v>
      </c>
      <c r="AK117" s="3">
        <f>AB117+(AL117-AB117)*9/10</f>
        <v>0.76683699999999999</v>
      </c>
      <c r="AL117" s="3">
        <v>0.76941000000000004</v>
      </c>
      <c r="AM117" s="3">
        <f>AL117+(AP117-AL117)*1/4</f>
        <v>0.76651500000000006</v>
      </c>
      <c r="AN117" s="3">
        <f>AL117+(AP117-AL117)*2/4</f>
        <v>0.76361999999999997</v>
      </c>
      <c r="AO117" s="3">
        <f>AL117+(AP117-AL117)*3/4</f>
        <v>0.76072499999999998</v>
      </c>
      <c r="AP117" s="3">
        <v>0.75783</v>
      </c>
      <c r="AQ117" s="3">
        <f t="shared" si="99"/>
        <v>0.75358000000000003</v>
      </c>
      <c r="AR117" s="3">
        <f t="shared" si="100"/>
        <v>0.74933000000000005</v>
      </c>
      <c r="AS117" s="3">
        <f t="shared" si="101"/>
        <v>0.74507999999999996</v>
      </c>
      <c r="AT117" s="3">
        <f t="shared" si="102"/>
        <v>0.74082999999999999</v>
      </c>
      <c r="AU117" s="3">
        <f t="shared" si="103"/>
        <v>0.73658000000000001</v>
      </c>
      <c r="AV117" s="3">
        <f t="shared" si="104"/>
        <v>0.73233000000000004</v>
      </c>
      <c r="AW117" s="3">
        <f t="shared" si="105"/>
        <v>0.72808000000000006</v>
      </c>
      <c r="AX117" s="3">
        <f t="shared" si="106"/>
        <v>0.72382999999999997</v>
      </c>
      <c r="AY117" s="3">
        <f t="shared" si="107"/>
        <v>0.71958</v>
      </c>
      <c r="AZ117" s="3">
        <v>0.71533000000000002</v>
      </c>
      <c r="BA117" s="3">
        <f t="shared" si="108"/>
        <v>0.71102100000000001</v>
      </c>
      <c r="BB117" s="3">
        <f t="shared" si="109"/>
        <v>0.70671200000000001</v>
      </c>
      <c r="BC117" s="3">
        <f t="shared" si="110"/>
        <v>0.702403</v>
      </c>
      <c r="BD117" s="3">
        <f t="shared" si="111"/>
        <v>0.69809399999999999</v>
      </c>
      <c r="BE117" s="3">
        <f t="shared" si="112"/>
        <v>0.69378499999999999</v>
      </c>
      <c r="BF117" s="3">
        <f t="shared" si="113"/>
        <v>0.68947599999999998</v>
      </c>
      <c r="BG117" s="3">
        <f t="shared" si="114"/>
        <v>0.68516699999999997</v>
      </c>
      <c r="BH117" s="3">
        <f t="shared" si="115"/>
        <v>0.68085799999999996</v>
      </c>
      <c r="BI117" s="3">
        <f t="shared" si="116"/>
        <v>0.67654899999999996</v>
      </c>
      <c r="BJ117" s="3">
        <v>0.67223999999999995</v>
      </c>
      <c r="BK117" s="3">
        <f t="shared" si="117"/>
        <v>0.66830400000000001</v>
      </c>
      <c r="BL117" s="3">
        <f t="shared" si="118"/>
        <v>0.66436799999999996</v>
      </c>
      <c r="BM117" s="3">
        <f t="shared" si="119"/>
        <v>0.66043199999999991</v>
      </c>
      <c r="BN117" s="3">
        <f t="shared" si="120"/>
        <v>0.65649599999999997</v>
      </c>
      <c r="BO117" s="3">
        <f t="shared" si="121"/>
        <v>0.65256000000000003</v>
      </c>
      <c r="BP117" s="3">
        <f t="shared" si="122"/>
        <v>0.64862399999999998</v>
      </c>
      <c r="BQ117" s="3">
        <f t="shared" si="123"/>
        <v>0.64468799999999993</v>
      </c>
      <c r="BR117" s="3">
        <f t="shared" si="124"/>
        <v>0.64075199999999999</v>
      </c>
      <c r="BS117" s="3">
        <f t="shared" si="125"/>
        <v>0.63681600000000005</v>
      </c>
      <c r="BT117" s="3">
        <v>0.63288</v>
      </c>
      <c r="BU117" s="3">
        <f t="shared" si="126"/>
        <v>0.62931999999999999</v>
      </c>
      <c r="BV117" s="3">
        <f t="shared" si="127"/>
        <v>0.62575999999999998</v>
      </c>
      <c r="BW117" s="3">
        <f t="shared" si="128"/>
        <v>0.62219999999999998</v>
      </c>
      <c r="BX117" s="3">
        <f t="shared" si="129"/>
        <v>0.61863999999999997</v>
      </c>
      <c r="BY117" s="3">
        <f t="shared" si="130"/>
        <v>0.61508000000000007</v>
      </c>
      <c r="BZ117" s="3">
        <f t="shared" si="131"/>
        <v>0.61152000000000006</v>
      </c>
      <c r="CA117" s="3">
        <f t="shared" si="132"/>
        <v>0.60796000000000006</v>
      </c>
      <c r="CB117" s="3">
        <f t="shared" si="133"/>
        <v>0.60440000000000005</v>
      </c>
      <c r="CC117" s="3">
        <f t="shared" si="134"/>
        <v>0.60084000000000004</v>
      </c>
      <c r="CD117" s="3">
        <v>0.59728000000000003</v>
      </c>
      <c r="CE117" s="3">
        <f t="shared" si="135"/>
        <v>0.59405700000000006</v>
      </c>
      <c r="CF117" s="3">
        <f t="shared" si="136"/>
        <v>0.59083400000000008</v>
      </c>
      <c r="CG117" s="3">
        <f t="shared" si="137"/>
        <v>0.58761099999999999</v>
      </c>
      <c r="CH117" s="3">
        <f t="shared" si="138"/>
        <v>0.58438800000000002</v>
      </c>
      <c r="CI117" s="3">
        <f t="shared" si="139"/>
        <v>0.58116500000000004</v>
      </c>
      <c r="CJ117" s="3">
        <f t="shared" si="140"/>
        <v>0.57794200000000007</v>
      </c>
      <c r="CK117" s="3">
        <f t="shared" si="141"/>
        <v>0.57471900000000009</v>
      </c>
      <c r="CL117" s="3">
        <f t="shared" si="142"/>
        <v>0.571496</v>
      </c>
      <c r="CM117" s="3">
        <f t="shared" si="143"/>
        <v>0.56827300000000003</v>
      </c>
      <c r="CN117" s="3">
        <v>0.56505000000000005</v>
      </c>
      <c r="CO117" s="3">
        <f t="shared" si="144"/>
        <v>0.56212800000000007</v>
      </c>
      <c r="CP117" s="3">
        <f t="shared" si="145"/>
        <v>0.55920600000000009</v>
      </c>
      <c r="CQ117" s="3">
        <f t="shared" si="146"/>
        <v>0.556284</v>
      </c>
      <c r="CR117" s="3">
        <f t="shared" si="147"/>
        <v>0.55336200000000002</v>
      </c>
      <c r="CS117" s="3">
        <f t="shared" si="148"/>
        <v>0.55044000000000004</v>
      </c>
      <c r="CT117" s="3">
        <f t="shared" si="149"/>
        <v>0.54751800000000006</v>
      </c>
      <c r="CU117" s="3">
        <f t="shared" si="150"/>
        <v>0.54459600000000008</v>
      </c>
      <c r="CV117" s="3">
        <f t="shared" si="151"/>
        <v>0.54167399999999999</v>
      </c>
      <c r="CW117" s="3">
        <f t="shared" si="152"/>
        <v>0.53875200000000001</v>
      </c>
      <c r="CX117" s="3">
        <v>0.53583000000000003</v>
      </c>
      <c r="CY117" s="3">
        <f t="shared" si="153"/>
        <v>0.53317400000000004</v>
      </c>
      <c r="CZ117" s="3">
        <f t="shared" si="154"/>
        <v>0.53051800000000005</v>
      </c>
      <c r="DA117" s="3">
        <f t="shared" si="155"/>
        <v>0.52786200000000005</v>
      </c>
      <c r="DB117" s="3">
        <f t="shared" si="156"/>
        <v>0.52520600000000006</v>
      </c>
      <c r="DC117" s="3">
        <f t="shared" si="157"/>
        <v>0.52255000000000007</v>
      </c>
      <c r="DD117" s="3">
        <f t="shared" si="158"/>
        <v>0.51989399999999997</v>
      </c>
      <c r="DE117" s="3">
        <f t="shared" si="159"/>
        <v>0.51723799999999998</v>
      </c>
      <c r="DF117" s="3">
        <f t="shared" si="160"/>
        <v>0.51458199999999998</v>
      </c>
      <c r="DG117" s="3">
        <f t="shared" si="161"/>
        <v>0.51192599999999999</v>
      </c>
      <c r="DH117" s="3">
        <v>0.50927</v>
      </c>
      <c r="DI117" s="3">
        <f t="shared" si="162"/>
        <v>0.50685100000000005</v>
      </c>
      <c r="DJ117" s="3">
        <f t="shared" si="163"/>
        <v>0.50443199999999999</v>
      </c>
      <c r="DK117" s="3">
        <f t="shared" si="164"/>
        <v>0.50201300000000004</v>
      </c>
      <c r="DL117" s="3">
        <f t="shared" si="165"/>
        <v>0.49959399999999998</v>
      </c>
      <c r="DM117" s="3">
        <f t="shared" si="166"/>
        <v>0.49717500000000003</v>
      </c>
      <c r="DN117" s="3">
        <f t="shared" si="167"/>
        <v>0.49475600000000003</v>
      </c>
      <c r="DO117" s="3">
        <f t="shared" si="168"/>
        <v>0.49233700000000002</v>
      </c>
      <c r="DP117" s="3">
        <f t="shared" si="169"/>
        <v>0.48991800000000002</v>
      </c>
      <c r="DQ117" s="3">
        <f t="shared" si="170"/>
        <v>0.48749900000000002</v>
      </c>
      <c r="DR117" s="3">
        <v>0.48508000000000001</v>
      </c>
      <c r="DS117" s="3">
        <f t="shared" si="171"/>
        <v>0.482873</v>
      </c>
      <c r="DT117" s="3">
        <f t="shared" si="172"/>
        <v>0.48066599999999998</v>
      </c>
      <c r="DU117" s="3">
        <f t="shared" si="173"/>
        <v>0.47845900000000002</v>
      </c>
      <c r="DV117" s="3">
        <f t="shared" si="174"/>
        <v>0.47625200000000001</v>
      </c>
      <c r="DW117" s="3">
        <f t="shared" si="175"/>
        <v>0.47404499999999999</v>
      </c>
      <c r="DX117" s="3">
        <f t="shared" si="176"/>
        <v>0.47183799999999998</v>
      </c>
      <c r="DY117" s="3">
        <f t="shared" si="177"/>
        <v>0.46963099999999997</v>
      </c>
      <c r="DZ117" s="3">
        <f t="shared" si="178"/>
        <v>0.46742400000000001</v>
      </c>
      <c r="EA117" s="3">
        <f t="shared" si="179"/>
        <v>0.46521699999999999</v>
      </c>
      <c r="EB117" s="3">
        <v>0.46300999999999998</v>
      </c>
      <c r="EC117" s="3">
        <f t="shared" si="180"/>
        <v>0.46099199999999996</v>
      </c>
      <c r="ED117" s="3">
        <f t="shared" si="181"/>
        <v>0.45897399999999999</v>
      </c>
      <c r="EE117" s="3">
        <f t="shared" si="182"/>
        <v>0.45695599999999997</v>
      </c>
      <c r="EF117" s="3">
        <f t="shared" si="183"/>
        <v>0.45493800000000001</v>
      </c>
      <c r="EG117" s="3">
        <f t="shared" si="184"/>
        <v>0.45291999999999999</v>
      </c>
      <c r="EH117" s="3">
        <f t="shared" si="185"/>
        <v>0.45090199999999997</v>
      </c>
      <c r="EI117" s="3">
        <f t="shared" si="186"/>
        <v>0.44888400000000001</v>
      </c>
      <c r="EJ117" s="3">
        <f t="shared" si="187"/>
        <v>0.44686599999999999</v>
      </c>
      <c r="EK117" s="3">
        <f t="shared" si="188"/>
        <v>0.44484800000000002</v>
      </c>
      <c r="EL117" s="3">
        <v>0.44283</v>
      </c>
      <c r="EM117" s="3">
        <f t="shared" si="189"/>
        <v>0.44097999999999998</v>
      </c>
      <c r="EN117" s="3">
        <f t="shared" si="190"/>
        <v>0.43913000000000002</v>
      </c>
      <c r="EO117" s="3">
        <f t="shared" si="191"/>
        <v>0.43728</v>
      </c>
      <c r="EP117" s="3">
        <f t="shared" si="192"/>
        <v>0.43542999999999998</v>
      </c>
      <c r="EQ117" s="3">
        <f t="shared" si="193"/>
        <v>0.43357999999999997</v>
      </c>
      <c r="ER117" s="3">
        <f t="shared" si="194"/>
        <v>0.43173</v>
      </c>
      <c r="ES117" s="3">
        <f t="shared" si="195"/>
        <v>0.42987999999999998</v>
      </c>
      <c r="ET117" s="3">
        <f t="shared" si="196"/>
        <v>0.42802999999999997</v>
      </c>
      <c r="EU117" s="3">
        <f t="shared" si="197"/>
        <v>0.42618</v>
      </c>
      <c r="EV117" s="3">
        <v>0.42432999999999998</v>
      </c>
    </row>
    <row r="118" spans="1:192" x14ac:dyDescent="0.25">
      <c r="A118">
        <v>115</v>
      </c>
      <c r="B118" s="3">
        <f>G118+(Q118-G118)*-5/10</f>
        <v>0.71040500000000006</v>
      </c>
      <c r="C118" s="3">
        <f>G118+(Q118-G118)*-4/10</f>
        <v>0.71062800000000004</v>
      </c>
      <c r="D118" s="3">
        <f>G118+(Q118-G118)*-3/10</f>
        <v>0.71085100000000001</v>
      </c>
      <c r="E118" s="3">
        <f>G118+(Q118-G118)*-2/10</f>
        <v>0.71107400000000009</v>
      </c>
      <c r="F118" s="3">
        <f>G118+(Q118-G118)*-1/10</f>
        <v>0.71129700000000007</v>
      </c>
      <c r="G118" s="3">
        <v>0.71152000000000004</v>
      </c>
      <c r="H118" s="3">
        <f>G118+(Q118-G118)*1/10</f>
        <v>0.71174300000000001</v>
      </c>
      <c r="I118" s="3">
        <f>G118+(Q118-G118)*2/10</f>
        <v>0.71196599999999999</v>
      </c>
      <c r="J118" s="3">
        <f>G118+(Q118-G118)*3/10</f>
        <v>0.71218900000000007</v>
      </c>
      <c r="K118" s="3">
        <f>G118+(Q118-G118)*4/10</f>
        <v>0.71241200000000005</v>
      </c>
      <c r="L118" s="3">
        <f>G118+(Q118-G118)*5/10</f>
        <v>0.71263500000000002</v>
      </c>
      <c r="M118" s="3">
        <f>G118+(Q118-G118)*6/10</f>
        <v>0.71285799999999999</v>
      </c>
      <c r="N118" s="3">
        <f>G118+(Q118-G118)*7/10</f>
        <v>0.71308099999999996</v>
      </c>
      <c r="O118" s="3">
        <f>G118+(Q118-G118)*8/10</f>
        <v>0.71330400000000005</v>
      </c>
      <c r="P118" s="3">
        <f>G118+(Q118-G118)*9/10</f>
        <v>0.71352700000000002</v>
      </c>
      <c r="Q118" s="3">
        <v>0.71375</v>
      </c>
      <c r="R118" s="3">
        <f>Q118+(AA118-Q118)*1/10</f>
        <v>0.72046199999999994</v>
      </c>
      <c r="S118" s="3">
        <f>Q118+(AA118-Q118)*2/10</f>
        <v>0.72717399999999999</v>
      </c>
      <c r="T118" s="3">
        <f>Q118+(AA118-Q118)*3/10</f>
        <v>0.73388600000000004</v>
      </c>
      <c r="U118" s="3">
        <f>Q118+(AA118-Q118)*4/10</f>
        <v>0.74059799999999998</v>
      </c>
      <c r="V118" s="3">
        <f>Q118+(AA118-Q118)*5/10</f>
        <v>0.74730999999999992</v>
      </c>
      <c r="W118" s="3">
        <f>Q118+(AA118-Q118)*6/10</f>
        <v>0.75402199999999997</v>
      </c>
      <c r="X118" s="3">
        <f>Q118+(AA118-Q118)*7/10</f>
        <v>0.76073400000000002</v>
      </c>
      <c r="Y118" s="3">
        <f>Q118+(AA118-Q118)*8/10</f>
        <v>0.76744599999999996</v>
      </c>
      <c r="Z118" s="3">
        <f>Q118+(AA118-Q118)*9/10</f>
        <v>0.7741579999999999</v>
      </c>
      <c r="AA118" s="3">
        <v>0.78086999999999995</v>
      </c>
      <c r="AB118" s="3">
        <f>AA118+(AK118-AA118)*1/10</f>
        <v>0.78414099999999998</v>
      </c>
      <c r="AC118" s="3">
        <f>AA118+(AK118-AA118)*2/10</f>
        <v>0.787412</v>
      </c>
      <c r="AD118" s="3">
        <f>AA118+(AK118-AA118)*3/10</f>
        <v>0.79068299999999991</v>
      </c>
      <c r="AE118" s="3">
        <f>AA118+(AK118-AA118)*4/10</f>
        <v>0.79395399999999994</v>
      </c>
      <c r="AF118" s="3">
        <f>AA118+(AK118-AA118)*5/10</f>
        <v>0.79722499999999996</v>
      </c>
      <c r="AG118" s="3">
        <f>AA118+(AK118-AA118)*6/10</f>
        <v>0.80049599999999999</v>
      </c>
      <c r="AH118" s="3">
        <f>AA118+(AK118-AA118)*7/10</f>
        <v>0.80376700000000001</v>
      </c>
      <c r="AI118" s="3">
        <f>AA118+(AK118-AA118)*8/10</f>
        <v>0.80703799999999992</v>
      </c>
      <c r="AJ118" s="3">
        <f>AA118+(AK118-AA118)*9/10</f>
        <v>0.81030899999999995</v>
      </c>
      <c r="AK118" s="3">
        <v>0.81357999999999997</v>
      </c>
      <c r="AL118" s="3">
        <f>AK118+(AP118-AK118)*1/5</f>
        <v>0.81046200000000002</v>
      </c>
      <c r="AM118" s="3">
        <f>AK118+(AP118-AK118)*2/5</f>
        <v>0.80734399999999995</v>
      </c>
      <c r="AN118" s="3">
        <f>AK118+(AP118-AK118)*3/5</f>
        <v>0.804226</v>
      </c>
      <c r="AO118" s="3">
        <f>AK118+(AP118-AK118)*4/5</f>
        <v>0.80110799999999993</v>
      </c>
      <c r="AP118" s="3">
        <v>0.79798999999999998</v>
      </c>
      <c r="AQ118" s="3">
        <f t="shared" si="99"/>
        <v>0.79354799999999992</v>
      </c>
      <c r="AR118" s="3">
        <f t="shared" si="100"/>
        <v>0.78910599999999997</v>
      </c>
      <c r="AS118" s="3">
        <f t="shared" si="101"/>
        <v>0.78466400000000003</v>
      </c>
      <c r="AT118" s="3">
        <f t="shared" si="102"/>
        <v>0.78022199999999997</v>
      </c>
      <c r="AU118" s="3">
        <f t="shared" si="103"/>
        <v>0.77577999999999991</v>
      </c>
      <c r="AV118" s="3">
        <f t="shared" si="104"/>
        <v>0.77133799999999997</v>
      </c>
      <c r="AW118" s="3">
        <f t="shared" si="105"/>
        <v>0.76689600000000002</v>
      </c>
      <c r="AX118" s="3">
        <f t="shared" si="106"/>
        <v>0.76245399999999997</v>
      </c>
      <c r="AY118" s="3">
        <f t="shared" si="107"/>
        <v>0.75801199999999991</v>
      </c>
      <c r="AZ118" s="3">
        <v>0.75356999999999996</v>
      </c>
      <c r="BA118" s="3">
        <f t="shared" si="108"/>
        <v>0.74903299999999995</v>
      </c>
      <c r="BB118" s="3">
        <f t="shared" si="109"/>
        <v>0.74449599999999994</v>
      </c>
      <c r="BC118" s="3">
        <f t="shared" si="110"/>
        <v>0.73995900000000003</v>
      </c>
      <c r="BD118" s="3">
        <f t="shared" si="111"/>
        <v>0.73542200000000002</v>
      </c>
      <c r="BE118" s="3">
        <f t="shared" si="112"/>
        <v>0.73088500000000001</v>
      </c>
      <c r="BF118" s="3">
        <f t="shared" si="113"/>
        <v>0.72634799999999999</v>
      </c>
      <c r="BG118" s="3">
        <f t="shared" si="114"/>
        <v>0.72181099999999998</v>
      </c>
      <c r="BH118" s="3">
        <f t="shared" si="115"/>
        <v>0.71727400000000008</v>
      </c>
      <c r="BI118" s="3">
        <f t="shared" si="116"/>
        <v>0.71273700000000006</v>
      </c>
      <c r="BJ118" s="3">
        <v>0.70820000000000005</v>
      </c>
      <c r="BK118" s="3">
        <f t="shared" si="117"/>
        <v>0.70407000000000008</v>
      </c>
      <c r="BL118" s="3">
        <f t="shared" si="118"/>
        <v>0.69994000000000001</v>
      </c>
      <c r="BM118" s="3">
        <f t="shared" si="119"/>
        <v>0.69581000000000004</v>
      </c>
      <c r="BN118" s="3">
        <f t="shared" si="120"/>
        <v>0.69168000000000007</v>
      </c>
      <c r="BO118" s="3">
        <f t="shared" si="121"/>
        <v>0.68755000000000011</v>
      </c>
      <c r="BP118" s="3">
        <f t="shared" si="122"/>
        <v>0.68342000000000003</v>
      </c>
      <c r="BQ118" s="3">
        <f t="shared" si="123"/>
        <v>0.67929000000000006</v>
      </c>
      <c r="BR118" s="3">
        <f t="shared" si="124"/>
        <v>0.67516000000000009</v>
      </c>
      <c r="BS118" s="3">
        <f t="shared" si="125"/>
        <v>0.67103000000000002</v>
      </c>
      <c r="BT118" s="3">
        <v>0.66690000000000005</v>
      </c>
      <c r="BU118" s="3">
        <f t="shared" si="126"/>
        <v>0.66316400000000009</v>
      </c>
      <c r="BV118" s="3">
        <f t="shared" si="127"/>
        <v>0.65942800000000001</v>
      </c>
      <c r="BW118" s="3">
        <f t="shared" si="128"/>
        <v>0.65569200000000005</v>
      </c>
      <c r="BX118" s="3">
        <f t="shared" si="129"/>
        <v>0.65195599999999998</v>
      </c>
      <c r="BY118" s="3">
        <f t="shared" si="130"/>
        <v>0.64822000000000002</v>
      </c>
      <c r="BZ118" s="3">
        <f t="shared" si="131"/>
        <v>0.64448400000000006</v>
      </c>
      <c r="CA118" s="3">
        <f t="shared" si="132"/>
        <v>0.64074799999999998</v>
      </c>
      <c r="CB118" s="3">
        <f t="shared" si="133"/>
        <v>0.63701200000000002</v>
      </c>
      <c r="CC118" s="3">
        <f t="shared" si="134"/>
        <v>0.63327599999999995</v>
      </c>
      <c r="CD118" s="3">
        <v>0.62953999999999999</v>
      </c>
      <c r="CE118" s="3">
        <f t="shared" si="135"/>
        <v>0.62615799999999999</v>
      </c>
      <c r="CF118" s="3">
        <f t="shared" si="136"/>
        <v>0.622776</v>
      </c>
      <c r="CG118" s="3">
        <f t="shared" si="137"/>
        <v>0.619394</v>
      </c>
      <c r="CH118" s="3">
        <f t="shared" si="138"/>
        <v>0.616012</v>
      </c>
      <c r="CI118" s="3">
        <f t="shared" si="139"/>
        <v>0.61263000000000001</v>
      </c>
      <c r="CJ118" s="3">
        <f t="shared" si="140"/>
        <v>0.60924800000000001</v>
      </c>
      <c r="CK118" s="3">
        <f t="shared" si="141"/>
        <v>0.60586600000000002</v>
      </c>
      <c r="CL118" s="3">
        <f t="shared" si="142"/>
        <v>0.60248400000000002</v>
      </c>
      <c r="CM118" s="3">
        <f t="shared" si="143"/>
        <v>0.59910200000000002</v>
      </c>
      <c r="CN118" s="3">
        <v>0.59572000000000003</v>
      </c>
      <c r="CO118" s="3">
        <f t="shared" si="144"/>
        <v>0.59265100000000004</v>
      </c>
      <c r="CP118" s="3">
        <f t="shared" si="145"/>
        <v>0.58958200000000005</v>
      </c>
      <c r="CQ118" s="3">
        <f t="shared" si="146"/>
        <v>0.58651300000000006</v>
      </c>
      <c r="CR118" s="3">
        <f t="shared" si="147"/>
        <v>0.58344400000000007</v>
      </c>
      <c r="CS118" s="3">
        <f t="shared" si="148"/>
        <v>0.58037500000000009</v>
      </c>
      <c r="CT118" s="3">
        <f t="shared" si="149"/>
        <v>0.57730599999999999</v>
      </c>
      <c r="CU118" s="3">
        <f t="shared" si="150"/>
        <v>0.574237</v>
      </c>
      <c r="CV118" s="3">
        <f t="shared" si="151"/>
        <v>0.57116800000000001</v>
      </c>
      <c r="CW118" s="3">
        <f t="shared" si="152"/>
        <v>0.56809900000000002</v>
      </c>
      <c r="CX118" s="3">
        <v>0.56503000000000003</v>
      </c>
      <c r="CY118" s="3">
        <f t="shared" si="153"/>
        <v>0.56224200000000002</v>
      </c>
      <c r="CZ118" s="3">
        <f t="shared" si="154"/>
        <v>0.55945400000000001</v>
      </c>
      <c r="DA118" s="3">
        <f t="shared" si="155"/>
        <v>0.55666599999999999</v>
      </c>
      <c r="DB118" s="3">
        <f t="shared" si="156"/>
        <v>0.55387799999999998</v>
      </c>
      <c r="DC118" s="3">
        <f t="shared" si="157"/>
        <v>0.55109000000000008</v>
      </c>
      <c r="DD118" s="3">
        <f t="shared" si="158"/>
        <v>0.54830200000000007</v>
      </c>
      <c r="DE118" s="3">
        <f t="shared" si="159"/>
        <v>0.54551400000000005</v>
      </c>
      <c r="DF118" s="3">
        <f t="shared" si="160"/>
        <v>0.54272600000000004</v>
      </c>
      <c r="DG118" s="3">
        <f t="shared" si="161"/>
        <v>0.53993800000000003</v>
      </c>
      <c r="DH118" s="3">
        <v>0.53715000000000002</v>
      </c>
      <c r="DI118" s="3">
        <f t="shared" si="162"/>
        <v>0.53461100000000006</v>
      </c>
      <c r="DJ118" s="3">
        <f t="shared" si="163"/>
        <v>0.53207199999999999</v>
      </c>
      <c r="DK118" s="3">
        <f t="shared" si="164"/>
        <v>0.52953300000000003</v>
      </c>
      <c r="DL118" s="3">
        <f t="shared" si="165"/>
        <v>0.52699399999999996</v>
      </c>
      <c r="DM118" s="3">
        <f t="shared" si="166"/>
        <v>0.524455</v>
      </c>
      <c r="DN118" s="3">
        <f t="shared" si="167"/>
        <v>0.52191600000000005</v>
      </c>
      <c r="DO118" s="3">
        <f t="shared" si="168"/>
        <v>0.51937699999999998</v>
      </c>
      <c r="DP118" s="3">
        <f t="shared" si="169"/>
        <v>0.51683800000000002</v>
      </c>
      <c r="DQ118" s="3">
        <f t="shared" si="170"/>
        <v>0.51429899999999995</v>
      </c>
      <c r="DR118" s="3">
        <v>0.51175999999999999</v>
      </c>
      <c r="DS118" s="3">
        <f t="shared" si="171"/>
        <v>0.50944199999999995</v>
      </c>
      <c r="DT118" s="3">
        <f t="shared" si="172"/>
        <v>0.50712400000000002</v>
      </c>
      <c r="DU118" s="3">
        <f t="shared" si="173"/>
        <v>0.50480599999999998</v>
      </c>
      <c r="DV118" s="3">
        <f t="shared" si="174"/>
        <v>0.50248800000000005</v>
      </c>
      <c r="DW118" s="3">
        <f t="shared" si="175"/>
        <v>0.50017</v>
      </c>
      <c r="DX118" s="3">
        <f t="shared" si="176"/>
        <v>0.49785200000000002</v>
      </c>
      <c r="DY118" s="3">
        <f t="shared" si="177"/>
        <v>0.49553400000000003</v>
      </c>
      <c r="DZ118" s="3">
        <f t="shared" si="178"/>
        <v>0.49321599999999999</v>
      </c>
      <c r="EA118" s="3">
        <f t="shared" si="179"/>
        <v>0.490898</v>
      </c>
      <c r="EB118" s="3">
        <v>0.48858000000000001</v>
      </c>
      <c r="EC118" s="3">
        <f t="shared" si="180"/>
        <v>0.486458</v>
      </c>
      <c r="ED118" s="3">
        <f t="shared" si="181"/>
        <v>0.48433599999999999</v>
      </c>
      <c r="EE118" s="3">
        <f t="shared" si="182"/>
        <v>0.48221400000000003</v>
      </c>
      <c r="EF118" s="3">
        <f t="shared" si="183"/>
        <v>0.48009200000000002</v>
      </c>
      <c r="EG118" s="3">
        <f t="shared" si="184"/>
        <v>0.47797000000000001</v>
      </c>
      <c r="EH118" s="3">
        <f t="shared" si="185"/>
        <v>0.47584799999999999</v>
      </c>
      <c r="EI118" s="3">
        <f t="shared" si="186"/>
        <v>0.47372599999999998</v>
      </c>
      <c r="EJ118" s="3">
        <f t="shared" si="187"/>
        <v>0.47160400000000002</v>
      </c>
      <c r="EK118" s="3">
        <f t="shared" si="188"/>
        <v>0.46948200000000001</v>
      </c>
      <c r="EL118" s="3">
        <v>0.46736</v>
      </c>
      <c r="EM118" s="3">
        <f t="shared" si="189"/>
        <v>0.46541500000000002</v>
      </c>
      <c r="EN118" s="3">
        <f t="shared" si="190"/>
        <v>0.46346999999999999</v>
      </c>
      <c r="EO118" s="3">
        <f t="shared" si="191"/>
        <v>0.46152499999999996</v>
      </c>
      <c r="EP118" s="3">
        <f t="shared" si="192"/>
        <v>0.45957999999999999</v>
      </c>
      <c r="EQ118" s="3">
        <f t="shared" si="193"/>
        <v>0.45763500000000001</v>
      </c>
      <c r="ER118" s="3">
        <f t="shared" si="194"/>
        <v>0.45568999999999998</v>
      </c>
      <c r="ES118" s="3">
        <f t="shared" si="195"/>
        <v>0.45374499999999995</v>
      </c>
      <c r="ET118" s="3">
        <f t="shared" si="196"/>
        <v>0.45179999999999998</v>
      </c>
      <c r="EU118" s="3">
        <f t="shared" si="197"/>
        <v>0.449855</v>
      </c>
      <c r="EV118" s="3">
        <v>0.44790999999999997</v>
      </c>
    </row>
    <row r="119" spans="1:192" x14ac:dyDescent="0.25">
      <c r="A119">
        <v>116</v>
      </c>
      <c r="B119" s="3">
        <f>F119+(P119-F119)*-4/10</f>
        <v>0.74454600000000004</v>
      </c>
      <c r="C119" s="3">
        <f>F119+(P119-F119)*-3/10</f>
        <v>0.74518200000000001</v>
      </c>
      <c r="D119" s="3">
        <f>F119+(P119-F119)*-2/10</f>
        <v>0.74581800000000009</v>
      </c>
      <c r="E119" s="3">
        <f>F119+(P119-F119)*-1/10</f>
        <v>0.74645400000000006</v>
      </c>
      <c r="F119" s="3">
        <v>0.74709000000000003</v>
      </c>
      <c r="G119" s="3">
        <f>F119+(P119-F119)*1/10</f>
        <v>0.747726</v>
      </c>
      <c r="H119" s="3">
        <f>F119+(P119-F119)*2/10</f>
        <v>0.74836199999999997</v>
      </c>
      <c r="I119" s="3">
        <f>F119+(P119-F119)*3/10</f>
        <v>0.74899800000000005</v>
      </c>
      <c r="J119" s="3">
        <f>F119+(P119-F119)*4/10</f>
        <v>0.74963400000000002</v>
      </c>
      <c r="K119" s="3">
        <f>F119+(P119-F119)*5/10</f>
        <v>0.75026999999999999</v>
      </c>
      <c r="L119" s="3">
        <f>F119+(P119-F119)*6/10</f>
        <v>0.75090599999999996</v>
      </c>
      <c r="M119" s="3">
        <f>F119+(P119-F119)*7/10</f>
        <v>0.75154199999999993</v>
      </c>
      <c r="N119" s="3">
        <f>F119+(P119-F119)*8/10</f>
        <v>0.75217800000000001</v>
      </c>
      <c r="O119" s="3">
        <f>F119+(P119-F119)*9/10</f>
        <v>0.75281399999999998</v>
      </c>
      <c r="P119" s="3">
        <v>0.75344999999999995</v>
      </c>
      <c r="Q119" s="3">
        <f>P119+(Z119-P119)*1/10</f>
        <v>0.76009599999999999</v>
      </c>
      <c r="R119" s="3">
        <f>P119+(Z119-P119)*2/10</f>
        <v>0.76674199999999992</v>
      </c>
      <c r="S119" s="3">
        <f>P119+(Z119-P119)*3/10</f>
        <v>0.77338799999999996</v>
      </c>
      <c r="T119" s="3">
        <f>P119+(Z119-P119)*4/10</f>
        <v>0.78003400000000001</v>
      </c>
      <c r="U119" s="3">
        <f>P119+(Z119-P119)*5/10</f>
        <v>0.78668000000000005</v>
      </c>
      <c r="V119" s="3">
        <f>P119+(Z119-P119)*6/10</f>
        <v>0.79332599999999998</v>
      </c>
      <c r="W119" s="3">
        <f>P119+(Z119-P119)*7/10</f>
        <v>0.79997200000000002</v>
      </c>
      <c r="X119" s="3">
        <f>P119+(Z119-P119)*8/10</f>
        <v>0.80661800000000006</v>
      </c>
      <c r="Y119" s="3">
        <f>P119+(Z119-P119)*9/10</f>
        <v>0.81326399999999999</v>
      </c>
      <c r="Z119" s="3">
        <v>0.81991000000000003</v>
      </c>
      <c r="AA119" s="3">
        <f>Z119+(AJ119-Z119)*1/10</f>
        <v>0.82334400000000008</v>
      </c>
      <c r="AB119" s="3">
        <f>Z119+(AJ119-Z119)*2/10</f>
        <v>0.82677800000000001</v>
      </c>
      <c r="AC119" s="3">
        <f>Z119+(AJ119-Z119)*3/10</f>
        <v>0.83021199999999995</v>
      </c>
      <c r="AD119" s="3">
        <f>Z119+(AJ119-Z119)*4/10</f>
        <v>0.833646</v>
      </c>
      <c r="AE119" s="3">
        <f>Z119+(AJ119-Z119)*5/10</f>
        <v>0.83708000000000005</v>
      </c>
      <c r="AF119" s="3">
        <f>Z119+(AJ119-Z119)*6/10</f>
        <v>0.84051399999999998</v>
      </c>
      <c r="AG119" s="3">
        <f>Z119+(AJ119-Z119)*7/10</f>
        <v>0.84394799999999992</v>
      </c>
      <c r="AH119" s="3">
        <f>Z119+(AJ119-Z119)*8/10</f>
        <v>0.84738199999999997</v>
      </c>
      <c r="AI119" s="3">
        <f>Z119+(AJ119-Z119)*9/10</f>
        <v>0.85081600000000002</v>
      </c>
      <c r="AJ119" s="3">
        <v>0.85424999999999995</v>
      </c>
      <c r="AK119" s="3">
        <f>AJ119+(AP119-AJ119)*1/6</f>
        <v>0.85081333333333331</v>
      </c>
      <c r="AL119" s="3">
        <f>AJ119+(AP119-AJ119)*2/6</f>
        <v>0.84737666666666667</v>
      </c>
      <c r="AM119" s="3">
        <f>AJ119+(AP119-AJ119)*3/6</f>
        <v>0.84393999999999991</v>
      </c>
      <c r="AN119" s="3">
        <f>AJ119+(AP119-AJ119)*4/6</f>
        <v>0.84050333333333327</v>
      </c>
      <c r="AO119" s="3">
        <f>AJ119+(AP119-AJ119)*5/6</f>
        <v>0.83706666666666663</v>
      </c>
      <c r="AP119" s="3">
        <v>0.83362999999999998</v>
      </c>
      <c r="AQ119" s="3">
        <f t="shared" si="99"/>
        <v>0.82894599999999996</v>
      </c>
      <c r="AR119" s="3">
        <f t="shared" si="100"/>
        <v>0.82426199999999994</v>
      </c>
      <c r="AS119" s="3">
        <f t="shared" si="101"/>
        <v>0.81957800000000003</v>
      </c>
      <c r="AT119" s="3">
        <f t="shared" si="102"/>
        <v>0.81489400000000001</v>
      </c>
      <c r="AU119" s="3">
        <f t="shared" si="103"/>
        <v>0.81020999999999999</v>
      </c>
      <c r="AV119" s="3">
        <f t="shared" si="104"/>
        <v>0.80552599999999996</v>
      </c>
      <c r="AW119" s="3">
        <f t="shared" si="105"/>
        <v>0.80084199999999994</v>
      </c>
      <c r="AX119" s="3">
        <f t="shared" si="106"/>
        <v>0.79615800000000003</v>
      </c>
      <c r="AY119" s="3">
        <f t="shared" si="107"/>
        <v>0.79147400000000001</v>
      </c>
      <c r="AZ119" s="3">
        <v>0.78678999999999999</v>
      </c>
      <c r="BA119" s="3">
        <f t="shared" si="108"/>
        <v>0.78220699999999999</v>
      </c>
      <c r="BB119" s="3">
        <f t="shared" si="109"/>
        <v>0.77762399999999998</v>
      </c>
      <c r="BC119" s="3">
        <f t="shared" si="110"/>
        <v>0.77304099999999998</v>
      </c>
      <c r="BD119" s="3">
        <f t="shared" si="111"/>
        <v>0.76845799999999997</v>
      </c>
      <c r="BE119" s="3">
        <f t="shared" si="112"/>
        <v>0.76387499999999997</v>
      </c>
      <c r="BF119" s="3">
        <f t="shared" si="113"/>
        <v>0.75929199999999997</v>
      </c>
      <c r="BG119" s="3">
        <f t="shared" si="114"/>
        <v>0.75470899999999996</v>
      </c>
      <c r="BH119" s="3">
        <f t="shared" si="115"/>
        <v>0.75012599999999996</v>
      </c>
      <c r="BI119" s="3">
        <f t="shared" si="116"/>
        <v>0.74554299999999996</v>
      </c>
      <c r="BJ119" s="3">
        <v>0.74095999999999995</v>
      </c>
      <c r="BK119" s="3">
        <f t="shared" si="117"/>
        <v>0.73678399999999999</v>
      </c>
      <c r="BL119" s="3">
        <f t="shared" si="118"/>
        <v>0.73260799999999993</v>
      </c>
      <c r="BM119" s="3">
        <f t="shared" si="119"/>
        <v>0.72843199999999997</v>
      </c>
      <c r="BN119" s="3">
        <f t="shared" si="120"/>
        <v>0.72425600000000001</v>
      </c>
      <c r="BO119" s="3">
        <f t="shared" si="121"/>
        <v>0.72008000000000005</v>
      </c>
      <c r="BP119" s="3">
        <f t="shared" si="122"/>
        <v>0.71590399999999998</v>
      </c>
      <c r="BQ119" s="3">
        <f t="shared" si="123"/>
        <v>0.71172800000000003</v>
      </c>
      <c r="BR119" s="3">
        <f t="shared" si="124"/>
        <v>0.70755200000000007</v>
      </c>
      <c r="BS119" s="3">
        <f t="shared" si="125"/>
        <v>0.703376</v>
      </c>
      <c r="BT119" s="3">
        <v>0.69920000000000004</v>
      </c>
      <c r="BU119" s="3">
        <f t="shared" si="126"/>
        <v>0.69540800000000003</v>
      </c>
      <c r="BV119" s="3">
        <f t="shared" si="127"/>
        <v>0.69161600000000001</v>
      </c>
      <c r="BW119" s="3">
        <f t="shared" si="128"/>
        <v>0.68782399999999999</v>
      </c>
      <c r="BX119" s="3">
        <f t="shared" si="129"/>
        <v>0.68403199999999997</v>
      </c>
      <c r="BY119" s="3">
        <f t="shared" si="130"/>
        <v>0.68023999999999996</v>
      </c>
      <c r="BZ119" s="3">
        <f t="shared" si="131"/>
        <v>0.67644800000000005</v>
      </c>
      <c r="CA119" s="3">
        <f t="shared" si="132"/>
        <v>0.67265600000000003</v>
      </c>
      <c r="CB119" s="3">
        <f t="shared" si="133"/>
        <v>0.66886400000000001</v>
      </c>
      <c r="CC119" s="3">
        <f t="shared" si="134"/>
        <v>0.665072</v>
      </c>
      <c r="CD119" s="3">
        <v>0.66127999999999998</v>
      </c>
      <c r="CE119" s="3">
        <f t="shared" si="135"/>
        <v>0.65783499999999995</v>
      </c>
      <c r="CF119" s="3">
        <f t="shared" si="136"/>
        <v>0.65439000000000003</v>
      </c>
      <c r="CG119" s="3">
        <f t="shared" si="137"/>
        <v>0.650945</v>
      </c>
      <c r="CH119" s="3">
        <f t="shared" si="138"/>
        <v>0.64749999999999996</v>
      </c>
      <c r="CI119" s="3">
        <f t="shared" si="139"/>
        <v>0.64405500000000004</v>
      </c>
      <c r="CJ119" s="3">
        <f t="shared" si="140"/>
        <v>0.64061000000000001</v>
      </c>
      <c r="CK119" s="3">
        <f t="shared" si="141"/>
        <v>0.63716499999999998</v>
      </c>
      <c r="CL119" s="3">
        <f t="shared" si="142"/>
        <v>0.63371999999999995</v>
      </c>
      <c r="CM119" s="3">
        <f t="shared" si="143"/>
        <v>0.63027500000000003</v>
      </c>
      <c r="CN119" s="3">
        <v>0.62683</v>
      </c>
      <c r="CO119" s="3">
        <f t="shared" si="144"/>
        <v>0.62368199999999996</v>
      </c>
      <c r="CP119" s="3">
        <f t="shared" si="145"/>
        <v>0.62053400000000003</v>
      </c>
      <c r="CQ119" s="3">
        <f t="shared" si="146"/>
        <v>0.61738599999999999</v>
      </c>
      <c r="CR119" s="3">
        <f t="shared" si="147"/>
        <v>0.61423800000000006</v>
      </c>
      <c r="CS119" s="3">
        <f t="shared" si="148"/>
        <v>0.61109000000000002</v>
      </c>
      <c r="CT119" s="3">
        <f t="shared" si="149"/>
        <v>0.60794199999999998</v>
      </c>
      <c r="CU119" s="3">
        <f t="shared" si="150"/>
        <v>0.60479400000000005</v>
      </c>
      <c r="CV119" s="3">
        <f t="shared" si="151"/>
        <v>0.60164600000000001</v>
      </c>
      <c r="CW119" s="3">
        <f t="shared" si="152"/>
        <v>0.59849800000000009</v>
      </c>
      <c r="CX119" s="3">
        <v>0.59535000000000005</v>
      </c>
      <c r="CY119" s="3">
        <f t="shared" si="153"/>
        <v>0.592472</v>
      </c>
      <c r="CZ119" s="3">
        <f t="shared" si="154"/>
        <v>0.58959400000000006</v>
      </c>
      <c r="DA119" s="3">
        <f t="shared" si="155"/>
        <v>0.58671600000000002</v>
      </c>
      <c r="DB119" s="3">
        <f t="shared" si="156"/>
        <v>0.58383800000000008</v>
      </c>
      <c r="DC119" s="3">
        <f t="shared" si="157"/>
        <v>0.58096000000000003</v>
      </c>
      <c r="DD119" s="3">
        <f t="shared" si="158"/>
        <v>0.57808199999999998</v>
      </c>
      <c r="DE119" s="3">
        <f t="shared" si="159"/>
        <v>0.57520400000000005</v>
      </c>
      <c r="DF119" s="3">
        <f t="shared" si="160"/>
        <v>0.572326</v>
      </c>
      <c r="DG119" s="3">
        <f t="shared" si="161"/>
        <v>0.56944800000000007</v>
      </c>
      <c r="DH119" s="3">
        <v>0.56657000000000002</v>
      </c>
      <c r="DI119" s="3">
        <f t="shared" si="162"/>
        <v>0.56390300000000004</v>
      </c>
      <c r="DJ119" s="3">
        <f t="shared" si="163"/>
        <v>0.56123600000000007</v>
      </c>
      <c r="DK119" s="3">
        <f t="shared" si="164"/>
        <v>0.55856899999999998</v>
      </c>
      <c r="DL119" s="3">
        <f t="shared" si="165"/>
        <v>0.55590200000000001</v>
      </c>
      <c r="DM119" s="3">
        <f t="shared" si="166"/>
        <v>0.55323500000000003</v>
      </c>
      <c r="DN119" s="3">
        <f t="shared" si="167"/>
        <v>0.55056800000000006</v>
      </c>
      <c r="DO119" s="3">
        <f t="shared" si="168"/>
        <v>0.54790100000000008</v>
      </c>
      <c r="DP119" s="3">
        <f t="shared" si="169"/>
        <v>0.545234</v>
      </c>
      <c r="DQ119" s="3">
        <f t="shared" si="170"/>
        <v>0.54256700000000002</v>
      </c>
      <c r="DR119" s="3">
        <v>0.53990000000000005</v>
      </c>
      <c r="DS119" s="3">
        <f t="shared" si="171"/>
        <v>0.53746500000000008</v>
      </c>
      <c r="DT119" s="3">
        <f t="shared" si="172"/>
        <v>0.53503000000000001</v>
      </c>
      <c r="DU119" s="3">
        <f t="shared" si="173"/>
        <v>0.53259500000000004</v>
      </c>
      <c r="DV119" s="3">
        <f t="shared" si="174"/>
        <v>0.53015999999999996</v>
      </c>
      <c r="DW119" s="3">
        <f t="shared" si="175"/>
        <v>0.527725</v>
      </c>
      <c r="DX119" s="3">
        <f t="shared" si="176"/>
        <v>0.52529000000000003</v>
      </c>
      <c r="DY119" s="3">
        <f t="shared" si="177"/>
        <v>0.52285499999999996</v>
      </c>
      <c r="DZ119" s="3">
        <f t="shared" si="178"/>
        <v>0.52041999999999999</v>
      </c>
      <c r="EA119" s="3">
        <f t="shared" si="179"/>
        <v>0.51798499999999992</v>
      </c>
      <c r="EB119" s="3">
        <v>0.51554999999999995</v>
      </c>
      <c r="EC119" s="3">
        <f t="shared" si="180"/>
        <v>0.51332199999999994</v>
      </c>
      <c r="ED119" s="3">
        <f t="shared" si="181"/>
        <v>0.51109399999999994</v>
      </c>
      <c r="EE119" s="3">
        <f t="shared" si="182"/>
        <v>0.50886599999999993</v>
      </c>
      <c r="EF119" s="3">
        <f t="shared" si="183"/>
        <v>0.50663799999999992</v>
      </c>
      <c r="EG119" s="3">
        <f t="shared" si="184"/>
        <v>0.50441000000000003</v>
      </c>
      <c r="EH119" s="3">
        <f t="shared" si="185"/>
        <v>0.50218200000000002</v>
      </c>
      <c r="EI119" s="3">
        <f t="shared" si="186"/>
        <v>0.49995399999999995</v>
      </c>
      <c r="EJ119" s="3">
        <f t="shared" si="187"/>
        <v>0.497726</v>
      </c>
      <c r="EK119" s="3">
        <f t="shared" si="188"/>
        <v>0.49549799999999999</v>
      </c>
      <c r="EL119" s="3">
        <v>0.49326999999999999</v>
      </c>
      <c r="EM119" s="3">
        <f t="shared" si="189"/>
        <v>0.491226</v>
      </c>
      <c r="EN119" s="3">
        <f t="shared" si="190"/>
        <v>0.48918200000000001</v>
      </c>
      <c r="EO119" s="3">
        <f t="shared" si="191"/>
        <v>0.48713799999999996</v>
      </c>
      <c r="EP119" s="3">
        <f t="shared" si="192"/>
        <v>0.48509399999999997</v>
      </c>
      <c r="EQ119" s="3">
        <f t="shared" si="193"/>
        <v>0.48304999999999998</v>
      </c>
      <c r="ER119" s="3">
        <f t="shared" si="194"/>
        <v>0.48100599999999999</v>
      </c>
      <c r="ES119" s="3">
        <f t="shared" si="195"/>
        <v>0.478962</v>
      </c>
      <c r="ET119" s="3">
        <f t="shared" si="196"/>
        <v>0.47691799999999995</v>
      </c>
      <c r="EU119" s="3">
        <f t="shared" si="197"/>
        <v>0.47487399999999996</v>
      </c>
      <c r="EV119" s="3">
        <v>0.47282999999999997</v>
      </c>
    </row>
    <row r="120" spans="1:192" x14ac:dyDescent="0.25">
      <c r="A120">
        <v>117</v>
      </c>
      <c r="B120" s="3">
        <f>E120+(O120-E120)*-3/10</f>
        <v>0.78244899999999995</v>
      </c>
      <c r="C120" s="3">
        <f>E120+(O120-E120)*-2/10</f>
        <v>0.78311599999999992</v>
      </c>
      <c r="D120" s="3">
        <f>E120+(O120-E120)*-1/10</f>
        <v>0.78378300000000001</v>
      </c>
      <c r="E120" s="3">
        <v>0.78444999999999998</v>
      </c>
      <c r="F120" s="3">
        <f>E120+(O120-E120)*1/10</f>
        <v>0.78511699999999995</v>
      </c>
      <c r="G120" s="3">
        <f>E120+(O120-E120)*2/10</f>
        <v>0.78578400000000004</v>
      </c>
      <c r="H120" s="3">
        <f>E120+(O120-E120)*3/10</f>
        <v>0.78645100000000001</v>
      </c>
      <c r="I120" s="3">
        <f>E120+(O120-E120)*4/10</f>
        <v>0.78711799999999998</v>
      </c>
      <c r="J120" s="3">
        <f>E120+(O120-E120)*5/10</f>
        <v>0.78778499999999996</v>
      </c>
      <c r="K120" s="3">
        <f>E120+(O120-E120)*6/10</f>
        <v>0.78845200000000004</v>
      </c>
      <c r="L120" s="3">
        <f>E120+(O120-E120)*7/10</f>
        <v>0.78911900000000001</v>
      </c>
      <c r="M120" s="3">
        <f>E120+(O120-E120)*8/10</f>
        <v>0.78978599999999999</v>
      </c>
      <c r="N120" s="3">
        <f>E120+(O120-E120)*9/10</f>
        <v>0.79045300000000007</v>
      </c>
      <c r="O120" s="3">
        <v>0.79112000000000005</v>
      </c>
      <c r="P120" s="3">
        <f>O120+(Y120-O120)*1/10</f>
        <v>0.79809800000000009</v>
      </c>
      <c r="Q120" s="3">
        <f>O120+(Y120-O120)*2/10</f>
        <v>0.80507600000000001</v>
      </c>
      <c r="R120" s="3">
        <f>O120+(Y120-O120)*3/10</f>
        <v>0.81205400000000005</v>
      </c>
      <c r="S120" s="3">
        <f>O120+(Y120-O120)*4/10</f>
        <v>0.81903199999999998</v>
      </c>
      <c r="T120" s="3">
        <f>O120+(Y120-O120)*5/10</f>
        <v>0.82601000000000002</v>
      </c>
      <c r="U120" s="3">
        <f>O120+(Y120-O120)*6/10</f>
        <v>0.83298800000000006</v>
      </c>
      <c r="V120" s="3">
        <f>O120+(Y120-O120)*7/10</f>
        <v>0.83996599999999999</v>
      </c>
      <c r="W120" s="3">
        <f>O120+(Y120-O120)*8/10</f>
        <v>0.84694400000000003</v>
      </c>
      <c r="X120" s="3">
        <f>O120+(Y120-O120)*9/10</f>
        <v>0.85392199999999996</v>
      </c>
      <c r="Y120" s="3">
        <v>0.8609</v>
      </c>
      <c r="Z120" s="3">
        <f>Y120+(AI120-Y120)*1/10</f>
        <v>0.86450700000000003</v>
      </c>
      <c r="AA120" s="3">
        <f>Y120+(AI120-Y120)*2/10</f>
        <v>0.86811400000000005</v>
      </c>
      <c r="AB120" s="3">
        <f>Y120+(AI120-Y120)*3/10</f>
        <v>0.87172099999999997</v>
      </c>
      <c r="AC120" s="3">
        <f>Y120+(AI120-Y120)*4/10</f>
        <v>0.87532799999999999</v>
      </c>
      <c r="AD120" s="3">
        <f>Y120+(AI120-Y120)*5/10</f>
        <v>0.87893500000000002</v>
      </c>
      <c r="AE120" s="3">
        <f>Y120+(AI120-Y120)*6/10</f>
        <v>0.88254200000000005</v>
      </c>
      <c r="AF120" s="3">
        <f>Y120+(AI120-Y120)*7/10</f>
        <v>0.88614900000000008</v>
      </c>
      <c r="AG120" s="3">
        <f>Y120+(AI120-Y120)*8/10</f>
        <v>0.88975599999999999</v>
      </c>
      <c r="AH120" s="3">
        <f>Y120+(AI120-Y120)*9/10</f>
        <v>0.89336300000000002</v>
      </c>
      <c r="AI120" s="3">
        <v>0.89697000000000005</v>
      </c>
      <c r="AJ120" s="3">
        <f>AI120+(AP120-AI120)*1/7</f>
        <v>0.89321142857142866</v>
      </c>
      <c r="AK120" s="3">
        <f>AI120+(AP120-AI120)*2/7</f>
        <v>0.88945285714285716</v>
      </c>
      <c r="AL120" s="3">
        <f>AI120+(AP120-AI120)*3/7</f>
        <v>0.88569428571428577</v>
      </c>
      <c r="AM120" s="3">
        <f>AI120+(AP120-AI120)*4/7</f>
        <v>0.88193571428571427</v>
      </c>
      <c r="AN120" s="3">
        <f>AI120+(AP120-AI120)*5/7</f>
        <v>0.87817714285714288</v>
      </c>
      <c r="AO120" s="3">
        <f>AI120+(AP120-AI120)*6/7</f>
        <v>0.87441857142857138</v>
      </c>
      <c r="AP120" s="3">
        <v>0.87065999999999999</v>
      </c>
      <c r="AQ120" s="3">
        <f t="shared" si="99"/>
        <v>0.86571200000000004</v>
      </c>
      <c r="AR120" s="3">
        <f t="shared" si="100"/>
        <v>0.86076399999999997</v>
      </c>
      <c r="AS120" s="3">
        <f t="shared" si="101"/>
        <v>0.85581600000000002</v>
      </c>
      <c r="AT120" s="3">
        <f t="shared" si="102"/>
        <v>0.85086799999999996</v>
      </c>
      <c r="AU120" s="3">
        <f t="shared" si="103"/>
        <v>0.84592000000000001</v>
      </c>
      <c r="AV120" s="3">
        <f t="shared" si="104"/>
        <v>0.84097200000000005</v>
      </c>
      <c r="AW120" s="3">
        <f t="shared" si="105"/>
        <v>0.83602399999999999</v>
      </c>
      <c r="AX120" s="3">
        <f t="shared" si="106"/>
        <v>0.83107600000000004</v>
      </c>
      <c r="AY120" s="3">
        <f t="shared" si="107"/>
        <v>0.82612799999999997</v>
      </c>
      <c r="AZ120" s="3">
        <v>0.82118000000000002</v>
      </c>
      <c r="BA120" s="3">
        <f t="shared" si="108"/>
        <v>0.81640400000000002</v>
      </c>
      <c r="BB120" s="3">
        <f t="shared" si="109"/>
        <v>0.81162800000000002</v>
      </c>
      <c r="BC120" s="3">
        <f t="shared" si="110"/>
        <v>0.80685200000000001</v>
      </c>
      <c r="BD120" s="3">
        <f t="shared" si="111"/>
        <v>0.80207600000000001</v>
      </c>
      <c r="BE120" s="3">
        <f t="shared" si="112"/>
        <v>0.79730000000000001</v>
      </c>
      <c r="BF120" s="3">
        <f t="shared" si="113"/>
        <v>0.79252400000000001</v>
      </c>
      <c r="BG120" s="3">
        <f t="shared" si="114"/>
        <v>0.787748</v>
      </c>
      <c r="BH120" s="3">
        <f t="shared" si="115"/>
        <v>0.782972</v>
      </c>
      <c r="BI120" s="3">
        <f t="shared" si="116"/>
        <v>0.778196</v>
      </c>
      <c r="BJ120" s="3">
        <v>0.77342</v>
      </c>
      <c r="BK120" s="3">
        <f t="shared" si="117"/>
        <v>0.76907899999999996</v>
      </c>
      <c r="BL120" s="3">
        <f t="shared" si="118"/>
        <v>0.76473800000000003</v>
      </c>
      <c r="BM120" s="3">
        <f t="shared" si="119"/>
        <v>0.76039699999999999</v>
      </c>
      <c r="BN120" s="3">
        <f t="shared" si="120"/>
        <v>0.75605600000000006</v>
      </c>
      <c r="BO120" s="3">
        <f t="shared" si="121"/>
        <v>0.75171500000000002</v>
      </c>
      <c r="BP120" s="3">
        <f t="shared" si="122"/>
        <v>0.74737399999999998</v>
      </c>
      <c r="BQ120" s="3">
        <f t="shared" si="123"/>
        <v>0.74303300000000005</v>
      </c>
      <c r="BR120" s="3">
        <f t="shared" si="124"/>
        <v>0.73869200000000002</v>
      </c>
      <c r="BS120" s="3">
        <f t="shared" si="125"/>
        <v>0.73435100000000009</v>
      </c>
      <c r="BT120" s="3">
        <v>0.73001000000000005</v>
      </c>
      <c r="BU120" s="3">
        <f t="shared" si="126"/>
        <v>0.72606500000000007</v>
      </c>
      <c r="BV120" s="3">
        <f t="shared" si="127"/>
        <v>0.72211999999999998</v>
      </c>
      <c r="BW120" s="3">
        <f t="shared" si="128"/>
        <v>0.71817500000000001</v>
      </c>
      <c r="BX120" s="3">
        <f t="shared" si="129"/>
        <v>0.71423000000000003</v>
      </c>
      <c r="BY120" s="3">
        <f t="shared" si="130"/>
        <v>0.71028500000000006</v>
      </c>
      <c r="BZ120" s="3">
        <f t="shared" si="131"/>
        <v>0.70633999999999997</v>
      </c>
      <c r="CA120" s="3">
        <f t="shared" si="132"/>
        <v>0.70239499999999999</v>
      </c>
      <c r="CB120" s="3">
        <f t="shared" si="133"/>
        <v>0.69845000000000002</v>
      </c>
      <c r="CC120" s="3">
        <f t="shared" si="134"/>
        <v>0.69450499999999993</v>
      </c>
      <c r="CD120" s="3">
        <v>0.69055999999999995</v>
      </c>
      <c r="CE120" s="3">
        <f t="shared" si="135"/>
        <v>0.686975</v>
      </c>
      <c r="CF120" s="3">
        <f t="shared" si="136"/>
        <v>0.68338999999999994</v>
      </c>
      <c r="CG120" s="3">
        <f t="shared" si="137"/>
        <v>0.67980499999999999</v>
      </c>
      <c r="CH120" s="3">
        <f t="shared" si="138"/>
        <v>0.67621999999999993</v>
      </c>
      <c r="CI120" s="3">
        <f t="shared" si="139"/>
        <v>0.67263499999999998</v>
      </c>
      <c r="CJ120" s="3">
        <f t="shared" si="140"/>
        <v>0.66905000000000003</v>
      </c>
      <c r="CK120" s="3">
        <f t="shared" si="141"/>
        <v>0.66546499999999997</v>
      </c>
      <c r="CL120" s="3">
        <f t="shared" si="142"/>
        <v>0.66188000000000002</v>
      </c>
      <c r="CM120" s="3">
        <f t="shared" si="143"/>
        <v>0.65829499999999996</v>
      </c>
      <c r="CN120" s="3">
        <v>0.65471000000000001</v>
      </c>
      <c r="CO120" s="3">
        <f t="shared" si="144"/>
        <v>0.65143600000000002</v>
      </c>
      <c r="CP120" s="3">
        <f t="shared" si="145"/>
        <v>0.64816200000000002</v>
      </c>
      <c r="CQ120" s="3">
        <f t="shared" si="146"/>
        <v>0.64488800000000002</v>
      </c>
      <c r="CR120" s="3">
        <f t="shared" si="147"/>
        <v>0.64161400000000002</v>
      </c>
      <c r="CS120" s="3">
        <f t="shared" si="148"/>
        <v>0.63834000000000002</v>
      </c>
      <c r="CT120" s="3">
        <f t="shared" si="149"/>
        <v>0.63506600000000002</v>
      </c>
      <c r="CU120" s="3">
        <f t="shared" si="150"/>
        <v>0.63179200000000002</v>
      </c>
      <c r="CV120" s="3">
        <f t="shared" si="151"/>
        <v>0.62851800000000002</v>
      </c>
      <c r="CW120" s="3">
        <f t="shared" si="152"/>
        <v>0.62524400000000002</v>
      </c>
      <c r="CX120" s="3">
        <v>0.62197000000000002</v>
      </c>
      <c r="CY120" s="3">
        <f t="shared" si="153"/>
        <v>0.618981</v>
      </c>
      <c r="CZ120" s="3">
        <f t="shared" si="154"/>
        <v>0.61599199999999998</v>
      </c>
      <c r="DA120" s="3">
        <f t="shared" si="155"/>
        <v>0.61300300000000008</v>
      </c>
      <c r="DB120" s="3">
        <f t="shared" si="156"/>
        <v>0.61001400000000006</v>
      </c>
      <c r="DC120" s="3">
        <f t="shared" si="157"/>
        <v>0.60702500000000004</v>
      </c>
      <c r="DD120" s="3">
        <f t="shared" si="158"/>
        <v>0.60403600000000002</v>
      </c>
      <c r="DE120" s="3">
        <f t="shared" si="159"/>
        <v>0.601047</v>
      </c>
      <c r="DF120" s="3">
        <f t="shared" si="160"/>
        <v>0.59805800000000009</v>
      </c>
      <c r="DG120" s="3">
        <f t="shared" si="161"/>
        <v>0.59506900000000007</v>
      </c>
      <c r="DH120" s="3">
        <v>0.59208000000000005</v>
      </c>
      <c r="DI120" s="3">
        <f t="shared" si="162"/>
        <v>0.58934500000000001</v>
      </c>
      <c r="DJ120" s="3">
        <f t="shared" si="163"/>
        <v>0.58661000000000008</v>
      </c>
      <c r="DK120" s="3">
        <f t="shared" si="164"/>
        <v>0.58387500000000003</v>
      </c>
      <c r="DL120" s="3">
        <f t="shared" si="165"/>
        <v>0.58113999999999999</v>
      </c>
      <c r="DM120" s="3">
        <f t="shared" si="166"/>
        <v>0.57840500000000006</v>
      </c>
      <c r="DN120" s="3">
        <f t="shared" si="167"/>
        <v>0.57567000000000002</v>
      </c>
      <c r="DO120" s="3">
        <f t="shared" si="168"/>
        <v>0.57293499999999997</v>
      </c>
      <c r="DP120" s="3">
        <f t="shared" si="169"/>
        <v>0.57019999999999993</v>
      </c>
      <c r="DQ120" s="3">
        <f t="shared" si="170"/>
        <v>0.567465</v>
      </c>
      <c r="DR120" s="3">
        <v>0.56472999999999995</v>
      </c>
      <c r="DS120" s="3">
        <f t="shared" si="171"/>
        <v>0.562222</v>
      </c>
      <c r="DT120" s="3">
        <f t="shared" si="172"/>
        <v>0.55971399999999993</v>
      </c>
      <c r="DU120" s="3">
        <f t="shared" si="173"/>
        <v>0.55720599999999998</v>
      </c>
      <c r="DV120" s="3">
        <f t="shared" si="174"/>
        <v>0.55469799999999991</v>
      </c>
      <c r="DW120" s="3">
        <f t="shared" si="175"/>
        <v>0.55218999999999996</v>
      </c>
      <c r="DX120" s="3">
        <f t="shared" si="176"/>
        <v>0.549682</v>
      </c>
      <c r="DY120" s="3">
        <f t="shared" si="177"/>
        <v>0.54717399999999994</v>
      </c>
      <c r="DZ120" s="3">
        <f t="shared" si="178"/>
        <v>0.54466599999999998</v>
      </c>
      <c r="EA120" s="3">
        <f t="shared" si="179"/>
        <v>0.54215799999999992</v>
      </c>
      <c r="EB120" s="3">
        <v>0.53964999999999996</v>
      </c>
      <c r="EC120" s="3">
        <f t="shared" si="180"/>
        <v>0.53734099999999996</v>
      </c>
      <c r="ED120" s="3">
        <f t="shared" si="181"/>
        <v>0.53503199999999995</v>
      </c>
      <c r="EE120" s="3">
        <f t="shared" si="182"/>
        <v>0.53272299999999995</v>
      </c>
      <c r="EF120" s="3">
        <f t="shared" si="183"/>
        <v>0.53041399999999994</v>
      </c>
      <c r="EG120" s="3">
        <f t="shared" si="184"/>
        <v>0.52810500000000005</v>
      </c>
      <c r="EH120" s="3">
        <f t="shared" si="185"/>
        <v>0.52579600000000004</v>
      </c>
      <c r="EI120" s="3">
        <f t="shared" si="186"/>
        <v>0.52348700000000004</v>
      </c>
      <c r="EJ120" s="3">
        <f t="shared" si="187"/>
        <v>0.52117800000000003</v>
      </c>
      <c r="EK120" s="3">
        <f t="shared" si="188"/>
        <v>0.51886900000000002</v>
      </c>
      <c r="EL120" s="3">
        <v>0.51656000000000002</v>
      </c>
      <c r="EM120" s="3">
        <f t="shared" si="189"/>
        <v>0.51443499999999998</v>
      </c>
      <c r="EN120" s="3">
        <f t="shared" si="190"/>
        <v>0.51231000000000004</v>
      </c>
      <c r="EO120" s="3">
        <f t="shared" si="191"/>
        <v>0.510185</v>
      </c>
      <c r="EP120" s="3">
        <f t="shared" si="192"/>
        <v>0.50805999999999996</v>
      </c>
      <c r="EQ120" s="3">
        <f t="shared" si="193"/>
        <v>0.50593500000000002</v>
      </c>
      <c r="ER120" s="3">
        <f t="shared" si="194"/>
        <v>0.50380999999999998</v>
      </c>
      <c r="ES120" s="3">
        <f t="shared" si="195"/>
        <v>0.50168499999999994</v>
      </c>
      <c r="ET120" s="3">
        <f t="shared" si="196"/>
        <v>0.49956</v>
      </c>
      <c r="EU120" s="3">
        <f t="shared" si="197"/>
        <v>0.49743499999999996</v>
      </c>
      <c r="EV120" s="3">
        <v>0.49530999999999997</v>
      </c>
    </row>
    <row r="121" spans="1:192" x14ac:dyDescent="0.25">
      <c r="A121">
        <v>118</v>
      </c>
      <c r="B121" s="3">
        <f>D121+(N121-D121)*-2/10</f>
        <v>0.82227000000000006</v>
      </c>
      <c r="C121" s="3">
        <f>D121+(N121-D121)*-1/10</f>
        <v>0.82296999999999998</v>
      </c>
      <c r="D121" s="3">
        <v>0.82367000000000001</v>
      </c>
      <c r="E121" s="3">
        <f>D121+(N121-D121)*1/10</f>
        <v>0.82437000000000005</v>
      </c>
      <c r="F121" s="3">
        <f>D121+(N121-D121)*2/10</f>
        <v>0.82506999999999997</v>
      </c>
      <c r="G121" s="3">
        <f>D121+(N121-D121)*3/10</f>
        <v>0.82577</v>
      </c>
      <c r="H121" s="3">
        <f>D121+(N121-D121)*4/10</f>
        <v>0.82647000000000004</v>
      </c>
      <c r="I121" s="3">
        <f>D121+(N121-D121)*5/10</f>
        <v>0.82716999999999996</v>
      </c>
      <c r="J121" s="3">
        <f>D121+(N121-D121)*6/10</f>
        <v>0.82786999999999999</v>
      </c>
      <c r="K121" s="3">
        <f>D121+(N121-D121)*7/10</f>
        <v>0.82857000000000003</v>
      </c>
      <c r="L121" s="3">
        <f>D121+(N121-D121)*8/10</f>
        <v>0.82927000000000006</v>
      </c>
      <c r="M121" s="3">
        <f>D121+(N121-D121)*9/10</f>
        <v>0.82996999999999999</v>
      </c>
      <c r="N121" s="3">
        <v>0.83067000000000002</v>
      </c>
      <c r="O121" s="3">
        <f>N121+(X121-N121)*1/10</f>
        <v>0.83799800000000002</v>
      </c>
      <c r="P121" s="3">
        <f>N121+(X121-N121)*2/10</f>
        <v>0.84532600000000002</v>
      </c>
      <c r="Q121" s="3">
        <f>N121+(X121-N121)*3/10</f>
        <v>0.85265400000000002</v>
      </c>
      <c r="R121" s="3">
        <f>N121+(X121-N121)*4/10</f>
        <v>0.85998200000000002</v>
      </c>
      <c r="S121" s="3">
        <f>N121+(X121-N121)*5/10</f>
        <v>0.86731000000000003</v>
      </c>
      <c r="T121" s="3">
        <f>N121+(X121-N121)*6/10</f>
        <v>0.87463800000000003</v>
      </c>
      <c r="U121" s="3">
        <f>N121+(X121-N121)*7/10</f>
        <v>0.88196600000000003</v>
      </c>
      <c r="V121" s="3">
        <f>N121+(X121-N121)*8/10</f>
        <v>0.88929400000000003</v>
      </c>
      <c r="W121" s="3">
        <f>N121+(X121-N121)*9/10</f>
        <v>0.89662200000000003</v>
      </c>
      <c r="X121" s="3">
        <v>0.90395000000000003</v>
      </c>
      <c r="Y121" s="3">
        <f>X121+(AH121-X121)*1/10</f>
        <v>0.90773700000000002</v>
      </c>
      <c r="Z121" s="3">
        <f>X121+(AH121-X121)*2/10</f>
        <v>0.911524</v>
      </c>
      <c r="AA121" s="3">
        <f>X121+(AH121-X121)*3/10</f>
        <v>0.91531099999999999</v>
      </c>
      <c r="AB121" s="3">
        <f>X121+(AH121-X121)*4/10</f>
        <v>0.91909799999999997</v>
      </c>
      <c r="AC121" s="3">
        <f>X121+(AH121-X121)*5/10</f>
        <v>0.92288499999999996</v>
      </c>
      <c r="AD121" s="3">
        <f>X121+(AH121-X121)*6/10</f>
        <v>0.92667200000000005</v>
      </c>
      <c r="AE121" s="3">
        <f>X121+(AH121-X121)*7/10</f>
        <v>0.93045900000000004</v>
      </c>
      <c r="AF121" s="3">
        <f>X121+(AH121-X121)*8/10</f>
        <v>0.93424600000000002</v>
      </c>
      <c r="AG121" s="3">
        <f>X121+(AH121-X121)*9/10</f>
        <v>0.93803300000000001</v>
      </c>
      <c r="AH121" s="3">
        <v>0.94181999999999999</v>
      </c>
      <c r="AI121" s="3">
        <f>AH121+(AP121-AH121)*1/8</f>
        <v>0.93774124999999997</v>
      </c>
      <c r="AJ121" s="3">
        <f>AH121+(AP121-AH121)*2/8</f>
        <v>0.93366250000000006</v>
      </c>
      <c r="AK121" s="3">
        <f>AH121+(AP121-AH121)*3/8</f>
        <v>0.92958375000000004</v>
      </c>
      <c r="AL121" s="3">
        <f>AH121+(AP121-AH121)*4/8</f>
        <v>0.92550500000000002</v>
      </c>
      <c r="AM121" s="3">
        <f>AH121+(AP121-AH121)*5/8</f>
        <v>0.92142625</v>
      </c>
      <c r="AN121" s="3">
        <f>AH121+(AP121-AH121)*6/8</f>
        <v>0.91734749999999998</v>
      </c>
      <c r="AO121" s="3">
        <f>AH121+(AP121-AH121)*7/8</f>
        <v>0.91326875000000007</v>
      </c>
      <c r="AP121" s="3">
        <v>0.90919000000000005</v>
      </c>
      <c r="AQ121" s="3">
        <f t="shared" si="99"/>
        <v>0.90397800000000006</v>
      </c>
      <c r="AR121" s="3">
        <f t="shared" si="100"/>
        <v>0.89876600000000006</v>
      </c>
      <c r="AS121" s="3">
        <f t="shared" si="101"/>
        <v>0.89355400000000007</v>
      </c>
      <c r="AT121" s="3">
        <f t="shared" si="102"/>
        <v>0.88834200000000008</v>
      </c>
      <c r="AU121" s="3">
        <f t="shared" si="103"/>
        <v>0.88312999999999997</v>
      </c>
      <c r="AV121" s="3">
        <f t="shared" si="104"/>
        <v>0.87791799999999998</v>
      </c>
      <c r="AW121" s="3">
        <f t="shared" si="105"/>
        <v>0.87270599999999998</v>
      </c>
      <c r="AX121" s="3">
        <f t="shared" si="106"/>
        <v>0.86749399999999999</v>
      </c>
      <c r="AY121" s="3">
        <f t="shared" si="107"/>
        <v>0.86228199999999999</v>
      </c>
      <c r="AZ121" s="3">
        <v>0.85707</v>
      </c>
      <c r="BA121" s="3">
        <f t="shared" si="108"/>
        <v>0.85209699999999999</v>
      </c>
      <c r="BB121" s="3">
        <f t="shared" si="109"/>
        <v>0.84712399999999999</v>
      </c>
      <c r="BC121" s="3">
        <f t="shared" si="110"/>
        <v>0.84215099999999998</v>
      </c>
      <c r="BD121" s="3">
        <f t="shared" si="111"/>
        <v>0.83717799999999998</v>
      </c>
      <c r="BE121" s="3">
        <f t="shared" si="112"/>
        <v>0.83220499999999997</v>
      </c>
      <c r="BF121" s="3">
        <f t="shared" si="113"/>
        <v>0.82723199999999997</v>
      </c>
      <c r="BG121" s="3">
        <f t="shared" si="114"/>
        <v>0.82225899999999996</v>
      </c>
      <c r="BH121" s="3">
        <f t="shared" si="115"/>
        <v>0.81728599999999996</v>
      </c>
      <c r="BI121" s="3">
        <f t="shared" si="116"/>
        <v>0.81231299999999995</v>
      </c>
      <c r="BJ121" s="3">
        <v>0.80733999999999995</v>
      </c>
      <c r="BK121" s="3">
        <f t="shared" si="117"/>
        <v>0.80282599999999993</v>
      </c>
      <c r="BL121" s="3">
        <f t="shared" si="118"/>
        <v>0.79831199999999991</v>
      </c>
      <c r="BM121" s="3">
        <f t="shared" si="119"/>
        <v>0.793798</v>
      </c>
      <c r="BN121" s="3">
        <f t="shared" si="120"/>
        <v>0.78928399999999999</v>
      </c>
      <c r="BO121" s="3">
        <f t="shared" si="121"/>
        <v>0.78476999999999997</v>
      </c>
      <c r="BP121" s="3">
        <f t="shared" si="122"/>
        <v>0.78025599999999995</v>
      </c>
      <c r="BQ121" s="3">
        <f t="shared" si="123"/>
        <v>0.77574199999999993</v>
      </c>
      <c r="BR121" s="3">
        <f t="shared" si="124"/>
        <v>0.77122800000000002</v>
      </c>
      <c r="BS121" s="3">
        <f t="shared" si="125"/>
        <v>0.76671400000000001</v>
      </c>
      <c r="BT121" s="3">
        <v>0.76219999999999999</v>
      </c>
      <c r="BU121" s="3">
        <f t="shared" si="126"/>
        <v>0.758104</v>
      </c>
      <c r="BV121" s="3">
        <f t="shared" si="127"/>
        <v>0.75400800000000001</v>
      </c>
      <c r="BW121" s="3">
        <f t="shared" si="128"/>
        <v>0.74991200000000002</v>
      </c>
      <c r="BX121" s="3">
        <f t="shared" si="129"/>
        <v>0.74581600000000003</v>
      </c>
      <c r="BY121" s="3">
        <f t="shared" si="130"/>
        <v>0.74171999999999993</v>
      </c>
      <c r="BZ121" s="3">
        <f t="shared" si="131"/>
        <v>0.73762399999999995</v>
      </c>
      <c r="CA121" s="3">
        <f t="shared" si="132"/>
        <v>0.73352799999999996</v>
      </c>
      <c r="CB121" s="3">
        <f t="shared" si="133"/>
        <v>0.72943199999999997</v>
      </c>
      <c r="CC121" s="3">
        <f t="shared" si="134"/>
        <v>0.72533599999999998</v>
      </c>
      <c r="CD121" s="3">
        <v>0.72123999999999999</v>
      </c>
      <c r="CE121" s="3">
        <f t="shared" si="135"/>
        <v>0.717503</v>
      </c>
      <c r="CF121" s="3">
        <f t="shared" si="136"/>
        <v>0.71376600000000001</v>
      </c>
      <c r="CG121" s="3">
        <f t="shared" si="137"/>
        <v>0.71002900000000002</v>
      </c>
      <c r="CH121" s="3">
        <f t="shared" si="138"/>
        <v>0.70629200000000003</v>
      </c>
      <c r="CI121" s="3">
        <f t="shared" si="139"/>
        <v>0.70255500000000004</v>
      </c>
      <c r="CJ121" s="3">
        <f t="shared" si="140"/>
        <v>0.69881799999999994</v>
      </c>
      <c r="CK121" s="3">
        <f t="shared" si="141"/>
        <v>0.69508099999999995</v>
      </c>
      <c r="CL121" s="3">
        <f t="shared" si="142"/>
        <v>0.69134399999999996</v>
      </c>
      <c r="CM121" s="3">
        <f t="shared" si="143"/>
        <v>0.68760699999999997</v>
      </c>
      <c r="CN121" s="3">
        <v>0.68386999999999998</v>
      </c>
      <c r="CO121" s="3">
        <f t="shared" si="144"/>
        <v>0.68046399999999996</v>
      </c>
      <c r="CP121" s="3">
        <f t="shared" si="145"/>
        <v>0.67705799999999994</v>
      </c>
      <c r="CQ121" s="3">
        <f t="shared" si="146"/>
        <v>0.67365200000000003</v>
      </c>
      <c r="CR121" s="3">
        <f t="shared" si="147"/>
        <v>0.67024600000000001</v>
      </c>
      <c r="CS121" s="3">
        <f t="shared" si="148"/>
        <v>0.66683999999999999</v>
      </c>
      <c r="CT121" s="3">
        <f t="shared" si="149"/>
        <v>0.66343399999999997</v>
      </c>
      <c r="CU121" s="3">
        <f t="shared" si="150"/>
        <v>0.66002799999999995</v>
      </c>
      <c r="CV121" s="3">
        <f t="shared" si="151"/>
        <v>0.65662200000000004</v>
      </c>
      <c r="CW121" s="3">
        <f t="shared" si="152"/>
        <v>0.65321600000000002</v>
      </c>
      <c r="CX121" s="3">
        <v>0.64981</v>
      </c>
      <c r="CY121" s="3">
        <f t="shared" si="153"/>
        <v>0.64669900000000002</v>
      </c>
      <c r="CZ121" s="3">
        <f t="shared" si="154"/>
        <v>0.64358800000000005</v>
      </c>
      <c r="DA121" s="3">
        <f t="shared" si="155"/>
        <v>0.64047699999999996</v>
      </c>
      <c r="DB121" s="3">
        <f t="shared" si="156"/>
        <v>0.63736599999999999</v>
      </c>
      <c r="DC121" s="3">
        <f t="shared" si="157"/>
        <v>0.63425500000000001</v>
      </c>
      <c r="DD121" s="3">
        <f t="shared" si="158"/>
        <v>0.63114400000000004</v>
      </c>
      <c r="DE121" s="3">
        <f t="shared" si="159"/>
        <v>0.62803300000000006</v>
      </c>
      <c r="DF121" s="3">
        <f t="shared" si="160"/>
        <v>0.62492199999999998</v>
      </c>
      <c r="DG121" s="3">
        <f t="shared" si="161"/>
        <v>0.621811</v>
      </c>
      <c r="DH121" s="3">
        <v>0.61870000000000003</v>
      </c>
      <c r="DI121" s="3">
        <f t="shared" si="162"/>
        <v>0.61585299999999998</v>
      </c>
      <c r="DJ121" s="3">
        <f t="shared" si="163"/>
        <v>0.61300600000000005</v>
      </c>
      <c r="DK121" s="3">
        <f t="shared" si="164"/>
        <v>0.61015900000000001</v>
      </c>
      <c r="DL121" s="3">
        <f t="shared" si="165"/>
        <v>0.60731200000000007</v>
      </c>
      <c r="DM121" s="3">
        <f t="shared" si="166"/>
        <v>0.60446500000000003</v>
      </c>
      <c r="DN121" s="3">
        <f t="shared" si="167"/>
        <v>0.60161799999999999</v>
      </c>
      <c r="DO121" s="3">
        <f t="shared" si="168"/>
        <v>0.59877100000000005</v>
      </c>
      <c r="DP121" s="3">
        <f t="shared" si="169"/>
        <v>0.59592400000000001</v>
      </c>
      <c r="DQ121" s="3">
        <f t="shared" si="170"/>
        <v>0.59307700000000008</v>
      </c>
      <c r="DR121" s="3">
        <v>0.59023000000000003</v>
      </c>
      <c r="DS121" s="3">
        <f t="shared" si="171"/>
        <v>0.58761799999999997</v>
      </c>
      <c r="DT121" s="3">
        <f t="shared" si="172"/>
        <v>0.58500600000000003</v>
      </c>
      <c r="DU121" s="3">
        <f t="shared" si="173"/>
        <v>0.58239400000000008</v>
      </c>
      <c r="DV121" s="3">
        <f t="shared" si="174"/>
        <v>0.57978200000000002</v>
      </c>
      <c r="DW121" s="3">
        <f t="shared" si="175"/>
        <v>0.57716999999999996</v>
      </c>
      <c r="DX121" s="3">
        <f t="shared" si="176"/>
        <v>0.57455800000000001</v>
      </c>
      <c r="DY121" s="3">
        <f t="shared" si="177"/>
        <v>0.57194600000000007</v>
      </c>
      <c r="DZ121" s="3">
        <f t="shared" si="178"/>
        <v>0.56933400000000001</v>
      </c>
      <c r="EA121" s="3">
        <f t="shared" si="179"/>
        <v>0.56672199999999995</v>
      </c>
      <c r="EB121" s="3">
        <v>0.56411</v>
      </c>
      <c r="EC121" s="3">
        <f t="shared" si="180"/>
        <v>0.56170699999999996</v>
      </c>
      <c r="ED121" s="3">
        <f t="shared" si="181"/>
        <v>0.55930400000000002</v>
      </c>
      <c r="EE121" s="3">
        <f t="shared" si="182"/>
        <v>0.55690099999999998</v>
      </c>
      <c r="EF121" s="3">
        <f t="shared" si="183"/>
        <v>0.55449800000000005</v>
      </c>
      <c r="EG121" s="3">
        <f t="shared" si="184"/>
        <v>0.552095</v>
      </c>
      <c r="EH121" s="3">
        <f t="shared" si="185"/>
        <v>0.54969199999999996</v>
      </c>
      <c r="EI121" s="3">
        <f t="shared" si="186"/>
        <v>0.54728900000000003</v>
      </c>
      <c r="EJ121" s="3">
        <f t="shared" si="187"/>
        <v>0.54488599999999998</v>
      </c>
      <c r="EK121" s="3">
        <f t="shared" si="188"/>
        <v>0.54248300000000005</v>
      </c>
      <c r="EL121" s="3">
        <v>0.54008</v>
      </c>
      <c r="EM121" s="3">
        <f t="shared" si="189"/>
        <v>0.53786699999999998</v>
      </c>
      <c r="EN121" s="3">
        <f t="shared" si="190"/>
        <v>0.53565399999999996</v>
      </c>
      <c r="EO121" s="3">
        <f t="shared" si="191"/>
        <v>0.53344100000000005</v>
      </c>
      <c r="EP121" s="3">
        <f t="shared" si="192"/>
        <v>0.53122800000000003</v>
      </c>
      <c r="EQ121" s="3">
        <f t="shared" si="193"/>
        <v>0.52901500000000001</v>
      </c>
      <c r="ER121" s="3">
        <f t="shared" si="194"/>
        <v>0.52680199999999999</v>
      </c>
      <c r="ES121" s="3">
        <f t="shared" si="195"/>
        <v>0.52458899999999997</v>
      </c>
      <c r="ET121" s="3">
        <f t="shared" si="196"/>
        <v>0.52237600000000006</v>
      </c>
      <c r="EU121" s="3">
        <f t="shared" si="197"/>
        <v>0.52016300000000004</v>
      </c>
      <c r="EV121" s="3">
        <v>0.51795000000000002</v>
      </c>
    </row>
    <row r="122" spans="1:192" x14ac:dyDescent="0.25">
      <c r="A122">
        <v>119</v>
      </c>
      <c r="B122" s="3">
        <f>C122+(M122-C122)*-1/10</f>
        <v>0.86411400000000005</v>
      </c>
      <c r="C122" s="3">
        <v>0.86485000000000001</v>
      </c>
      <c r="D122" s="3">
        <f>C122+(M122-C122)*1/10</f>
        <v>0.86558599999999997</v>
      </c>
      <c r="E122" s="3">
        <f>C122+(M122-C122)*2/10</f>
        <v>0.86632200000000004</v>
      </c>
      <c r="F122" s="3">
        <f>C122+(M122-C122)*3/10</f>
        <v>0.867058</v>
      </c>
      <c r="G122" s="3">
        <f>C122+(M122-C122)*4/10</f>
        <v>0.86779400000000007</v>
      </c>
      <c r="H122" s="3">
        <f>C122+(M122-C122)*5/10</f>
        <v>0.86853000000000002</v>
      </c>
      <c r="I122" s="3">
        <f>C122+(M122-C122)*6/10</f>
        <v>0.86926599999999998</v>
      </c>
      <c r="J122" s="3">
        <f>C122+(M122-C122)*7/10</f>
        <v>0.87000200000000005</v>
      </c>
      <c r="K122" s="3">
        <f>C122+(M122-C122)*8/10</f>
        <v>0.87073800000000001</v>
      </c>
      <c r="L122" s="3">
        <f>C122+(M122-C122)*9/10</f>
        <v>0.87147400000000008</v>
      </c>
      <c r="M122" s="3">
        <v>0.87221000000000004</v>
      </c>
      <c r="N122" s="3">
        <f>M122+(W122-M122)*1/10</f>
        <v>0.87990400000000002</v>
      </c>
      <c r="O122" s="3">
        <f>M122+(W122-M122)*2/10</f>
        <v>0.887598</v>
      </c>
      <c r="P122" s="3">
        <f>M122+(W122-M122)*3/10</f>
        <v>0.89529200000000009</v>
      </c>
      <c r="Q122" s="3">
        <f>M122+(W122-M122)*4/10</f>
        <v>0.90298600000000007</v>
      </c>
      <c r="R122" s="3">
        <f>M122+(W122-M122)*5/10</f>
        <v>0.91068000000000005</v>
      </c>
      <c r="S122" s="3">
        <f>M122+(W122-M122)*6/10</f>
        <v>0.91837400000000002</v>
      </c>
      <c r="T122" s="3">
        <f>M122+(W122-M122)*7/10</f>
        <v>0.926068</v>
      </c>
      <c r="U122" s="3">
        <f>M122+(W122-M122)*8/10</f>
        <v>0.93376200000000009</v>
      </c>
      <c r="V122" s="3">
        <f>M122+(W122-M122)*9/10</f>
        <v>0.94145600000000007</v>
      </c>
      <c r="W122" s="3">
        <v>0.94915000000000005</v>
      </c>
      <c r="X122" s="3">
        <f>W122+(AG122-W122)*1/10</f>
        <v>0.95312600000000003</v>
      </c>
      <c r="Y122" s="3">
        <f>W122+(AG122-W122)*2/10</f>
        <v>0.95710200000000001</v>
      </c>
      <c r="Z122" s="3">
        <f>W122+(AG122-W122)*3/10</f>
        <v>0.96107799999999999</v>
      </c>
      <c r="AA122" s="3">
        <f>W122+(AG122-W122)*4/10</f>
        <v>0.96505399999999997</v>
      </c>
      <c r="AB122" s="3">
        <f>W122+(AG122-W122)*5/10</f>
        <v>0.96903000000000006</v>
      </c>
      <c r="AC122" s="3">
        <f>W122+(AG122-W122)*6/10</f>
        <v>0.97300600000000004</v>
      </c>
      <c r="AD122" s="3">
        <f>W122+(AG122-W122)*7/10</f>
        <v>0.97698200000000002</v>
      </c>
      <c r="AE122" s="3">
        <f>W122+(AG122-W122)*8/10</f>
        <v>0.980958</v>
      </c>
      <c r="AF122" s="3">
        <f>W122+(AG122-W122)*9/10</f>
        <v>0.98493399999999998</v>
      </c>
      <c r="AG122" s="3">
        <v>0.98890999999999996</v>
      </c>
      <c r="AH122" s="3">
        <f>AG122+(AP122-AG122)*1/9</f>
        <v>0.98450555555555552</v>
      </c>
      <c r="AI122" s="3">
        <f>AG122+(AP122-AG122)*2/9</f>
        <v>0.98010111111111109</v>
      </c>
      <c r="AJ122" s="3">
        <f>AG122+(AP122-AG122)*3/9</f>
        <v>0.97569666666666666</v>
      </c>
      <c r="AK122" s="3">
        <f>AG122+(AP122-AG122)*4/9</f>
        <v>0.97129222222222222</v>
      </c>
      <c r="AL122" s="3">
        <f>AG122+(AP122-AG122)*5/9</f>
        <v>0.96688777777777768</v>
      </c>
      <c r="AM122" s="3">
        <f>AG122+(AP122-AG122)*6/9</f>
        <v>0.96248333333333325</v>
      </c>
      <c r="AN122" s="3">
        <f>AG122+(AP122-AG122)*7/9</f>
        <v>0.95807888888888881</v>
      </c>
      <c r="AO122" s="3">
        <f>AG122+(AP122-AG122)*8/9</f>
        <v>0.95367444444444438</v>
      </c>
      <c r="AP122" s="3">
        <v>0.94926999999999995</v>
      </c>
      <c r="AQ122" s="3">
        <f t="shared" si="99"/>
        <v>0.94378999999999991</v>
      </c>
      <c r="AR122" s="3">
        <f t="shared" si="100"/>
        <v>0.93830999999999998</v>
      </c>
      <c r="AS122" s="3">
        <f t="shared" si="101"/>
        <v>0.93282999999999994</v>
      </c>
      <c r="AT122" s="3">
        <f t="shared" si="102"/>
        <v>0.92735000000000001</v>
      </c>
      <c r="AU122" s="3">
        <f t="shared" si="103"/>
        <v>0.92186999999999997</v>
      </c>
      <c r="AV122" s="3">
        <f t="shared" si="104"/>
        <v>0.91638999999999993</v>
      </c>
      <c r="AW122" s="3">
        <f t="shared" si="105"/>
        <v>0.91091</v>
      </c>
      <c r="AX122" s="3">
        <f t="shared" si="106"/>
        <v>0.90542999999999996</v>
      </c>
      <c r="AY122" s="3">
        <f t="shared" si="107"/>
        <v>0.89995000000000003</v>
      </c>
      <c r="AZ122" s="3">
        <v>0.89446999999999999</v>
      </c>
      <c r="BA122" s="3">
        <f t="shared" si="108"/>
        <v>0.88929899999999995</v>
      </c>
      <c r="BB122" s="3">
        <f t="shared" si="109"/>
        <v>0.88412800000000002</v>
      </c>
      <c r="BC122" s="3">
        <f t="shared" si="110"/>
        <v>0.87895699999999999</v>
      </c>
      <c r="BD122" s="3">
        <f t="shared" si="111"/>
        <v>0.87378599999999995</v>
      </c>
      <c r="BE122" s="3">
        <f t="shared" si="112"/>
        <v>0.86861499999999991</v>
      </c>
      <c r="BF122" s="3">
        <f t="shared" si="113"/>
        <v>0.86344399999999999</v>
      </c>
      <c r="BG122" s="3">
        <f t="shared" si="114"/>
        <v>0.85827299999999995</v>
      </c>
      <c r="BH122" s="3">
        <f t="shared" si="115"/>
        <v>0.85310199999999992</v>
      </c>
      <c r="BI122" s="3">
        <f t="shared" si="116"/>
        <v>0.84793099999999999</v>
      </c>
      <c r="BJ122" s="3">
        <v>0.84275999999999995</v>
      </c>
      <c r="BK122" s="3">
        <f t="shared" si="117"/>
        <v>0.83806399999999992</v>
      </c>
      <c r="BL122" s="3">
        <f t="shared" si="118"/>
        <v>0.833368</v>
      </c>
      <c r="BM122" s="3">
        <f t="shared" si="119"/>
        <v>0.82867199999999996</v>
      </c>
      <c r="BN122" s="3">
        <f t="shared" si="120"/>
        <v>0.82397599999999993</v>
      </c>
      <c r="BO122" s="3">
        <f t="shared" si="121"/>
        <v>0.81928000000000001</v>
      </c>
      <c r="BP122" s="3">
        <f t="shared" si="122"/>
        <v>0.81458399999999997</v>
      </c>
      <c r="BQ122" s="3">
        <f t="shared" si="123"/>
        <v>0.80988799999999994</v>
      </c>
      <c r="BR122" s="3">
        <f t="shared" si="124"/>
        <v>0.80519199999999991</v>
      </c>
      <c r="BS122" s="3">
        <f t="shared" si="125"/>
        <v>0.80049599999999999</v>
      </c>
      <c r="BT122" s="3">
        <v>0.79579999999999995</v>
      </c>
      <c r="BU122" s="3">
        <f t="shared" si="126"/>
        <v>0.79153399999999996</v>
      </c>
      <c r="BV122" s="3">
        <f t="shared" si="127"/>
        <v>0.78726799999999997</v>
      </c>
      <c r="BW122" s="3">
        <f t="shared" si="128"/>
        <v>0.78300199999999998</v>
      </c>
      <c r="BX122" s="3">
        <f t="shared" si="129"/>
        <v>0.77873599999999998</v>
      </c>
      <c r="BY122" s="3">
        <f t="shared" si="130"/>
        <v>0.77446999999999999</v>
      </c>
      <c r="BZ122" s="3">
        <f t="shared" si="131"/>
        <v>0.770204</v>
      </c>
      <c r="CA122" s="3">
        <f t="shared" si="132"/>
        <v>0.76593800000000001</v>
      </c>
      <c r="CB122" s="3">
        <f t="shared" si="133"/>
        <v>0.76167200000000002</v>
      </c>
      <c r="CC122" s="3">
        <f t="shared" si="134"/>
        <v>0.75740600000000002</v>
      </c>
      <c r="CD122" s="3">
        <v>0.75314000000000003</v>
      </c>
      <c r="CE122" s="3">
        <f t="shared" si="135"/>
        <v>0.74925900000000001</v>
      </c>
      <c r="CF122" s="3">
        <f t="shared" si="136"/>
        <v>0.74537799999999999</v>
      </c>
      <c r="CG122" s="3">
        <f t="shared" si="137"/>
        <v>0.74149700000000007</v>
      </c>
      <c r="CH122" s="3">
        <f t="shared" si="138"/>
        <v>0.73761600000000005</v>
      </c>
      <c r="CI122" s="3">
        <f t="shared" si="139"/>
        <v>0.73373500000000003</v>
      </c>
      <c r="CJ122" s="3">
        <f t="shared" si="140"/>
        <v>0.729854</v>
      </c>
      <c r="CK122" s="3">
        <f t="shared" si="141"/>
        <v>0.72597299999999998</v>
      </c>
      <c r="CL122" s="3">
        <f t="shared" si="142"/>
        <v>0.72209200000000007</v>
      </c>
      <c r="CM122" s="3">
        <f t="shared" si="143"/>
        <v>0.71821100000000004</v>
      </c>
      <c r="CN122" s="3">
        <v>0.71433000000000002</v>
      </c>
      <c r="CO122" s="3">
        <f t="shared" si="144"/>
        <v>0.71078799999999998</v>
      </c>
      <c r="CP122" s="3">
        <f t="shared" si="145"/>
        <v>0.70724600000000004</v>
      </c>
      <c r="CQ122" s="3">
        <f t="shared" si="146"/>
        <v>0.703704</v>
      </c>
      <c r="CR122" s="3">
        <f t="shared" si="147"/>
        <v>0.70016200000000006</v>
      </c>
      <c r="CS122" s="3">
        <f t="shared" si="148"/>
        <v>0.69662000000000002</v>
      </c>
      <c r="CT122" s="3">
        <f t="shared" si="149"/>
        <v>0.69307799999999997</v>
      </c>
      <c r="CU122" s="3">
        <f t="shared" si="150"/>
        <v>0.68953600000000004</v>
      </c>
      <c r="CV122" s="3">
        <f t="shared" si="151"/>
        <v>0.68599399999999999</v>
      </c>
      <c r="CW122" s="3">
        <f t="shared" si="152"/>
        <v>0.68245200000000006</v>
      </c>
      <c r="CX122" s="3">
        <v>0.67891000000000001</v>
      </c>
      <c r="CY122" s="3">
        <f t="shared" si="153"/>
        <v>0.67567200000000005</v>
      </c>
      <c r="CZ122" s="3">
        <f t="shared" si="154"/>
        <v>0.67243399999999998</v>
      </c>
      <c r="DA122" s="3">
        <f t="shared" si="155"/>
        <v>0.66919600000000001</v>
      </c>
      <c r="DB122" s="3">
        <f t="shared" si="156"/>
        <v>0.66595800000000005</v>
      </c>
      <c r="DC122" s="3">
        <f t="shared" si="157"/>
        <v>0.66271999999999998</v>
      </c>
      <c r="DD122" s="3">
        <f t="shared" si="158"/>
        <v>0.65948200000000001</v>
      </c>
      <c r="DE122" s="3">
        <f t="shared" si="159"/>
        <v>0.65624400000000005</v>
      </c>
      <c r="DF122" s="3">
        <f t="shared" si="160"/>
        <v>0.65300600000000009</v>
      </c>
      <c r="DG122" s="3">
        <f t="shared" si="161"/>
        <v>0.64976800000000001</v>
      </c>
      <c r="DH122" s="3">
        <v>0.64653000000000005</v>
      </c>
      <c r="DI122" s="3">
        <f t="shared" si="162"/>
        <v>0.643567</v>
      </c>
      <c r="DJ122" s="3">
        <f t="shared" si="163"/>
        <v>0.64060400000000006</v>
      </c>
      <c r="DK122" s="3">
        <f t="shared" si="164"/>
        <v>0.63764100000000001</v>
      </c>
      <c r="DL122" s="3">
        <f t="shared" si="165"/>
        <v>0.63467800000000008</v>
      </c>
      <c r="DM122" s="3">
        <f t="shared" si="166"/>
        <v>0.63171500000000003</v>
      </c>
      <c r="DN122" s="3">
        <f t="shared" si="167"/>
        <v>0.62875199999999998</v>
      </c>
      <c r="DO122" s="3">
        <f t="shared" si="168"/>
        <v>0.62578900000000004</v>
      </c>
      <c r="DP122" s="3">
        <f t="shared" si="169"/>
        <v>0.62282599999999999</v>
      </c>
      <c r="DQ122" s="3">
        <f t="shared" si="170"/>
        <v>0.61986300000000005</v>
      </c>
      <c r="DR122" s="3">
        <v>0.6169</v>
      </c>
      <c r="DS122" s="3">
        <f t="shared" si="171"/>
        <v>0.61417900000000003</v>
      </c>
      <c r="DT122" s="3">
        <f t="shared" si="172"/>
        <v>0.61145800000000006</v>
      </c>
      <c r="DU122" s="3">
        <f t="shared" si="173"/>
        <v>0.60873699999999997</v>
      </c>
      <c r="DV122" s="3">
        <f t="shared" si="174"/>
        <v>0.606016</v>
      </c>
      <c r="DW122" s="3">
        <f t="shared" si="175"/>
        <v>0.60329500000000003</v>
      </c>
      <c r="DX122" s="3">
        <f t="shared" si="176"/>
        <v>0.60057400000000005</v>
      </c>
      <c r="DY122" s="3">
        <f t="shared" si="177"/>
        <v>0.59785300000000008</v>
      </c>
      <c r="DZ122" s="3">
        <f t="shared" si="178"/>
        <v>0.59513199999999999</v>
      </c>
      <c r="EA122" s="3">
        <f t="shared" si="179"/>
        <v>0.59241100000000002</v>
      </c>
      <c r="EB122" s="3">
        <v>0.58969000000000005</v>
      </c>
      <c r="EC122" s="3">
        <f t="shared" si="180"/>
        <v>0.5871900000000001</v>
      </c>
      <c r="ED122" s="3">
        <f t="shared" si="181"/>
        <v>0.58469000000000004</v>
      </c>
      <c r="EE122" s="3">
        <f t="shared" si="182"/>
        <v>0.58218999999999999</v>
      </c>
      <c r="EF122" s="3">
        <f t="shared" si="183"/>
        <v>0.57969000000000004</v>
      </c>
      <c r="EG122" s="3">
        <f t="shared" si="184"/>
        <v>0.57719000000000009</v>
      </c>
      <c r="EH122" s="3">
        <f t="shared" si="185"/>
        <v>0.57469000000000003</v>
      </c>
      <c r="EI122" s="3">
        <f t="shared" si="186"/>
        <v>0.57218999999999998</v>
      </c>
      <c r="EJ122" s="3">
        <f t="shared" si="187"/>
        <v>0.56969000000000003</v>
      </c>
      <c r="EK122" s="3">
        <f t="shared" si="188"/>
        <v>0.56719000000000008</v>
      </c>
      <c r="EL122" s="3">
        <v>0.56469000000000003</v>
      </c>
      <c r="EM122" s="3">
        <f t="shared" si="189"/>
        <v>0.562384</v>
      </c>
      <c r="EN122" s="3">
        <f t="shared" si="190"/>
        <v>0.56007799999999996</v>
      </c>
      <c r="EO122" s="3">
        <f t="shared" si="191"/>
        <v>0.55777200000000005</v>
      </c>
      <c r="EP122" s="3">
        <f t="shared" si="192"/>
        <v>0.55546600000000002</v>
      </c>
      <c r="EQ122" s="3">
        <f t="shared" si="193"/>
        <v>0.55315999999999999</v>
      </c>
      <c r="ER122" s="3">
        <f t="shared" si="194"/>
        <v>0.55085399999999995</v>
      </c>
      <c r="ES122" s="3">
        <f t="shared" si="195"/>
        <v>0.54854799999999992</v>
      </c>
      <c r="ET122" s="3">
        <f t="shared" si="196"/>
        <v>0.54624200000000001</v>
      </c>
      <c r="EU122" s="3">
        <f t="shared" si="197"/>
        <v>0.54393599999999998</v>
      </c>
      <c r="EV122" s="3">
        <v>0.54162999999999994</v>
      </c>
    </row>
    <row r="124" spans="1:192" x14ac:dyDescent="0.25">
      <c r="EV124" s="2"/>
      <c r="FF124" s="2"/>
      <c r="FP124" s="2"/>
      <c r="FZ124" s="2"/>
      <c r="GJ124" s="2"/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3024</vt:i4>
      </vt:variant>
    </vt:vector>
  </HeadingPairs>
  <TitlesOfParts>
    <vt:vector size="3028" baseType="lpstr">
      <vt:lpstr>Male</vt:lpstr>
      <vt:lpstr>Female</vt:lpstr>
      <vt:lpstr>Male (copy)</vt:lpstr>
      <vt:lpstr>Female (copy)</vt:lpstr>
      <vt:lpstr>Male!wp1050367</vt:lpstr>
      <vt:lpstr>'Male (copy)'!wp1050367</vt:lpstr>
      <vt:lpstr>Male!wp1050397</vt:lpstr>
      <vt:lpstr>'Male (copy)'!wp1050397</vt:lpstr>
      <vt:lpstr>Male!wp1050427</vt:lpstr>
      <vt:lpstr>'Male (copy)'!wp1050427</vt:lpstr>
      <vt:lpstr>Male!wp1050457</vt:lpstr>
      <vt:lpstr>'Male (copy)'!wp1050457</vt:lpstr>
      <vt:lpstr>Male!wp1050487</vt:lpstr>
      <vt:lpstr>'Male (copy)'!wp1050487</vt:lpstr>
      <vt:lpstr>Male!wp1050547</vt:lpstr>
      <vt:lpstr>'Male (copy)'!wp1050547</vt:lpstr>
      <vt:lpstr>Male!wp1050577</vt:lpstr>
      <vt:lpstr>'Male (copy)'!wp1050577</vt:lpstr>
      <vt:lpstr>Male!wp1050607</vt:lpstr>
      <vt:lpstr>'Male (copy)'!wp1050607</vt:lpstr>
      <vt:lpstr>Male!wp1050637</vt:lpstr>
      <vt:lpstr>'Male (copy)'!wp1050637</vt:lpstr>
      <vt:lpstr>Male!wp1050667</vt:lpstr>
      <vt:lpstr>'Male (copy)'!wp1050667</vt:lpstr>
      <vt:lpstr>Male!wp1050727</vt:lpstr>
      <vt:lpstr>'Male (copy)'!wp1050727</vt:lpstr>
      <vt:lpstr>Male!wp1050757</vt:lpstr>
      <vt:lpstr>'Male (copy)'!wp1050757</vt:lpstr>
      <vt:lpstr>Male!wp1050787</vt:lpstr>
      <vt:lpstr>'Male (copy)'!wp1050787</vt:lpstr>
      <vt:lpstr>Male!wp1050817</vt:lpstr>
      <vt:lpstr>'Male (copy)'!wp1050817</vt:lpstr>
      <vt:lpstr>Male!wp1050847</vt:lpstr>
      <vt:lpstr>'Male (copy)'!wp1050847</vt:lpstr>
      <vt:lpstr>Male!wp1050907</vt:lpstr>
      <vt:lpstr>'Male (copy)'!wp1050907</vt:lpstr>
      <vt:lpstr>Male!wp1050937</vt:lpstr>
      <vt:lpstr>'Male (copy)'!wp1050937</vt:lpstr>
      <vt:lpstr>Male!wp1050967</vt:lpstr>
      <vt:lpstr>'Male (copy)'!wp1050967</vt:lpstr>
      <vt:lpstr>Male!wp1050997</vt:lpstr>
      <vt:lpstr>'Male (copy)'!wp1050997</vt:lpstr>
      <vt:lpstr>Male!wp1051027</vt:lpstr>
      <vt:lpstr>'Male (copy)'!wp1051027</vt:lpstr>
      <vt:lpstr>Male!wp1051087</vt:lpstr>
      <vt:lpstr>'Male (copy)'!wp1051087</vt:lpstr>
      <vt:lpstr>Male!wp1051105</vt:lpstr>
      <vt:lpstr>'Male (copy)'!wp1051105</vt:lpstr>
      <vt:lpstr>Male!wp1051117</vt:lpstr>
      <vt:lpstr>'Male (copy)'!wp1051117</vt:lpstr>
      <vt:lpstr>Male!wp1051135</vt:lpstr>
      <vt:lpstr>'Male (copy)'!wp1051135</vt:lpstr>
      <vt:lpstr>Male!wp1051147</vt:lpstr>
      <vt:lpstr>'Male (copy)'!wp1051147</vt:lpstr>
      <vt:lpstr>Male!wp1051165</vt:lpstr>
      <vt:lpstr>'Male (copy)'!wp1051165</vt:lpstr>
      <vt:lpstr>Male!wp1051177</vt:lpstr>
      <vt:lpstr>'Male (copy)'!wp1051177</vt:lpstr>
      <vt:lpstr>Male!wp1051195</vt:lpstr>
      <vt:lpstr>'Male (copy)'!wp1051195</vt:lpstr>
      <vt:lpstr>Male!wp1051207</vt:lpstr>
      <vt:lpstr>'Male (copy)'!wp1051207</vt:lpstr>
      <vt:lpstr>Male!wp1051225</vt:lpstr>
      <vt:lpstr>'Male (copy)'!wp1051225</vt:lpstr>
      <vt:lpstr>Male!wp1051267</vt:lpstr>
      <vt:lpstr>'Male (copy)'!wp1051267</vt:lpstr>
      <vt:lpstr>Male!wp1051285</vt:lpstr>
      <vt:lpstr>'Male (copy)'!wp1051285</vt:lpstr>
      <vt:lpstr>Male!wp1051297</vt:lpstr>
      <vt:lpstr>'Male (copy)'!wp1051297</vt:lpstr>
      <vt:lpstr>Male!wp1051315</vt:lpstr>
      <vt:lpstr>'Male (copy)'!wp1051315</vt:lpstr>
      <vt:lpstr>Male!wp1051327</vt:lpstr>
      <vt:lpstr>'Male (copy)'!wp1051327</vt:lpstr>
      <vt:lpstr>Male!wp1051345</vt:lpstr>
      <vt:lpstr>'Male (copy)'!wp1051345</vt:lpstr>
      <vt:lpstr>Male!wp1051357</vt:lpstr>
      <vt:lpstr>'Male (copy)'!wp1051357</vt:lpstr>
      <vt:lpstr>Male!wp1051375</vt:lpstr>
      <vt:lpstr>'Male (copy)'!wp1051375</vt:lpstr>
      <vt:lpstr>Male!wp1051387</vt:lpstr>
      <vt:lpstr>'Male (copy)'!wp1051387</vt:lpstr>
      <vt:lpstr>Male!wp1051405</vt:lpstr>
      <vt:lpstr>'Male (copy)'!wp1051405</vt:lpstr>
      <vt:lpstr>Male!wp1051447</vt:lpstr>
      <vt:lpstr>'Male (copy)'!wp1051447</vt:lpstr>
      <vt:lpstr>Male!wp1051465</vt:lpstr>
      <vt:lpstr>'Male (copy)'!wp1051465</vt:lpstr>
      <vt:lpstr>Male!wp1051477</vt:lpstr>
      <vt:lpstr>'Male (copy)'!wp1051477</vt:lpstr>
      <vt:lpstr>Male!wp1051495</vt:lpstr>
      <vt:lpstr>'Male (copy)'!wp1051495</vt:lpstr>
      <vt:lpstr>Male!wp1051507</vt:lpstr>
      <vt:lpstr>'Male (copy)'!wp1051507</vt:lpstr>
      <vt:lpstr>Male!wp1051525</vt:lpstr>
      <vt:lpstr>'Male (copy)'!wp1051525</vt:lpstr>
      <vt:lpstr>Male!wp1051537</vt:lpstr>
      <vt:lpstr>'Male (copy)'!wp1051537</vt:lpstr>
      <vt:lpstr>Male!wp1051555</vt:lpstr>
      <vt:lpstr>'Male (copy)'!wp1051555</vt:lpstr>
      <vt:lpstr>Male!wp1051567</vt:lpstr>
      <vt:lpstr>'Male (copy)'!wp1051567</vt:lpstr>
      <vt:lpstr>Male!wp1051585</vt:lpstr>
      <vt:lpstr>'Male (copy)'!wp1051585</vt:lpstr>
      <vt:lpstr>Male!wp1051627</vt:lpstr>
      <vt:lpstr>'Male (copy)'!wp1051627</vt:lpstr>
      <vt:lpstr>Male!wp1051657</vt:lpstr>
      <vt:lpstr>'Male (copy)'!wp1051657</vt:lpstr>
      <vt:lpstr>Male!wp1051675</vt:lpstr>
      <vt:lpstr>'Male (copy)'!wp1051675</vt:lpstr>
      <vt:lpstr>Male!wp1051687</vt:lpstr>
      <vt:lpstr>'Male (copy)'!wp1051687</vt:lpstr>
      <vt:lpstr>Male!wp1051705</vt:lpstr>
      <vt:lpstr>'Male (copy)'!wp1051705</vt:lpstr>
      <vt:lpstr>Male!wp1051717</vt:lpstr>
      <vt:lpstr>'Male (copy)'!wp1051717</vt:lpstr>
      <vt:lpstr>Male!wp1051735</vt:lpstr>
      <vt:lpstr>'Male (copy)'!wp1051735</vt:lpstr>
      <vt:lpstr>Male!wp1051747</vt:lpstr>
      <vt:lpstr>'Male (copy)'!wp1051747</vt:lpstr>
      <vt:lpstr>Male!wp1051765</vt:lpstr>
      <vt:lpstr>'Male (copy)'!wp1051765</vt:lpstr>
      <vt:lpstr>Male!wp1051807</vt:lpstr>
      <vt:lpstr>'Male (copy)'!wp1051807</vt:lpstr>
      <vt:lpstr>Male!wp1051825</vt:lpstr>
      <vt:lpstr>'Male (copy)'!wp1051825</vt:lpstr>
      <vt:lpstr>Male!wp1051837</vt:lpstr>
      <vt:lpstr>'Male (copy)'!wp1051837</vt:lpstr>
      <vt:lpstr>Male!wp1051855</vt:lpstr>
      <vt:lpstr>'Male (copy)'!wp1051855</vt:lpstr>
      <vt:lpstr>Male!wp1051867</vt:lpstr>
      <vt:lpstr>'Male (copy)'!wp1051867</vt:lpstr>
      <vt:lpstr>Male!wp1051885</vt:lpstr>
      <vt:lpstr>'Male (copy)'!wp1051885</vt:lpstr>
      <vt:lpstr>Male!wp1051897</vt:lpstr>
      <vt:lpstr>'Male (copy)'!wp1051897</vt:lpstr>
      <vt:lpstr>Male!wp1051915</vt:lpstr>
      <vt:lpstr>'Male (copy)'!wp1051915</vt:lpstr>
      <vt:lpstr>Male!wp1051927</vt:lpstr>
      <vt:lpstr>'Male (copy)'!wp1051927</vt:lpstr>
      <vt:lpstr>Male!wp1051987</vt:lpstr>
      <vt:lpstr>'Male (copy)'!wp1051987</vt:lpstr>
      <vt:lpstr>Male!wp1052005</vt:lpstr>
      <vt:lpstr>'Male (copy)'!wp1052005</vt:lpstr>
      <vt:lpstr>Male!wp1052017</vt:lpstr>
      <vt:lpstr>'Male (copy)'!wp1052017</vt:lpstr>
      <vt:lpstr>Male!wp1052035</vt:lpstr>
      <vt:lpstr>'Male (copy)'!wp1052035</vt:lpstr>
      <vt:lpstr>Male!wp1052047</vt:lpstr>
      <vt:lpstr>'Male (copy)'!wp1052047</vt:lpstr>
      <vt:lpstr>Male!wp1052065</vt:lpstr>
      <vt:lpstr>'Male (copy)'!wp1052065</vt:lpstr>
      <vt:lpstr>Male!wp1052077</vt:lpstr>
      <vt:lpstr>'Male (copy)'!wp1052077</vt:lpstr>
      <vt:lpstr>Male!wp1052095</vt:lpstr>
      <vt:lpstr>'Male (copy)'!wp1052095</vt:lpstr>
      <vt:lpstr>Male!wp1052107</vt:lpstr>
      <vt:lpstr>'Male (copy)'!wp1052107</vt:lpstr>
      <vt:lpstr>Male!wp1052125</vt:lpstr>
      <vt:lpstr>'Male (copy)'!wp1052125</vt:lpstr>
      <vt:lpstr>Male!wp1052167</vt:lpstr>
      <vt:lpstr>'Male (copy)'!wp1052167</vt:lpstr>
      <vt:lpstr>Male!wp1052185</vt:lpstr>
      <vt:lpstr>'Male (copy)'!wp1052185</vt:lpstr>
      <vt:lpstr>Male!wp1052197</vt:lpstr>
      <vt:lpstr>'Male (copy)'!wp1052197</vt:lpstr>
      <vt:lpstr>Male!wp1052215</vt:lpstr>
      <vt:lpstr>'Male (copy)'!wp1052215</vt:lpstr>
      <vt:lpstr>Male!wp1052227</vt:lpstr>
      <vt:lpstr>'Male (copy)'!wp1052227</vt:lpstr>
      <vt:lpstr>Male!wp1052257</vt:lpstr>
      <vt:lpstr>'Male (copy)'!wp1052257</vt:lpstr>
      <vt:lpstr>Male!wp1052275</vt:lpstr>
      <vt:lpstr>'Male (copy)'!wp1052275</vt:lpstr>
      <vt:lpstr>Male!wp1052287</vt:lpstr>
      <vt:lpstr>'Male (copy)'!wp1052287</vt:lpstr>
      <vt:lpstr>Male!wp1052305</vt:lpstr>
      <vt:lpstr>'Male (copy)'!wp1052305</vt:lpstr>
      <vt:lpstr>Male!wp1052347</vt:lpstr>
      <vt:lpstr>'Male (copy)'!wp1052347</vt:lpstr>
      <vt:lpstr>Male!wp1052365</vt:lpstr>
      <vt:lpstr>'Male (copy)'!wp1052365</vt:lpstr>
      <vt:lpstr>Male!wp1052377</vt:lpstr>
      <vt:lpstr>'Male (copy)'!wp1052377</vt:lpstr>
      <vt:lpstr>Male!wp1052395</vt:lpstr>
      <vt:lpstr>'Male (copy)'!wp1052395</vt:lpstr>
      <vt:lpstr>Male!wp1052407</vt:lpstr>
      <vt:lpstr>'Male (copy)'!wp1052407</vt:lpstr>
      <vt:lpstr>Male!wp1052425</vt:lpstr>
      <vt:lpstr>'Male (copy)'!wp1052425</vt:lpstr>
      <vt:lpstr>Male!wp1052437</vt:lpstr>
      <vt:lpstr>'Male (copy)'!wp1052437</vt:lpstr>
      <vt:lpstr>Male!wp1052455</vt:lpstr>
      <vt:lpstr>'Male (copy)'!wp1052455</vt:lpstr>
      <vt:lpstr>Male!wp1052467</vt:lpstr>
      <vt:lpstr>'Male (copy)'!wp1052467</vt:lpstr>
      <vt:lpstr>Male!wp1052485</vt:lpstr>
      <vt:lpstr>'Male (copy)'!wp1052485</vt:lpstr>
      <vt:lpstr>Male!wp1052527</vt:lpstr>
      <vt:lpstr>'Male (copy)'!wp1052527</vt:lpstr>
      <vt:lpstr>Male!wp1052557</vt:lpstr>
      <vt:lpstr>'Male (copy)'!wp1052557</vt:lpstr>
      <vt:lpstr>Male!wp1052575</vt:lpstr>
      <vt:lpstr>'Male (copy)'!wp1052575</vt:lpstr>
      <vt:lpstr>Male!wp1052587</vt:lpstr>
      <vt:lpstr>'Male (copy)'!wp1052587</vt:lpstr>
      <vt:lpstr>Male!wp1052605</vt:lpstr>
      <vt:lpstr>'Male (copy)'!wp1052605</vt:lpstr>
      <vt:lpstr>Male!wp1052617</vt:lpstr>
      <vt:lpstr>'Male (copy)'!wp1052617</vt:lpstr>
      <vt:lpstr>Male!wp1052635</vt:lpstr>
      <vt:lpstr>'Male (copy)'!wp1052635</vt:lpstr>
      <vt:lpstr>Male!wp1052647</vt:lpstr>
      <vt:lpstr>'Male (copy)'!wp1052647</vt:lpstr>
      <vt:lpstr>Male!wp1052665</vt:lpstr>
      <vt:lpstr>'Male (copy)'!wp1052665</vt:lpstr>
      <vt:lpstr>Male!wp1052707</vt:lpstr>
      <vt:lpstr>'Male (copy)'!wp1052707</vt:lpstr>
      <vt:lpstr>Male!wp1052725</vt:lpstr>
      <vt:lpstr>'Male (copy)'!wp1052725</vt:lpstr>
      <vt:lpstr>Male!wp1052737</vt:lpstr>
      <vt:lpstr>'Male (copy)'!wp1052737</vt:lpstr>
      <vt:lpstr>Male!wp1052755</vt:lpstr>
      <vt:lpstr>'Male (copy)'!wp1052755</vt:lpstr>
      <vt:lpstr>Male!wp1052767</vt:lpstr>
      <vt:lpstr>'Male (copy)'!wp1052767</vt:lpstr>
      <vt:lpstr>Male!wp1052785</vt:lpstr>
      <vt:lpstr>'Male (copy)'!wp1052785</vt:lpstr>
      <vt:lpstr>Male!wp1052797</vt:lpstr>
      <vt:lpstr>'Male (copy)'!wp1052797</vt:lpstr>
      <vt:lpstr>Male!wp1052815</vt:lpstr>
      <vt:lpstr>'Male (copy)'!wp1052815</vt:lpstr>
      <vt:lpstr>Male!wp1052827</vt:lpstr>
      <vt:lpstr>'Male (copy)'!wp1052827</vt:lpstr>
      <vt:lpstr>Male!wp1052887</vt:lpstr>
      <vt:lpstr>'Male (copy)'!wp1052887</vt:lpstr>
      <vt:lpstr>Male!wp1052905</vt:lpstr>
      <vt:lpstr>'Male (copy)'!wp1052905</vt:lpstr>
      <vt:lpstr>Male!wp1052917</vt:lpstr>
      <vt:lpstr>'Male (copy)'!wp1052917</vt:lpstr>
      <vt:lpstr>Male!wp1052935</vt:lpstr>
      <vt:lpstr>'Male (copy)'!wp1052935</vt:lpstr>
      <vt:lpstr>Male!wp1052947</vt:lpstr>
      <vt:lpstr>'Male (copy)'!wp1052947</vt:lpstr>
      <vt:lpstr>Male!wp1052965</vt:lpstr>
      <vt:lpstr>'Male (copy)'!wp1052965</vt:lpstr>
      <vt:lpstr>Male!wp1052977</vt:lpstr>
      <vt:lpstr>'Male (copy)'!wp1052977</vt:lpstr>
      <vt:lpstr>Male!wp1052995</vt:lpstr>
      <vt:lpstr>'Male (copy)'!wp1052995</vt:lpstr>
      <vt:lpstr>Male!wp1053007</vt:lpstr>
      <vt:lpstr>'Male (copy)'!wp1053007</vt:lpstr>
      <vt:lpstr>Male!wp1053025</vt:lpstr>
      <vt:lpstr>'Male (copy)'!wp1053025</vt:lpstr>
      <vt:lpstr>Male!wp1053067</vt:lpstr>
      <vt:lpstr>'Male (copy)'!wp1053067</vt:lpstr>
      <vt:lpstr>Male!wp1053085</vt:lpstr>
      <vt:lpstr>'Male (copy)'!wp1053085</vt:lpstr>
      <vt:lpstr>Male!wp1053097</vt:lpstr>
      <vt:lpstr>'Male (copy)'!wp1053097</vt:lpstr>
      <vt:lpstr>Male!wp1053115</vt:lpstr>
      <vt:lpstr>'Male (copy)'!wp1053115</vt:lpstr>
      <vt:lpstr>Male!wp1053127</vt:lpstr>
      <vt:lpstr>'Male (copy)'!wp1053127</vt:lpstr>
      <vt:lpstr>Male!wp1053157</vt:lpstr>
      <vt:lpstr>'Male (copy)'!wp1053157</vt:lpstr>
      <vt:lpstr>Male!wp1053175</vt:lpstr>
      <vt:lpstr>'Male (copy)'!wp1053175</vt:lpstr>
      <vt:lpstr>Male!wp1053187</vt:lpstr>
      <vt:lpstr>'Male (copy)'!wp1053187</vt:lpstr>
      <vt:lpstr>Male!wp1053205</vt:lpstr>
      <vt:lpstr>'Male (copy)'!wp1053205</vt:lpstr>
      <vt:lpstr>Male!wp1053247</vt:lpstr>
      <vt:lpstr>'Male (copy)'!wp1053247</vt:lpstr>
      <vt:lpstr>Male!wp1053265</vt:lpstr>
      <vt:lpstr>'Male (copy)'!wp1053265</vt:lpstr>
      <vt:lpstr>Male!wp1053277</vt:lpstr>
      <vt:lpstr>'Male (copy)'!wp1053277</vt:lpstr>
      <vt:lpstr>Male!wp1053295</vt:lpstr>
      <vt:lpstr>'Male (copy)'!wp1053295</vt:lpstr>
      <vt:lpstr>Male!wp1053307</vt:lpstr>
      <vt:lpstr>'Male (copy)'!wp1053307</vt:lpstr>
      <vt:lpstr>Male!wp1053325</vt:lpstr>
      <vt:lpstr>'Male (copy)'!wp1053325</vt:lpstr>
      <vt:lpstr>Male!wp1053337</vt:lpstr>
      <vt:lpstr>'Male (copy)'!wp1053337</vt:lpstr>
      <vt:lpstr>Male!wp1053355</vt:lpstr>
      <vt:lpstr>'Male (copy)'!wp1053355</vt:lpstr>
      <vt:lpstr>Male!wp1053367</vt:lpstr>
      <vt:lpstr>'Male (copy)'!wp1053367</vt:lpstr>
      <vt:lpstr>Male!wp1053385</vt:lpstr>
      <vt:lpstr>'Male (copy)'!wp1053385</vt:lpstr>
      <vt:lpstr>Male!wp1053427</vt:lpstr>
      <vt:lpstr>'Male (copy)'!wp1053427</vt:lpstr>
      <vt:lpstr>Male!wp1053457</vt:lpstr>
      <vt:lpstr>'Male (copy)'!wp1053457</vt:lpstr>
      <vt:lpstr>Male!wp1053475</vt:lpstr>
      <vt:lpstr>'Male (copy)'!wp1053475</vt:lpstr>
      <vt:lpstr>Male!wp1053487</vt:lpstr>
      <vt:lpstr>'Male (copy)'!wp1053487</vt:lpstr>
      <vt:lpstr>Male!wp1053505</vt:lpstr>
      <vt:lpstr>'Male (copy)'!wp1053505</vt:lpstr>
      <vt:lpstr>Male!wp1053517</vt:lpstr>
      <vt:lpstr>'Male (copy)'!wp1053517</vt:lpstr>
      <vt:lpstr>Male!wp1053535</vt:lpstr>
      <vt:lpstr>'Male (copy)'!wp1053535</vt:lpstr>
      <vt:lpstr>Male!wp1053547</vt:lpstr>
      <vt:lpstr>'Male (copy)'!wp1053547</vt:lpstr>
      <vt:lpstr>Male!wp1053565</vt:lpstr>
      <vt:lpstr>'Male (copy)'!wp1053565</vt:lpstr>
      <vt:lpstr>Male!wp1053607</vt:lpstr>
      <vt:lpstr>'Male (copy)'!wp1053607</vt:lpstr>
      <vt:lpstr>Male!wp1053625</vt:lpstr>
      <vt:lpstr>'Male (copy)'!wp1053625</vt:lpstr>
      <vt:lpstr>Male!wp1053637</vt:lpstr>
      <vt:lpstr>'Male (copy)'!wp1053637</vt:lpstr>
      <vt:lpstr>Male!wp1053655</vt:lpstr>
      <vt:lpstr>'Male (copy)'!wp1053655</vt:lpstr>
      <vt:lpstr>Male!wp1053667</vt:lpstr>
      <vt:lpstr>'Male (copy)'!wp1053667</vt:lpstr>
      <vt:lpstr>Male!wp1053685</vt:lpstr>
      <vt:lpstr>'Male (copy)'!wp1053685</vt:lpstr>
      <vt:lpstr>Male!wp1053697</vt:lpstr>
      <vt:lpstr>'Male (copy)'!wp1053697</vt:lpstr>
      <vt:lpstr>Male!wp1053715</vt:lpstr>
      <vt:lpstr>'Male (copy)'!wp1053715</vt:lpstr>
      <vt:lpstr>Male!wp1053727</vt:lpstr>
      <vt:lpstr>'Male (copy)'!wp1053727</vt:lpstr>
      <vt:lpstr>Male!wp1053787</vt:lpstr>
      <vt:lpstr>'Male (copy)'!wp1053787</vt:lpstr>
      <vt:lpstr>Male!wp1053805</vt:lpstr>
      <vt:lpstr>'Male (copy)'!wp1053805</vt:lpstr>
      <vt:lpstr>Male!wp1053817</vt:lpstr>
      <vt:lpstr>'Male (copy)'!wp1053817</vt:lpstr>
      <vt:lpstr>Male!wp1053835</vt:lpstr>
      <vt:lpstr>'Male (copy)'!wp1053835</vt:lpstr>
      <vt:lpstr>Male!wp1053847</vt:lpstr>
      <vt:lpstr>'Male (copy)'!wp1053847</vt:lpstr>
      <vt:lpstr>Male!wp1053865</vt:lpstr>
      <vt:lpstr>'Male (copy)'!wp1053865</vt:lpstr>
      <vt:lpstr>Male!wp1053877</vt:lpstr>
      <vt:lpstr>'Male (copy)'!wp1053877</vt:lpstr>
      <vt:lpstr>Male!wp1053895</vt:lpstr>
      <vt:lpstr>'Male (copy)'!wp1053895</vt:lpstr>
      <vt:lpstr>Male!wp1053907</vt:lpstr>
      <vt:lpstr>'Male (copy)'!wp1053907</vt:lpstr>
      <vt:lpstr>Male!wp1053925</vt:lpstr>
      <vt:lpstr>'Male (copy)'!wp1053925</vt:lpstr>
      <vt:lpstr>Male!wp1053967</vt:lpstr>
      <vt:lpstr>'Male (copy)'!wp1053967</vt:lpstr>
      <vt:lpstr>Male!wp1053985</vt:lpstr>
      <vt:lpstr>'Male (copy)'!wp1053985</vt:lpstr>
      <vt:lpstr>Male!wp1053997</vt:lpstr>
      <vt:lpstr>'Male (copy)'!wp1053997</vt:lpstr>
      <vt:lpstr>Male!wp1054015</vt:lpstr>
      <vt:lpstr>'Male (copy)'!wp1054015</vt:lpstr>
      <vt:lpstr>Male!wp1054027</vt:lpstr>
      <vt:lpstr>'Male (copy)'!wp1054027</vt:lpstr>
      <vt:lpstr>Male!wp1054057</vt:lpstr>
      <vt:lpstr>'Male (copy)'!wp1054057</vt:lpstr>
      <vt:lpstr>Male!wp1054075</vt:lpstr>
      <vt:lpstr>'Male (copy)'!wp1054075</vt:lpstr>
      <vt:lpstr>Male!wp1054087</vt:lpstr>
      <vt:lpstr>'Male (copy)'!wp1054087</vt:lpstr>
      <vt:lpstr>Male!wp1054105</vt:lpstr>
      <vt:lpstr>'Male (copy)'!wp1054105</vt:lpstr>
      <vt:lpstr>Male!wp1054147</vt:lpstr>
      <vt:lpstr>'Male (copy)'!wp1054147</vt:lpstr>
      <vt:lpstr>Male!wp1054165</vt:lpstr>
      <vt:lpstr>'Male (copy)'!wp1054165</vt:lpstr>
      <vt:lpstr>Male!wp1054177</vt:lpstr>
      <vt:lpstr>'Male (copy)'!wp1054177</vt:lpstr>
      <vt:lpstr>Male!wp1054195</vt:lpstr>
      <vt:lpstr>'Male (copy)'!wp1054195</vt:lpstr>
      <vt:lpstr>Male!wp1054207</vt:lpstr>
      <vt:lpstr>'Male (copy)'!wp1054207</vt:lpstr>
      <vt:lpstr>Male!wp1054225</vt:lpstr>
      <vt:lpstr>'Male (copy)'!wp1054225</vt:lpstr>
      <vt:lpstr>Male!wp1054237</vt:lpstr>
      <vt:lpstr>'Male (copy)'!wp1054237</vt:lpstr>
      <vt:lpstr>Male!wp1054255</vt:lpstr>
      <vt:lpstr>'Male (copy)'!wp1054255</vt:lpstr>
      <vt:lpstr>Male!wp1054267</vt:lpstr>
      <vt:lpstr>'Male (copy)'!wp1054267</vt:lpstr>
      <vt:lpstr>Male!wp1054285</vt:lpstr>
      <vt:lpstr>'Male (copy)'!wp1054285</vt:lpstr>
      <vt:lpstr>Male!wp1054327</vt:lpstr>
      <vt:lpstr>'Male (copy)'!wp1054327</vt:lpstr>
      <vt:lpstr>Male!wp1054347</vt:lpstr>
      <vt:lpstr>'Male (copy)'!wp1054347</vt:lpstr>
      <vt:lpstr>Male!wp1054357</vt:lpstr>
      <vt:lpstr>'Male (copy)'!wp1054357</vt:lpstr>
      <vt:lpstr>Male!wp1054375</vt:lpstr>
      <vt:lpstr>'Male (copy)'!wp1054375</vt:lpstr>
      <vt:lpstr>Male!wp1054377</vt:lpstr>
      <vt:lpstr>'Male (copy)'!wp1054377</vt:lpstr>
      <vt:lpstr>Male!wp1054387</vt:lpstr>
      <vt:lpstr>'Male (copy)'!wp1054387</vt:lpstr>
      <vt:lpstr>Male!wp1054405</vt:lpstr>
      <vt:lpstr>'Male (copy)'!wp1054405</vt:lpstr>
      <vt:lpstr>Male!wp1054417</vt:lpstr>
      <vt:lpstr>'Male (copy)'!wp1054417</vt:lpstr>
      <vt:lpstr>Male!wp1054435</vt:lpstr>
      <vt:lpstr>'Male (copy)'!wp1054435</vt:lpstr>
      <vt:lpstr>Male!wp1054447</vt:lpstr>
      <vt:lpstr>'Male (copy)'!wp1054447</vt:lpstr>
      <vt:lpstr>Male!wp1054465</vt:lpstr>
      <vt:lpstr>'Male (copy)'!wp1054465</vt:lpstr>
      <vt:lpstr>Male!wp1054507</vt:lpstr>
      <vt:lpstr>'Male (copy)'!wp1054507</vt:lpstr>
      <vt:lpstr>Male!wp1054525</vt:lpstr>
      <vt:lpstr>'Male (copy)'!wp1054525</vt:lpstr>
      <vt:lpstr>Male!wp1054537</vt:lpstr>
      <vt:lpstr>'Male (copy)'!wp1054537</vt:lpstr>
      <vt:lpstr>Male!wp1054555</vt:lpstr>
      <vt:lpstr>'Male (copy)'!wp1054555</vt:lpstr>
      <vt:lpstr>Male!wp1054567</vt:lpstr>
      <vt:lpstr>'Male (copy)'!wp1054567</vt:lpstr>
      <vt:lpstr>Male!wp1054585</vt:lpstr>
      <vt:lpstr>'Male (copy)'!wp1054585</vt:lpstr>
      <vt:lpstr>Male!wp1054587</vt:lpstr>
      <vt:lpstr>'Male (copy)'!wp1054587</vt:lpstr>
      <vt:lpstr>Male!wp1054597</vt:lpstr>
      <vt:lpstr>'Male (copy)'!wp1054597</vt:lpstr>
      <vt:lpstr>Male!wp1054615</vt:lpstr>
      <vt:lpstr>'Male (copy)'!wp1054615</vt:lpstr>
      <vt:lpstr>Male!wp1054617</vt:lpstr>
      <vt:lpstr>'Male (copy)'!wp1054617</vt:lpstr>
      <vt:lpstr>Male!wp1054647</vt:lpstr>
      <vt:lpstr>'Male (copy)'!wp1054647</vt:lpstr>
      <vt:lpstr>Male!wp1054687</vt:lpstr>
      <vt:lpstr>'Male (copy)'!wp1054687</vt:lpstr>
      <vt:lpstr>Male!wp1054689</vt:lpstr>
      <vt:lpstr>'Male (copy)'!wp1054689</vt:lpstr>
      <vt:lpstr>Male!wp1054691</vt:lpstr>
      <vt:lpstr>'Male (copy)'!wp1054691</vt:lpstr>
      <vt:lpstr>Male!wp1054693</vt:lpstr>
      <vt:lpstr>'Male (copy)'!wp1054693</vt:lpstr>
      <vt:lpstr>Male!wp1054695</vt:lpstr>
      <vt:lpstr>'Male (copy)'!wp1054695</vt:lpstr>
      <vt:lpstr>Male!wp1054697</vt:lpstr>
      <vt:lpstr>'Male (copy)'!wp1054697</vt:lpstr>
      <vt:lpstr>Male!wp1054699</vt:lpstr>
      <vt:lpstr>'Male (copy)'!wp1054699</vt:lpstr>
      <vt:lpstr>Male!wp1054703</vt:lpstr>
      <vt:lpstr>'Male (copy)'!wp1054703</vt:lpstr>
      <vt:lpstr>Male!wp1054705</vt:lpstr>
      <vt:lpstr>'Male (copy)'!wp1054705</vt:lpstr>
      <vt:lpstr>Male!wp1054707</vt:lpstr>
      <vt:lpstr>'Male (copy)'!wp1054707</vt:lpstr>
      <vt:lpstr>Male!wp1054709</vt:lpstr>
      <vt:lpstr>'Male (copy)'!wp1054709</vt:lpstr>
      <vt:lpstr>Male!wp1054711</vt:lpstr>
      <vt:lpstr>'Male (copy)'!wp1054711</vt:lpstr>
      <vt:lpstr>Male!wp1054713</vt:lpstr>
      <vt:lpstr>'Male (copy)'!wp1054713</vt:lpstr>
      <vt:lpstr>Male!wp1054715</vt:lpstr>
      <vt:lpstr>'Male (copy)'!wp1054715</vt:lpstr>
      <vt:lpstr>Male!wp1054717</vt:lpstr>
      <vt:lpstr>'Male (copy)'!wp1054717</vt:lpstr>
      <vt:lpstr>Male!wp1054719</vt:lpstr>
      <vt:lpstr>'Male (copy)'!wp1054719</vt:lpstr>
      <vt:lpstr>Male!wp1054721</vt:lpstr>
      <vt:lpstr>'Male (copy)'!wp1054721</vt:lpstr>
      <vt:lpstr>Male!wp1054723</vt:lpstr>
      <vt:lpstr>'Male (copy)'!wp1054723</vt:lpstr>
      <vt:lpstr>Male!wp1054725</vt:lpstr>
      <vt:lpstr>'Male (copy)'!wp1054725</vt:lpstr>
      <vt:lpstr>Male!wp1054727</vt:lpstr>
      <vt:lpstr>'Male (copy)'!wp1054727</vt:lpstr>
      <vt:lpstr>Male!wp1054729</vt:lpstr>
      <vt:lpstr>'Male (copy)'!wp1054729</vt:lpstr>
      <vt:lpstr>Male!wp1054733</vt:lpstr>
      <vt:lpstr>'Male (copy)'!wp1054733</vt:lpstr>
      <vt:lpstr>Male!wp1054735</vt:lpstr>
      <vt:lpstr>'Male (copy)'!wp1054735</vt:lpstr>
      <vt:lpstr>Male!wp1054737</vt:lpstr>
      <vt:lpstr>'Male (copy)'!wp1054737</vt:lpstr>
      <vt:lpstr>Male!wp1054739</vt:lpstr>
      <vt:lpstr>'Male (copy)'!wp1054739</vt:lpstr>
      <vt:lpstr>Male!wp1054741</vt:lpstr>
      <vt:lpstr>'Male (copy)'!wp1054741</vt:lpstr>
      <vt:lpstr>Male!wp1054743</vt:lpstr>
      <vt:lpstr>'Male (copy)'!wp1054743</vt:lpstr>
      <vt:lpstr>Male!wp1054745</vt:lpstr>
      <vt:lpstr>'Male (copy)'!wp1054745</vt:lpstr>
      <vt:lpstr>Male!wp1054747</vt:lpstr>
      <vt:lpstr>'Male (copy)'!wp1054747</vt:lpstr>
      <vt:lpstr>Male!wp1054749</vt:lpstr>
      <vt:lpstr>'Male (copy)'!wp1054749</vt:lpstr>
      <vt:lpstr>Male!wp1054751</vt:lpstr>
      <vt:lpstr>'Male (copy)'!wp1054751</vt:lpstr>
      <vt:lpstr>Male!wp1054753</vt:lpstr>
      <vt:lpstr>'Male (copy)'!wp1054753</vt:lpstr>
      <vt:lpstr>Male!wp1054755</vt:lpstr>
      <vt:lpstr>'Male (copy)'!wp1054755</vt:lpstr>
      <vt:lpstr>Male!wp1054757</vt:lpstr>
      <vt:lpstr>'Male (copy)'!wp1054757</vt:lpstr>
      <vt:lpstr>Male!wp1054759</vt:lpstr>
      <vt:lpstr>'Male (copy)'!wp1054759</vt:lpstr>
      <vt:lpstr>Male!wp1054763</vt:lpstr>
      <vt:lpstr>'Male (copy)'!wp1054763</vt:lpstr>
      <vt:lpstr>Male!wp1054765</vt:lpstr>
      <vt:lpstr>'Male (copy)'!wp1054765</vt:lpstr>
      <vt:lpstr>Male!wp1054767</vt:lpstr>
      <vt:lpstr>'Male (copy)'!wp1054767</vt:lpstr>
      <vt:lpstr>Male!wp1054769</vt:lpstr>
      <vt:lpstr>'Male (copy)'!wp1054769</vt:lpstr>
      <vt:lpstr>Male!wp1054771</vt:lpstr>
      <vt:lpstr>'Male (copy)'!wp1054771</vt:lpstr>
      <vt:lpstr>Male!wp1054773</vt:lpstr>
      <vt:lpstr>'Male (copy)'!wp1054773</vt:lpstr>
      <vt:lpstr>Male!wp1054775</vt:lpstr>
      <vt:lpstr>'Male (copy)'!wp1054775</vt:lpstr>
      <vt:lpstr>Male!wp1054777</vt:lpstr>
      <vt:lpstr>'Male (copy)'!wp1054777</vt:lpstr>
      <vt:lpstr>Male!wp1054779</vt:lpstr>
      <vt:lpstr>'Male (copy)'!wp1054779</vt:lpstr>
      <vt:lpstr>Male!wp1054781</vt:lpstr>
      <vt:lpstr>'Male (copy)'!wp1054781</vt:lpstr>
      <vt:lpstr>Male!wp1054783</vt:lpstr>
      <vt:lpstr>'Male (copy)'!wp1054783</vt:lpstr>
      <vt:lpstr>Male!wp1054785</vt:lpstr>
      <vt:lpstr>'Male (copy)'!wp1054785</vt:lpstr>
      <vt:lpstr>Male!wp1054787</vt:lpstr>
      <vt:lpstr>'Male (copy)'!wp1054787</vt:lpstr>
      <vt:lpstr>Male!wp1054789</vt:lpstr>
      <vt:lpstr>'Male (copy)'!wp1054789</vt:lpstr>
      <vt:lpstr>Male!wp1054793</vt:lpstr>
      <vt:lpstr>'Male (copy)'!wp1054793</vt:lpstr>
      <vt:lpstr>Male!wp1054795</vt:lpstr>
      <vt:lpstr>'Male (copy)'!wp1054795</vt:lpstr>
      <vt:lpstr>Male!wp1054797</vt:lpstr>
      <vt:lpstr>'Male (copy)'!wp1054797</vt:lpstr>
      <vt:lpstr>Male!wp1054799</vt:lpstr>
      <vt:lpstr>'Male (copy)'!wp1054799</vt:lpstr>
      <vt:lpstr>Male!wp1054801</vt:lpstr>
      <vt:lpstr>'Male (copy)'!wp1054801</vt:lpstr>
      <vt:lpstr>Male!wp1054803</vt:lpstr>
      <vt:lpstr>'Male (copy)'!wp1054803</vt:lpstr>
      <vt:lpstr>Male!wp1054805</vt:lpstr>
      <vt:lpstr>'Male (copy)'!wp1054805</vt:lpstr>
      <vt:lpstr>Male!wp1054807</vt:lpstr>
      <vt:lpstr>'Male (copy)'!wp1054807</vt:lpstr>
      <vt:lpstr>Male!wp1054809</vt:lpstr>
      <vt:lpstr>'Male (copy)'!wp1054809</vt:lpstr>
      <vt:lpstr>Male!wp1054811</vt:lpstr>
      <vt:lpstr>'Male (copy)'!wp1054811</vt:lpstr>
      <vt:lpstr>Male!wp1054813</vt:lpstr>
      <vt:lpstr>'Male (copy)'!wp1054813</vt:lpstr>
      <vt:lpstr>Male!wp1054815</vt:lpstr>
      <vt:lpstr>'Male (copy)'!wp1054815</vt:lpstr>
      <vt:lpstr>Male!wp1054817</vt:lpstr>
      <vt:lpstr>'Male (copy)'!wp1054817</vt:lpstr>
      <vt:lpstr>Male!wp1054819</vt:lpstr>
      <vt:lpstr>'Male (copy)'!wp1054819</vt:lpstr>
      <vt:lpstr>Male!wp1054823</vt:lpstr>
      <vt:lpstr>'Male (copy)'!wp1054823</vt:lpstr>
      <vt:lpstr>Male!wp1054825</vt:lpstr>
      <vt:lpstr>'Male (copy)'!wp1054825</vt:lpstr>
      <vt:lpstr>Male!wp1054827</vt:lpstr>
      <vt:lpstr>'Male (copy)'!wp1054827</vt:lpstr>
      <vt:lpstr>Male!wp1054829</vt:lpstr>
      <vt:lpstr>'Male (copy)'!wp1054829</vt:lpstr>
      <vt:lpstr>Male!wp1054831</vt:lpstr>
      <vt:lpstr>'Male (copy)'!wp1054831</vt:lpstr>
      <vt:lpstr>Male!wp1054833</vt:lpstr>
      <vt:lpstr>'Male (copy)'!wp1054833</vt:lpstr>
      <vt:lpstr>Male!wp1054835</vt:lpstr>
      <vt:lpstr>'Male (copy)'!wp1054835</vt:lpstr>
      <vt:lpstr>Male!wp1054867</vt:lpstr>
      <vt:lpstr>'Male (copy)'!wp1054867</vt:lpstr>
      <vt:lpstr>Male!wp1054869</vt:lpstr>
      <vt:lpstr>'Male (copy)'!wp1054869</vt:lpstr>
      <vt:lpstr>Male!wp1054871</vt:lpstr>
      <vt:lpstr>'Male (copy)'!wp1054871</vt:lpstr>
      <vt:lpstr>Male!wp1054873</vt:lpstr>
      <vt:lpstr>'Male (copy)'!wp1054873</vt:lpstr>
      <vt:lpstr>Male!wp1054875</vt:lpstr>
      <vt:lpstr>'Male (copy)'!wp1054875</vt:lpstr>
      <vt:lpstr>Male!wp1054877</vt:lpstr>
      <vt:lpstr>'Male (copy)'!wp1054877</vt:lpstr>
      <vt:lpstr>Male!wp1054879</vt:lpstr>
      <vt:lpstr>'Male (copy)'!wp1054879</vt:lpstr>
      <vt:lpstr>Male!wp1054883</vt:lpstr>
      <vt:lpstr>'Male (copy)'!wp1054883</vt:lpstr>
      <vt:lpstr>Male!wp1054885</vt:lpstr>
      <vt:lpstr>'Male (copy)'!wp1054885</vt:lpstr>
      <vt:lpstr>Male!wp1054887</vt:lpstr>
      <vt:lpstr>'Male (copy)'!wp1054887</vt:lpstr>
      <vt:lpstr>Male!wp1054889</vt:lpstr>
      <vt:lpstr>'Male (copy)'!wp1054889</vt:lpstr>
      <vt:lpstr>Male!wp1054891</vt:lpstr>
      <vt:lpstr>'Male (copy)'!wp1054891</vt:lpstr>
      <vt:lpstr>Male!wp1054893</vt:lpstr>
      <vt:lpstr>'Male (copy)'!wp1054893</vt:lpstr>
      <vt:lpstr>Male!wp1054895</vt:lpstr>
      <vt:lpstr>'Male (copy)'!wp1054895</vt:lpstr>
      <vt:lpstr>Male!wp1054897</vt:lpstr>
      <vt:lpstr>'Male (copy)'!wp1054897</vt:lpstr>
      <vt:lpstr>Male!wp1054899</vt:lpstr>
      <vt:lpstr>'Male (copy)'!wp1054899</vt:lpstr>
      <vt:lpstr>Male!wp1054901</vt:lpstr>
      <vt:lpstr>'Male (copy)'!wp1054901</vt:lpstr>
      <vt:lpstr>Male!wp1054903</vt:lpstr>
      <vt:lpstr>'Male (copy)'!wp1054903</vt:lpstr>
      <vt:lpstr>Male!wp1054905</vt:lpstr>
      <vt:lpstr>'Male (copy)'!wp1054905</vt:lpstr>
      <vt:lpstr>Male!wp1054907</vt:lpstr>
      <vt:lpstr>'Male (copy)'!wp1054907</vt:lpstr>
      <vt:lpstr>Male!wp1054909</vt:lpstr>
      <vt:lpstr>'Male (copy)'!wp1054909</vt:lpstr>
      <vt:lpstr>Male!wp1054913</vt:lpstr>
      <vt:lpstr>'Male (copy)'!wp1054913</vt:lpstr>
      <vt:lpstr>Male!wp1054915</vt:lpstr>
      <vt:lpstr>'Male (copy)'!wp1054915</vt:lpstr>
      <vt:lpstr>Male!wp1054917</vt:lpstr>
      <vt:lpstr>'Male (copy)'!wp1054917</vt:lpstr>
      <vt:lpstr>Male!wp1054919</vt:lpstr>
      <vt:lpstr>'Male (copy)'!wp1054919</vt:lpstr>
      <vt:lpstr>Male!wp1054921</vt:lpstr>
      <vt:lpstr>'Male (copy)'!wp1054921</vt:lpstr>
      <vt:lpstr>Male!wp1054923</vt:lpstr>
      <vt:lpstr>'Male (copy)'!wp1054923</vt:lpstr>
      <vt:lpstr>Male!wp1054925</vt:lpstr>
      <vt:lpstr>'Male (copy)'!wp1054925</vt:lpstr>
      <vt:lpstr>Male!wp1054927</vt:lpstr>
      <vt:lpstr>'Male (copy)'!wp1054927</vt:lpstr>
      <vt:lpstr>Male!wp1054929</vt:lpstr>
      <vt:lpstr>'Male (copy)'!wp1054929</vt:lpstr>
      <vt:lpstr>Male!wp1054931</vt:lpstr>
      <vt:lpstr>'Male (copy)'!wp1054931</vt:lpstr>
      <vt:lpstr>Male!wp1054933</vt:lpstr>
      <vt:lpstr>'Male (copy)'!wp1054933</vt:lpstr>
      <vt:lpstr>Male!wp1054935</vt:lpstr>
      <vt:lpstr>'Male (copy)'!wp1054935</vt:lpstr>
      <vt:lpstr>Male!wp1054937</vt:lpstr>
      <vt:lpstr>'Male (copy)'!wp1054937</vt:lpstr>
      <vt:lpstr>Male!wp1054939</vt:lpstr>
      <vt:lpstr>'Male (copy)'!wp1054939</vt:lpstr>
      <vt:lpstr>Male!wp1054943</vt:lpstr>
      <vt:lpstr>'Male (copy)'!wp1054943</vt:lpstr>
      <vt:lpstr>Male!wp1054945</vt:lpstr>
      <vt:lpstr>'Male (copy)'!wp1054945</vt:lpstr>
      <vt:lpstr>Male!wp1054947</vt:lpstr>
      <vt:lpstr>'Male (copy)'!wp1054947</vt:lpstr>
      <vt:lpstr>Male!wp1054949</vt:lpstr>
      <vt:lpstr>'Male (copy)'!wp1054949</vt:lpstr>
      <vt:lpstr>Male!wp1054951</vt:lpstr>
      <vt:lpstr>'Male (copy)'!wp1054951</vt:lpstr>
      <vt:lpstr>Male!wp1054953</vt:lpstr>
      <vt:lpstr>'Male (copy)'!wp1054953</vt:lpstr>
      <vt:lpstr>Male!wp1054955</vt:lpstr>
      <vt:lpstr>'Male (copy)'!wp1054955</vt:lpstr>
      <vt:lpstr>Male!wp1054957</vt:lpstr>
      <vt:lpstr>'Male (copy)'!wp1054957</vt:lpstr>
      <vt:lpstr>Male!wp1054959</vt:lpstr>
      <vt:lpstr>'Male (copy)'!wp1054959</vt:lpstr>
      <vt:lpstr>Male!wp1054961</vt:lpstr>
      <vt:lpstr>'Male (copy)'!wp1054961</vt:lpstr>
      <vt:lpstr>Male!wp1054963</vt:lpstr>
      <vt:lpstr>'Male (copy)'!wp1054963</vt:lpstr>
      <vt:lpstr>Male!wp1054965</vt:lpstr>
      <vt:lpstr>'Male (copy)'!wp1054965</vt:lpstr>
      <vt:lpstr>Male!wp1054967</vt:lpstr>
      <vt:lpstr>'Male (copy)'!wp1054967</vt:lpstr>
      <vt:lpstr>Male!wp1054969</vt:lpstr>
      <vt:lpstr>'Male (copy)'!wp1054969</vt:lpstr>
      <vt:lpstr>Male!wp1054973</vt:lpstr>
      <vt:lpstr>'Male (copy)'!wp1054973</vt:lpstr>
      <vt:lpstr>Male!wp1054975</vt:lpstr>
      <vt:lpstr>'Male (copy)'!wp1054975</vt:lpstr>
      <vt:lpstr>Male!wp1054977</vt:lpstr>
      <vt:lpstr>'Male (copy)'!wp1054977</vt:lpstr>
      <vt:lpstr>Male!wp1054979</vt:lpstr>
      <vt:lpstr>'Male (copy)'!wp1054979</vt:lpstr>
      <vt:lpstr>Male!wp1054981</vt:lpstr>
      <vt:lpstr>'Male (copy)'!wp1054981</vt:lpstr>
      <vt:lpstr>Male!wp1054983</vt:lpstr>
      <vt:lpstr>'Male (copy)'!wp1054983</vt:lpstr>
      <vt:lpstr>Male!wp1054985</vt:lpstr>
      <vt:lpstr>'Male (copy)'!wp1054985</vt:lpstr>
      <vt:lpstr>Male!wp1054987</vt:lpstr>
      <vt:lpstr>'Male (copy)'!wp1054987</vt:lpstr>
      <vt:lpstr>Male!wp1054989</vt:lpstr>
      <vt:lpstr>'Male (copy)'!wp1054989</vt:lpstr>
      <vt:lpstr>Male!wp1054991</vt:lpstr>
      <vt:lpstr>'Male (copy)'!wp1054991</vt:lpstr>
      <vt:lpstr>Male!wp1054993</vt:lpstr>
      <vt:lpstr>'Male (copy)'!wp1054993</vt:lpstr>
      <vt:lpstr>Male!wp1054995</vt:lpstr>
      <vt:lpstr>'Male (copy)'!wp1054995</vt:lpstr>
      <vt:lpstr>Male!wp1054997</vt:lpstr>
      <vt:lpstr>'Male (copy)'!wp1054997</vt:lpstr>
      <vt:lpstr>Male!wp1054999</vt:lpstr>
      <vt:lpstr>'Male (copy)'!wp1054999</vt:lpstr>
      <vt:lpstr>Male!wp1055003</vt:lpstr>
      <vt:lpstr>'Male (copy)'!wp1055003</vt:lpstr>
      <vt:lpstr>Male!wp1055005</vt:lpstr>
      <vt:lpstr>'Male (copy)'!wp1055005</vt:lpstr>
      <vt:lpstr>Male!wp1055007</vt:lpstr>
      <vt:lpstr>'Male (copy)'!wp1055007</vt:lpstr>
      <vt:lpstr>Male!wp1055009</vt:lpstr>
      <vt:lpstr>'Male (copy)'!wp1055009</vt:lpstr>
      <vt:lpstr>Male!wp1055011</vt:lpstr>
      <vt:lpstr>'Male (copy)'!wp1055011</vt:lpstr>
      <vt:lpstr>Male!wp1055013</vt:lpstr>
      <vt:lpstr>'Male (copy)'!wp1055013</vt:lpstr>
      <vt:lpstr>Male!wp1055015</vt:lpstr>
      <vt:lpstr>'Male (copy)'!wp1055015</vt:lpstr>
      <vt:lpstr>Male!wp1055047</vt:lpstr>
      <vt:lpstr>'Male (copy)'!wp1055047</vt:lpstr>
      <vt:lpstr>Male!wp1055049</vt:lpstr>
      <vt:lpstr>'Male (copy)'!wp1055049</vt:lpstr>
      <vt:lpstr>Male!wp1055051</vt:lpstr>
      <vt:lpstr>'Male (copy)'!wp1055051</vt:lpstr>
      <vt:lpstr>Male!wp1055053</vt:lpstr>
      <vt:lpstr>'Male (copy)'!wp1055053</vt:lpstr>
      <vt:lpstr>Male!wp1055055</vt:lpstr>
      <vt:lpstr>'Male (copy)'!wp1055055</vt:lpstr>
      <vt:lpstr>Male!wp1055057</vt:lpstr>
      <vt:lpstr>'Male (copy)'!wp1055057</vt:lpstr>
      <vt:lpstr>Male!wp1055059</vt:lpstr>
      <vt:lpstr>'Male (copy)'!wp1055059</vt:lpstr>
      <vt:lpstr>Male!wp1055063</vt:lpstr>
      <vt:lpstr>'Male (copy)'!wp1055063</vt:lpstr>
      <vt:lpstr>Male!wp1055065</vt:lpstr>
      <vt:lpstr>'Male (copy)'!wp1055065</vt:lpstr>
      <vt:lpstr>Male!wp1055067</vt:lpstr>
      <vt:lpstr>'Male (copy)'!wp1055067</vt:lpstr>
      <vt:lpstr>Male!wp1055069</vt:lpstr>
      <vt:lpstr>'Male (copy)'!wp1055069</vt:lpstr>
      <vt:lpstr>Male!wp1055071</vt:lpstr>
      <vt:lpstr>'Male (copy)'!wp1055071</vt:lpstr>
      <vt:lpstr>Male!wp1055073</vt:lpstr>
      <vt:lpstr>'Male (copy)'!wp1055073</vt:lpstr>
      <vt:lpstr>Male!wp1055075</vt:lpstr>
      <vt:lpstr>'Male (copy)'!wp1055075</vt:lpstr>
      <vt:lpstr>Male!wp1055077</vt:lpstr>
      <vt:lpstr>'Male (copy)'!wp1055077</vt:lpstr>
      <vt:lpstr>Male!wp1055079</vt:lpstr>
      <vt:lpstr>'Male (copy)'!wp1055079</vt:lpstr>
      <vt:lpstr>Male!wp1055081</vt:lpstr>
      <vt:lpstr>'Male (copy)'!wp1055081</vt:lpstr>
      <vt:lpstr>Male!wp1055083</vt:lpstr>
      <vt:lpstr>'Male (copy)'!wp1055083</vt:lpstr>
      <vt:lpstr>Male!wp1055085</vt:lpstr>
      <vt:lpstr>'Male (copy)'!wp1055085</vt:lpstr>
      <vt:lpstr>Male!wp1055087</vt:lpstr>
      <vt:lpstr>'Male (copy)'!wp1055087</vt:lpstr>
      <vt:lpstr>Male!wp1055089</vt:lpstr>
      <vt:lpstr>'Male (copy)'!wp1055089</vt:lpstr>
      <vt:lpstr>Male!wp1055093</vt:lpstr>
      <vt:lpstr>'Male (copy)'!wp1055093</vt:lpstr>
      <vt:lpstr>Male!wp1055095</vt:lpstr>
      <vt:lpstr>'Male (copy)'!wp1055095</vt:lpstr>
      <vt:lpstr>Male!wp1055097</vt:lpstr>
      <vt:lpstr>'Male (copy)'!wp1055097</vt:lpstr>
      <vt:lpstr>Male!wp1055099</vt:lpstr>
      <vt:lpstr>'Male (copy)'!wp1055099</vt:lpstr>
      <vt:lpstr>Male!wp1055101</vt:lpstr>
      <vt:lpstr>'Male (copy)'!wp1055101</vt:lpstr>
      <vt:lpstr>Male!wp1055103</vt:lpstr>
      <vt:lpstr>'Male (copy)'!wp1055103</vt:lpstr>
      <vt:lpstr>Male!wp1055105</vt:lpstr>
      <vt:lpstr>'Male (copy)'!wp1055105</vt:lpstr>
      <vt:lpstr>Male!wp1055107</vt:lpstr>
      <vt:lpstr>'Male (copy)'!wp1055107</vt:lpstr>
      <vt:lpstr>Male!wp1055109</vt:lpstr>
      <vt:lpstr>'Male (copy)'!wp1055109</vt:lpstr>
      <vt:lpstr>Male!wp1055111</vt:lpstr>
      <vt:lpstr>'Male (copy)'!wp1055111</vt:lpstr>
      <vt:lpstr>Male!wp1055113</vt:lpstr>
      <vt:lpstr>'Male (copy)'!wp1055113</vt:lpstr>
      <vt:lpstr>Male!wp1055115</vt:lpstr>
      <vt:lpstr>'Male (copy)'!wp1055115</vt:lpstr>
      <vt:lpstr>Male!wp1055117</vt:lpstr>
      <vt:lpstr>'Male (copy)'!wp1055117</vt:lpstr>
      <vt:lpstr>Male!wp1055119</vt:lpstr>
      <vt:lpstr>'Male (copy)'!wp1055119</vt:lpstr>
      <vt:lpstr>Male!wp1055123</vt:lpstr>
      <vt:lpstr>'Male (copy)'!wp1055123</vt:lpstr>
      <vt:lpstr>Male!wp1055125</vt:lpstr>
      <vt:lpstr>'Male (copy)'!wp1055125</vt:lpstr>
      <vt:lpstr>Male!wp1055127</vt:lpstr>
      <vt:lpstr>'Male (copy)'!wp1055127</vt:lpstr>
      <vt:lpstr>Male!wp1055129</vt:lpstr>
      <vt:lpstr>'Male (copy)'!wp1055129</vt:lpstr>
      <vt:lpstr>Male!wp1055131</vt:lpstr>
      <vt:lpstr>'Male (copy)'!wp1055131</vt:lpstr>
      <vt:lpstr>Male!wp1055133</vt:lpstr>
      <vt:lpstr>'Male (copy)'!wp1055133</vt:lpstr>
      <vt:lpstr>Male!wp1055135</vt:lpstr>
      <vt:lpstr>'Male (copy)'!wp1055135</vt:lpstr>
      <vt:lpstr>Male!wp1055137</vt:lpstr>
      <vt:lpstr>'Male (copy)'!wp1055137</vt:lpstr>
      <vt:lpstr>Male!wp1055139</vt:lpstr>
      <vt:lpstr>'Male (copy)'!wp1055139</vt:lpstr>
      <vt:lpstr>Male!wp1055141</vt:lpstr>
      <vt:lpstr>'Male (copy)'!wp1055141</vt:lpstr>
      <vt:lpstr>Male!wp1055143</vt:lpstr>
      <vt:lpstr>'Male (copy)'!wp1055143</vt:lpstr>
      <vt:lpstr>Male!wp1055145</vt:lpstr>
      <vt:lpstr>'Male (copy)'!wp1055145</vt:lpstr>
      <vt:lpstr>Male!wp1055147</vt:lpstr>
      <vt:lpstr>'Male (copy)'!wp1055147</vt:lpstr>
      <vt:lpstr>Male!wp1055149</vt:lpstr>
      <vt:lpstr>'Male (copy)'!wp1055149</vt:lpstr>
      <vt:lpstr>Male!wp1055153</vt:lpstr>
      <vt:lpstr>'Male (copy)'!wp1055153</vt:lpstr>
      <vt:lpstr>Male!wp1055155</vt:lpstr>
      <vt:lpstr>'Male (copy)'!wp1055155</vt:lpstr>
      <vt:lpstr>Male!wp1055157</vt:lpstr>
      <vt:lpstr>'Male (copy)'!wp1055157</vt:lpstr>
      <vt:lpstr>Male!wp1055159</vt:lpstr>
      <vt:lpstr>'Male (copy)'!wp1055159</vt:lpstr>
      <vt:lpstr>Male!wp1055161</vt:lpstr>
      <vt:lpstr>'Male (copy)'!wp1055161</vt:lpstr>
      <vt:lpstr>Male!wp1055163</vt:lpstr>
      <vt:lpstr>'Male (copy)'!wp1055163</vt:lpstr>
      <vt:lpstr>Male!wp1055165</vt:lpstr>
      <vt:lpstr>'Male (copy)'!wp1055165</vt:lpstr>
      <vt:lpstr>Male!wp1055167</vt:lpstr>
      <vt:lpstr>'Male (copy)'!wp1055167</vt:lpstr>
      <vt:lpstr>Male!wp1055169</vt:lpstr>
      <vt:lpstr>'Male (copy)'!wp1055169</vt:lpstr>
      <vt:lpstr>Male!wp1055171</vt:lpstr>
      <vt:lpstr>'Male (copy)'!wp1055171</vt:lpstr>
      <vt:lpstr>Male!wp1055173</vt:lpstr>
      <vt:lpstr>'Male (copy)'!wp1055173</vt:lpstr>
      <vt:lpstr>Male!wp1055175</vt:lpstr>
      <vt:lpstr>'Male (copy)'!wp1055175</vt:lpstr>
      <vt:lpstr>Male!wp1055177</vt:lpstr>
      <vt:lpstr>'Male (copy)'!wp1055177</vt:lpstr>
      <vt:lpstr>Male!wp1055179</vt:lpstr>
      <vt:lpstr>'Male (copy)'!wp1055179</vt:lpstr>
      <vt:lpstr>Male!wp1055183</vt:lpstr>
      <vt:lpstr>'Male (copy)'!wp1055183</vt:lpstr>
      <vt:lpstr>Male!wp1055185</vt:lpstr>
      <vt:lpstr>'Male (copy)'!wp1055185</vt:lpstr>
      <vt:lpstr>Male!wp1055187</vt:lpstr>
      <vt:lpstr>'Male (copy)'!wp1055187</vt:lpstr>
      <vt:lpstr>Male!wp1055189</vt:lpstr>
      <vt:lpstr>'Male (copy)'!wp1055189</vt:lpstr>
      <vt:lpstr>Male!wp1055191</vt:lpstr>
      <vt:lpstr>'Male (copy)'!wp1055191</vt:lpstr>
      <vt:lpstr>Male!wp1055193</vt:lpstr>
      <vt:lpstr>'Male (copy)'!wp1055193</vt:lpstr>
      <vt:lpstr>Male!wp1055195</vt:lpstr>
      <vt:lpstr>'Male (copy)'!wp1055195</vt:lpstr>
      <vt:lpstr>Male!wp1055227</vt:lpstr>
      <vt:lpstr>'Male (copy)'!wp1055227</vt:lpstr>
      <vt:lpstr>Male!wp1055229</vt:lpstr>
      <vt:lpstr>'Male (copy)'!wp1055229</vt:lpstr>
      <vt:lpstr>Male!wp1055231</vt:lpstr>
      <vt:lpstr>'Male (copy)'!wp1055231</vt:lpstr>
      <vt:lpstr>Male!wp1055233</vt:lpstr>
      <vt:lpstr>'Male (copy)'!wp1055233</vt:lpstr>
      <vt:lpstr>Male!wp1055235</vt:lpstr>
      <vt:lpstr>'Male (copy)'!wp1055235</vt:lpstr>
      <vt:lpstr>Male!wp1055237</vt:lpstr>
      <vt:lpstr>'Male (copy)'!wp1055237</vt:lpstr>
      <vt:lpstr>Male!wp1055239</vt:lpstr>
      <vt:lpstr>'Male (copy)'!wp1055239</vt:lpstr>
      <vt:lpstr>Male!wp1055243</vt:lpstr>
      <vt:lpstr>'Male (copy)'!wp1055243</vt:lpstr>
      <vt:lpstr>Male!wp1055245</vt:lpstr>
      <vt:lpstr>'Male (copy)'!wp1055245</vt:lpstr>
      <vt:lpstr>Male!wp1055247</vt:lpstr>
      <vt:lpstr>'Male (copy)'!wp1055247</vt:lpstr>
      <vt:lpstr>Male!wp1055249</vt:lpstr>
      <vt:lpstr>'Male (copy)'!wp1055249</vt:lpstr>
      <vt:lpstr>Male!wp1055251</vt:lpstr>
      <vt:lpstr>'Male (copy)'!wp1055251</vt:lpstr>
      <vt:lpstr>Male!wp1055253</vt:lpstr>
      <vt:lpstr>'Male (copy)'!wp1055253</vt:lpstr>
      <vt:lpstr>Male!wp1055255</vt:lpstr>
      <vt:lpstr>'Male (copy)'!wp1055255</vt:lpstr>
      <vt:lpstr>Male!wp1055257</vt:lpstr>
      <vt:lpstr>'Male (copy)'!wp1055257</vt:lpstr>
      <vt:lpstr>Male!wp1055259</vt:lpstr>
      <vt:lpstr>'Male (copy)'!wp1055259</vt:lpstr>
      <vt:lpstr>Male!wp1055261</vt:lpstr>
      <vt:lpstr>'Male (copy)'!wp1055261</vt:lpstr>
      <vt:lpstr>Male!wp1055263</vt:lpstr>
      <vt:lpstr>'Male (copy)'!wp1055263</vt:lpstr>
      <vt:lpstr>Male!wp1055265</vt:lpstr>
      <vt:lpstr>'Male (copy)'!wp1055265</vt:lpstr>
      <vt:lpstr>Male!wp1055267</vt:lpstr>
      <vt:lpstr>'Male (copy)'!wp1055267</vt:lpstr>
      <vt:lpstr>Male!wp1055269</vt:lpstr>
      <vt:lpstr>'Male (copy)'!wp1055269</vt:lpstr>
      <vt:lpstr>Male!wp1055273</vt:lpstr>
      <vt:lpstr>'Male (copy)'!wp1055273</vt:lpstr>
      <vt:lpstr>Male!wp1055275</vt:lpstr>
      <vt:lpstr>'Male (copy)'!wp1055275</vt:lpstr>
      <vt:lpstr>Male!wp1055277</vt:lpstr>
      <vt:lpstr>'Male (copy)'!wp1055277</vt:lpstr>
      <vt:lpstr>Male!wp1055279</vt:lpstr>
      <vt:lpstr>'Male (copy)'!wp1055279</vt:lpstr>
      <vt:lpstr>Male!wp1055281</vt:lpstr>
      <vt:lpstr>'Male (copy)'!wp1055281</vt:lpstr>
      <vt:lpstr>Male!wp1055283</vt:lpstr>
      <vt:lpstr>'Male (copy)'!wp1055283</vt:lpstr>
      <vt:lpstr>Male!wp1055285</vt:lpstr>
      <vt:lpstr>'Male (copy)'!wp1055285</vt:lpstr>
      <vt:lpstr>Male!wp1055287</vt:lpstr>
      <vt:lpstr>'Male (copy)'!wp1055287</vt:lpstr>
      <vt:lpstr>Male!wp1055289</vt:lpstr>
      <vt:lpstr>'Male (copy)'!wp1055289</vt:lpstr>
      <vt:lpstr>Male!wp1055291</vt:lpstr>
      <vt:lpstr>'Male (copy)'!wp1055291</vt:lpstr>
      <vt:lpstr>Male!wp1055293</vt:lpstr>
      <vt:lpstr>'Male (copy)'!wp1055293</vt:lpstr>
      <vt:lpstr>Male!wp1055295</vt:lpstr>
      <vt:lpstr>'Male (copy)'!wp1055295</vt:lpstr>
      <vt:lpstr>Male!wp1055297</vt:lpstr>
      <vt:lpstr>'Male (copy)'!wp1055297</vt:lpstr>
      <vt:lpstr>Male!wp1055299</vt:lpstr>
      <vt:lpstr>'Male (copy)'!wp1055299</vt:lpstr>
      <vt:lpstr>Male!wp1055303</vt:lpstr>
      <vt:lpstr>'Male (copy)'!wp1055303</vt:lpstr>
      <vt:lpstr>Male!wp1055305</vt:lpstr>
      <vt:lpstr>'Male (copy)'!wp1055305</vt:lpstr>
      <vt:lpstr>Male!wp1055307</vt:lpstr>
      <vt:lpstr>'Male (copy)'!wp1055307</vt:lpstr>
      <vt:lpstr>Male!wp1055309</vt:lpstr>
      <vt:lpstr>'Male (copy)'!wp1055309</vt:lpstr>
      <vt:lpstr>Male!wp1055311</vt:lpstr>
      <vt:lpstr>'Male (copy)'!wp1055311</vt:lpstr>
      <vt:lpstr>Male!wp1055313</vt:lpstr>
      <vt:lpstr>'Male (copy)'!wp1055313</vt:lpstr>
      <vt:lpstr>Male!wp1055315</vt:lpstr>
      <vt:lpstr>'Male (copy)'!wp1055315</vt:lpstr>
      <vt:lpstr>Male!wp1055317</vt:lpstr>
      <vt:lpstr>'Male (copy)'!wp1055317</vt:lpstr>
      <vt:lpstr>Male!wp1055319</vt:lpstr>
      <vt:lpstr>'Male (copy)'!wp1055319</vt:lpstr>
      <vt:lpstr>Male!wp1055321</vt:lpstr>
      <vt:lpstr>'Male (copy)'!wp1055321</vt:lpstr>
      <vt:lpstr>Male!wp1055323</vt:lpstr>
      <vt:lpstr>'Male (copy)'!wp1055323</vt:lpstr>
      <vt:lpstr>Male!wp1055325</vt:lpstr>
      <vt:lpstr>'Male (copy)'!wp1055325</vt:lpstr>
      <vt:lpstr>Male!wp1055327</vt:lpstr>
      <vt:lpstr>'Male (copy)'!wp1055327</vt:lpstr>
      <vt:lpstr>Male!wp1055329</vt:lpstr>
      <vt:lpstr>'Male (copy)'!wp1055329</vt:lpstr>
      <vt:lpstr>Male!wp1055333</vt:lpstr>
      <vt:lpstr>'Male (copy)'!wp1055333</vt:lpstr>
      <vt:lpstr>Male!wp1055335</vt:lpstr>
      <vt:lpstr>'Male (copy)'!wp1055335</vt:lpstr>
      <vt:lpstr>Male!wp1055337</vt:lpstr>
      <vt:lpstr>'Male (copy)'!wp1055337</vt:lpstr>
      <vt:lpstr>Male!wp1055339</vt:lpstr>
      <vt:lpstr>'Male (copy)'!wp1055339</vt:lpstr>
      <vt:lpstr>Male!wp1055341</vt:lpstr>
      <vt:lpstr>'Male (copy)'!wp1055341</vt:lpstr>
      <vt:lpstr>Male!wp1055343</vt:lpstr>
      <vt:lpstr>'Male (copy)'!wp1055343</vt:lpstr>
      <vt:lpstr>Male!wp1055345</vt:lpstr>
      <vt:lpstr>'Male (copy)'!wp1055345</vt:lpstr>
      <vt:lpstr>Male!wp1055347</vt:lpstr>
      <vt:lpstr>'Male (copy)'!wp1055347</vt:lpstr>
      <vt:lpstr>Male!wp1055349</vt:lpstr>
      <vt:lpstr>'Male (copy)'!wp1055349</vt:lpstr>
      <vt:lpstr>Male!wp1055351</vt:lpstr>
      <vt:lpstr>'Male (copy)'!wp1055351</vt:lpstr>
      <vt:lpstr>Male!wp1055353</vt:lpstr>
      <vt:lpstr>'Male (copy)'!wp1055353</vt:lpstr>
      <vt:lpstr>Male!wp1055355</vt:lpstr>
      <vt:lpstr>'Male (copy)'!wp1055355</vt:lpstr>
      <vt:lpstr>Male!wp1055357</vt:lpstr>
      <vt:lpstr>'Male (copy)'!wp1055357</vt:lpstr>
      <vt:lpstr>Male!wp1055359</vt:lpstr>
      <vt:lpstr>'Male (copy)'!wp1055359</vt:lpstr>
      <vt:lpstr>Male!wp1055363</vt:lpstr>
      <vt:lpstr>'Male (copy)'!wp1055363</vt:lpstr>
      <vt:lpstr>Male!wp1055365</vt:lpstr>
      <vt:lpstr>'Male (copy)'!wp1055365</vt:lpstr>
      <vt:lpstr>Male!wp1055367</vt:lpstr>
      <vt:lpstr>'Male (copy)'!wp1055367</vt:lpstr>
      <vt:lpstr>Male!wp1055369</vt:lpstr>
      <vt:lpstr>'Male (copy)'!wp1055369</vt:lpstr>
      <vt:lpstr>Male!wp1055371</vt:lpstr>
      <vt:lpstr>'Male (copy)'!wp1055371</vt:lpstr>
      <vt:lpstr>Male!wp1055373</vt:lpstr>
      <vt:lpstr>'Male (copy)'!wp1055373</vt:lpstr>
      <vt:lpstr>Male!wp1055375</vt:lpstr>
      <vt:lpstr>'Male (copy)'!wp1055375</vt:lpstr>
      <vt:lpstr>Male!wp1055407</vt:lpstr>
      <vt:lpstr>'Male (copy)'!wp1055407</vt:lpstr>
      <vt:lpstr>Male!wp1055409</vt:lpstr>
      <vt:lpstr>'Male (copy)'!wp1055409</vt:lpstr>
      <vt:lpstr>Male!wp1055411</vt:lpstr>
      <vt:lpstr>'Male (copy)'!wp1055411</vt:lpstr>
      <vt:lpstr>Male!wp1055413</vt:lpstr>
      <vt:lpstr>'Male (copy)'!wp1055413</vt:lpstr>
      <vt:lpstr>Male!wp1055415</vt:lpstr>
      <vt:lpstr>'Male (copy)'!wp1055415</vt:lpstr>
      <vt:lpstr>Male!wp1055417</vt:lpstr>
      <vt:lpstr>'Male (copy)'!wp1055417</vt:lpstr>
      <vt:lpstr>Male!wp1055419</vt:lpstr>
      <vt:lpstr>'Male (copy)'!wp1055419</vt:lpstr>
      <vt:lpstr>Male!wp1055423</vt:lpstr>
      <vt:lpstr>'Male (copy)'!wp1055423</vt:lpstr>
      <vt:lpstr>Male!wp1055425</vt:lpstr>
      <vt:lpstr>'Male (copy)'!wp1055425</vt:lpstr>
      <vt:lpstr>Male!wp1055427</vt:lpstr>
      <vt:lpstr>'Male (copy)'!wp1055427</vt:lpstr>
      <vt:lpstr>Male!wp1055429</vt:lpstr>
      <vt:lpstr>'Male (copy)'!wp1055429</vt:lpstr>
      <vt:lpstr>Male!wp1055431</vt:lpstr>
      <vt:lpstr>'Male (copy)'!wp1055431</vt:lpstr>
      <vt:lpstr>Male!wp1055433</vt:lpstr>
      <vt:lpstr>'Male (copy)'!wp1055433</vt:lpstr>
      <vt:lpstr>Male!wp1055435</vt:lpstr>
      <vt:lpstr>'Male (copy)'!wp1055435</vt:lpstr>
      <vt:lpstr>Male!wp1055437</vt:lpstr>
      <vt:lpstr>'Male (copy)'!wp1055437</vt:lpstr>
      <vt:lpstr>Male!wp1055439</vt:lpstr>
      <vt:lpstr>'Male (copy)'!wp1055439</vt:lpstr>
      <vt:lpstr>Male!wp1055441</vt:lpstr>
      <vt:lpstr>'Male (copy)'!wp1055441</vt:lpstr>
      <vt:lpstr>Male!wp1055443</vt:lpstr>
      <vt:lpstr>'Male (copy)'!wp1055443</vt:lpstr>
      <vt:lpstr>Male!wp1055445</vt:lpstr>
      <vt:lpstr>'Male (copy)'!wp1055445</vt:lpstr>
      <vt:lpstr>Male!wp1055447</vt:lpstr>
      <vt:lpstr>'Male (copy)'!wp1055447</vt:lpstr>
      <vt:lpstr>Male!wp1055449</vt:lpstr>
      <vt:lpstr>'Male (copy)'!wp1055449</vt:lpstr>
      <vt:lpstr>Male!wp1055453</vt:lpstr>
      <vt:lpstr>'Male (copy)'!wp1055453</vt:lpstr>
      <vt:lpstr>Male!wp1055455</vt:lpstr>
      <vt:lpstr>'Male (copy)'!wp1055455</vt:lpstr>
      <vt:lpstr>Male!wp1055457</vt:lpstr>
      <vt:lpstr>'Male (copy)'!wp1055457</vt:lpstr>
      <vt:lpstr>Male!wp1055459</vt:lpstr>
      <vt:lpstr>'Male (copy)'!wp1055459</vt:lpstr>
      <vt:lpstr>Male!wp1055461</vt:lpstr>
      <vt:lpstr>'Male (copy)'!wp1055461</vt:lpstr>
      <vt:lpstr>Male!wp1055463</vt:lpstr>
      <vt:lpstr>'Male (copy)'!wp1055463</vt:lpstr>
      <vt:lpstr>Male!wp1055465</vt:lpstr>
      <vt:lpstr>'Male (copy)'!wp1055465</vt:lpstr>
      <vt:lpstr>Male!wp1055467</vt:lpstr>
      <vt:lpstr>'Male (copy)'!wp1055467</vt:lpstr>
      <vt:lpstr>Male!wp1055469</vt:lpstr>
      <vt:lpstr>'Male (copy)'!wp1055469</vt:lpstr>
      <vt:lpstr>Male!wp1055471</vt:lpstr>
      <vt:lpstr>'Male (copy)'!wp1055471</vt:lpstr>
      <vt:lpstr>Male!wp1055473</vt:lpstr>
      <vt:lpstr>'Male (copy)'!wp1055473</vt:lpstr>
      <vt:lpstr>Male!wp1055475</vt:lpstr>
      <vt:lpstr>'Male (copy)'!wp1055475</vt:lpstr>
      <vt:lpstr>Male!wp1055477</vt:lpstr>
      <vt:lpstr>'Male (copy)'!wp1055477</vt:lpstr>
      <vt:lpstr>Male!wp1055479</vt:lpstr>
      <vt:lpstr>'Male (copy)'!wp1055479</vt:lpstr>
      <vt:lpstr>Male!wp1055483</vt:lpstr>
      <vt:lpstr>'Male (copy)'!wp1055483</vt:lpstr>
      <vt:lpstr>Male!wp1055485</vt:lpstr>
      <vt:lpstr>'Male (copy)'!wp1055485</vt:lpstr>
      <vt:lpstr>Male!wp1055487</vt:lpstr>
      <vt:lpstr>'Male (copy)'!wp1055487</vt:lpstr>
      <vt:lpstr>Male!wp1055489</vt:lpstr>
      <vt:lpstr>'Male (copy)'!wp1055489</vt:lpstr>
      <vt:lpstr>Male!wp1055491</vt:lpstr>
      <vt:lpstr>'Male (copy)'!wp1055491</vt:lpstr>
      <vt:lpstr>Male!wp1055493</vt:lpstr>
      <vt:lpstr>'Male (copy)'!wp1055493</vt:lpstr>
      <vt:lpstr>Male!wp1055495</vt:lpstr>
      <vt:lpstr>'Male (copy)'!wp1055495</vt:lpstr>
      <vt:lpstr>Male!wp1055497</vt:lpstr>
      <vt:lpstr>'Male (copy)'!wp1055497</vt:lpstr>
      <vt:lpstr>Male!wp1055499</vt:lpstr>
      <vt:lpstr>'Male (copy)'!wp1055499</vt:lpstr>
      <vt:lpstr>Male!wp1055501</vt:lpstr>
      <vt:lpstr>'Male (copy)'!wp1055501</vt:lpstr>
      <vt:lpstr>Male!wp1055503</vt:lpstr>
      <vt:lpstr>'Male (copy)'!wp1055503</vt:lpstr>
      <vt:lpstr>Male!wp1055505</vt:lpstr>
      <vt:lpstr>'Male (copy)'!wp1055505</vt:lpstr>
      <vt:lpstr>Male!wp1055507</vt:lpstr>
      <vt:lpstr>'Male (copy)'!wp1055507</vt:lpstr>
      <vt:lpstr>Male!wp1055509</vt:lpstr>
      <vt:lpstr>'Male (copy)'!wp1055509</vt:lpstr>
      <vt:lpstr>Male!wp1055513</vt:lpstr>
      <vt:lpstr>'Male (copy)'!wp1055513</vt:lpstr>
      <vt:lpstr>Male!wp1055515</vt:lpstr>
      <vt:lpstr>'Male (copy)'!wp1055515</vt:lpstr>
      <vt:lpstr>Male!wp1055517</vt:lpstr>
      <vt:lpstr>'Male (copy)'!wp1055517</vt:lpstr>
      <vt:lpstr>Male!wp1055519</vt:lpstr>
      <vt:lpstr>'Male (copy)'!wp1055519</vt:lpstr>
      <vt:lpstr>Male!wp1055521</vt:lpstr>
      <vt:lpstr>'Male (copy)'!wp1055521</vt:lpstr>
      <vt:lpstr>Male!wp1055523</vt:lpstr>
      <vt:lpstr>'Male (copy)'!wp1055523</vt:lpstr>
      <vt:lpstr>Male!wp1055525</vt:lpstr>
      <vt:lpstr>'Male (copy)'!wp1055525</vt:lpstr>
      <vt:lpstr>Male!wp1055527</vt:lpstr>
      <vt:lpstr>'Male (copy)'!wp1055527</vt:lpstr>
      <vt:lpstr>Male!wp1055529</vt:lpstr>
      <vt:lpstr>'Male (copy)'!wp1055529</vt:lpstr>
      <vt:lpstr>Male!wp1055531</vt:lpstr>
      <vt:lpstr>'Male (copy)'!wp1055531</vt:lpstr>
      <vt:lpstr>Male!wp1055533</vt:lpstr>
      <vt:lpstr>'Male (copy)'!wp1055533</vt:lpstr>
      <vt:lpstr>Male!wp1055535</vt:lpstr>
      <vt:lpstr>'Male (copy)'!wp1055535</vt:lpstr>
      <vt:lpstr>Male!wp1055537</vt:lpstr>
      <vt:lpstr>'Male (copy)'!wp1055537</vt:lpstr>
      <vt:lpstr>Male!wp1055539</vt:lpstr>
      <vt:lpstr>'Male (copy)'!wp1055539</vt:lpstr>
      <vt:lpstr>Male!wp1055543</vt:lpstr>
      <vt:lpstr>'Male (copy)'!wp1055543</vt:lpstr>
      <vt:lpstr>Male!wp1055545</vt:lpstr>
      <vt:lpstr>'Male (copy)'!wp1055545</vt:lpstr>
      <vt:lpstr>Male!wp1055547</vt:lpstr>
      <vt:lpstr>'Male (copy)'!wp1055547</vt:lpstr>
      <vt:lpstr>Male!wp1055549</vt:lpstr>
      <vt:lpstr>'Male (copy)'!wp1055549</vt:lpstr>
      <vt:lpstr>Male!wp1055551</vt:lpstr>
      <vt:lpstr>'Male (copy)'!wp1055551</vt:lpstr>
      <vt:lpstr>Male!wp1055553</vt:lpstr>
      <vt:lpstr>'Male (copy)'!wp1055553</vt:lpstr>
      <vt:lpstr>Male!wp1055555</vt:lpstr>
      <vt:lpstr>'Male (copy)'!wp1055555</vt:lpstr>
      <vt:lpstr>Male!wp1055587</vt:lpstr>
      <vt:lpstr>'Male (copy)'!wp1055587</vt:lpstr>
      <vt:lpstr>Male!wp1055589</vt:lpstr>
      <vt:lpstr>'Male (copy)'!wp1055589</vt:lpstr>
      <vt:lpstr>Male!wp1055591</vt:lpstr>
      <vt:lpstr>'Male (copy)'!wp1055591</vt:lpstr>
      <vt:lpstr>Male!wp1055593</vt:lpstr>
      <vt:lpstr>'Male (copy)'!wp1055593</vt:lpstr>
      <vt:lpstr>Male!wp1055595</vt:lpstr>
      <vt:lpstr>'Male (copy)'!wp1055595</vt:lpstr>
      <vt:lpstr>Male!wp1055597</vt:lpstr>
      <vt:lpstr>'Male (copy)'!wp1055597</vt:lpstr>
      <vt:lpstr>Male!wp1055599</vt:lpstr>
      <vt:lpstr>'Male (copy)'!wp1055599</vt:lpstr>
      <vt:lpstr>Male!wp1055603</vt:lpstr>
      <vt:lpstr>'Male (copy)'!wp1055603</vt:lpstr>
      <vt:lpstr>Male!wp1055605</vt:lpstr>
      <vt:lpstr>'Male (copy)'!wp1055605</vt:lpstr>
      <vt:lpstr>Male!wp1055607</vt:lpstr>
      <vt:lpstr>'Male (copy)'!wp1055607</vt:lpstr>
      <vt:lpstr>Male!wp1055609</vt:lpstr>
      <vt:lpstr>'Male (copy)'!wp1055609</vt:lpstr>
      <vt:lpstr>Male!wp1055611</vt:lpstr>
      <vt:lpstr>'Male (copy)'!wp1055611</vt:lpstr>
      <vt:lpstr>Male!wp1055613</vt:lpstr>
      <vt:lpstr>'Male (copy)'!wp1055613</vt:lpstr>
      <vt:lpstr>Male!wp1055615</vt:lpstr>
      <vt:lpstr>'Male (copy)'!wp1055615</vt:lpstr>
      <vt:lpstr>Male!wp1055617</vt:lpstr>
      <vt:lpstr>'Male (copy)'!wp1055617</vt:lpstr>
      <vt:lpstr>Male!wp1055619</vt:lpstr>
      <vt:lpstr>'Male (copy)'!wp1055619</vt:lpstr>
      <vt:lpstr>Male!wp1055621</vt:lpstr>
      <vt:lpstr>'Male (copy)'!wp1055621</vt:lpstr>
      <vt:lpstr>Male!wp1055623</vt:lpstr>
      <vt:lpstr>'Male (copy)'!wp1055623</vt:lpstr>
      <vt:lpstr>Male!wp1055625</vt:lpstr>
      <vt:lpstr>'Male (copy)'!wp1055625</vt:lpstr>
      <vt:lpstr>Male!wp1055627</vt:lpstr>
      <vt:lpstr>'Male (copy)'!wp1055627</vt:lpstr>
      <vt:lpstr>Male!wp1055629</vt:lpstr>
      <vt:lpstr>'Male (copy)'!wp1055629</vt:lpstr>
      <vt:lpstr>Male!wp1055633</vt:lpstr>
      <vt:lpstr>'Male (copy)'!wp1055633</vt:lpstr>
      <vt:lpstr>Male!wp1055635</vt:lpstr>
      <vt:lpstr>'Male (copy)'!wp1055635</vt:lpstr>
      <vt:lpstr>Male!wp1055637</vt:lpstr>
      <vt:lpstr>'Male (copy)'!wp1055637</vt:lpstr>
      <vt:lpstr>Male!wp1055639</vt:lpstr>
      <vt:lpstr>'Male (copy)'!wp1055639</vt:lpstr>
      <vt:lpstr>Male!wp1055641</vt:lpstr>
      <vt:lpstr>'Male (copy)'!wp1055641</vt:lpstr>
      <vt:lpstr>Male!wp1055643</vt:lpstr>
      <vt:lpstr>'Male (copy)'!wp1055643</vt:lpstr>
      <vt:lpstr>Male!wp1055645</vt:lpstr>
      <vt:lpstr>'Male (copy)'!wp1055645</vt:lpstr>
      <vt:lpstr>Male!wp1055647</vt:lpstr>
      <vt:lpstr>'Male (copy)'!wp1055647</vt:lpstr>
      <vt:lpstr>Male!wp1055649</vt:lpstr>
      <vt:lpstr>'Male (copy)'!wp1055649</vt:lpstr>
      <vt:lpstr>Male!wp1055651</vt:lpstr>
      <vt:lpstr>'Male (copy)'!wp1055651</vt:lpstr>
      <vt:lpstr>Male!wp1055653</vt:lpstr>
      <vt:lpstr>'Male (copy)'!wp1055653</vt:lpstr>
      <vt:lpstr>Male!wp1055655</vt:lpstr>
      <vt:lpstr>'Male (copy)'!wp1055655</vt:lpstr>
      <vt:lpstr>Male!wp1055657</vt:lpstr>
      <vt:lpstr>'Male (copy)'!wp1055657</vt:lpstr>
      <vt:lpstr>Male!wp1055659</vt:lpstr>
      <vt:lpstr>'Male (copy)'!wp1055659</vt:lpstr>
      <vt:lpstr>Male!wp1055663</vt:lpstr>
      <vt:lpstr>'Male (copy)'!wp1055663</vt:lpstr>
      <vt:lpstr>Male!wp1055665</vt:lpstr>
      <vt:lpstr>'Male (copy)'!wp1055665</vt:lpstr>
      <vt:lpstr>Male!wp1055667</vt:lpstr>
      <vt:lpstr>'Male (copy)'!wp1055667</vt:lpstr>
      <vt:lpstr>Male!wp1055669</vt:lpstr>
      <vt:lpstr>'Male (copy)'!wp1055669</vt:lpstr>
      <vt:lpstr>Male!wp1055671</vt:lpstr>
      <vt:lpstr>'Male (copy)'!wp1055671</vt:lpstr>
      <vt:lpstr>Male!wp1055673</vt:lpstr>
      <vt:lpstr>'Male (copy)'!wp1055673</vt:lpstr>
      <vt:lpstr>Male!wp1055675</vt:lpstr>
      <vt:lpstr>'Male (copy)'!wp1055675</vt:lpstr>
      <vt:lpstr>Male!wp1055677</vt:lpstr>
      <vt:lpstr>'Male (copy)'!wp1055677</vt:lpstr>
      <vt:lpstr>Male!wp1055679</vt:lpstr>
      <vt:lpstr>'Male (copy)'!wp1055679</vt:lpstr>
      <vt:lpstr>Male!wp1055681</vt:lpstr>
      <vt:lpstr>'Male (copy)'!wp1055681</vt:lpstr>
      <vt:lpstr>Male!wp1055683</vt:lpstr>
      <vt:lpstr>'Male (copy)'!wp1055683</vt:lpstr>
      <vt:lpstr>Male!wp1055685</vt:lpstr>
      <vt:lpstr>'Male (copy)'!wp1055685</vt:lpstr>
      <vt:lpstr>Male!wp1055687</vt:lpstr>
      <vt:lpstr>'Male (copy)'!wp1055687</vt:lpstr>
      <vt:lpstr>Male!wp1055689</vt:lpstr>
      <vt:lpstr>'Male (copy)'!wp1055689</vt:lpstr>
      <vt:lpstr>Male!wp1055693</vt:lpstr>
      <vt:lpstr>'Male (copy)'!wp1055693</vt:lpstr>
      <vt:lpstr>Male!wp1055695</vt:lpstr>
      <vt:lpstr>'Male (copy)'!wp1055695</vt:lpstr>
      <vt:lpstr>Male!wp1055697</vt:lpstr>
      <vt:lpstr>'Male (copy)'!wp1055697</vt:lpstr>
      <vt:lpstr>Male!wp1055699</vt:lpstr>
      <vt:lpstr>'Male (copy)'!wp1055699</vt:lpstr>
      <vt:lpstr>Male!wp1055701</vt:lpstr>
      <vt:lpstr>'Male (copy)'!wp1055701</vt:lpstr>
      <vt:lpstr>Male!wp1055703</vt:lpstr>
      <vt:lpstr>'Male (copy)'!wp1055703</vt:lpstr>
      <vt:lpstr>Male!wp1055705</vt:lpstr>
      <vt:lpstr>'Male (copy)'!wp1055705</vt:lpstr>
      <vt:lpstr>Male!wp1055707</vt:lpstr>
      <vt:lpstr>'Male (copy)'!wp1055707</vt:lpstr>
      <vt:lpstr>Male!wp1055709</vt:lpstr>
      <vt:lpstr>'Male (copy)'!wp1055709</vt:lpstr>
      <vt:lpstr>Male!wp1055711</vt:lpstr>
      <vt:lpstr>'Male (copy)'!wp1055711</vt:lpstr>
      <vt:lpstr>Male!wp1055713</vt:lpstr>
      <vt:lpstr>'Male (copy)'!wp1055713</vt:lpstr>
      <vt:lpstr>Male!wp1055715</vt:lpstr>
      <vt:lpstr>'Male (copy)'!wp1055715</vt:lpstr>
      <vt:lpstr>Male!wp1055717</vt:lpstr>
      <vt:lpstr>'Male (copy)'!wp1055717</vt:lpstr>
      <vt:lpstr>Male!wp1055719</vt:lpstr>
      <vt:lpstr>'Male (copy)'!wp1055719</vt:lpstr>
      <vt:lpstr>Male!wp1055723</vt:lpstr>
      <vt:lpstr>'Male (copy)'!wp1055723</vt:lpstr>
      <vt:lpstr>Male!wp1055725</vt:lpstr>
      <vt:lpstr>'Male (copy)'!wp1055725</vt:lpstr>
      <vt:lpstr>Male!wp1055727</vt:lpstr>
      <vt:lpstr>'Male (copy)'!wp1055727</vt:lpstr>
      <vt:lpstr>Male!wp1055729</vt:lpstr>
      <vt:lpstr>'Male (copy)'!wp1055729</vt:lpstr>
      <vt:lpstr>Male!wp1055731</vt:lpstr>
      <vt:lpstr>'Male (copy)'!wp1055731</vt:lpstr>
      <vt:lpstr>Male!wp1055733</vt:lpstr>
      <vt:lpstr>'Male (copy)'!wp1055733</vt:lpstr>
      <vt:lpstr>Male!wp1055735</vt:lpstr>
      <vt:lpstr>'Male (copy)'!wp1055735</vt:lpstr>
      <vt:lpstr>Male!wp1055767</vt:lpstr>
      <vt:lpstr>'Male (copy)'!wp1055767</vt:lpstr>
      <vt:lpstr>Male!wp1055769</vt:lpstr>
      <vt:lpstr>'Male (copy)'!wp1055769</vt:lpstr>
      <vt:lpstr>Male!wp1055771</vt:lpstr>
      <vt:lpstr>'Male (copy)'!wp1055771</vt:lpstr>
      <vt:lpstr>Male!wp1055773</vt:lpstr>
      <vt:lpstr>'Male (copy)'!wp1055773</vt:lpstr>
      <vt:lpstr>Male!wp1055775</vt:lpstr>
      <vt:lpstr>'Male (copy)'!wp1055775</vt:lpstr>
      <vt:lpstr>Male!wp1055777</vt:lpstr>
      <vt:lpstr>'Male (copy)'!wp1055777</vt:lpstr>
      <vt:lpstr>Male!wp1055779</vt:lpstr>
      <vt:lpstr>'Male (copy)'!wp1055779</vt:lpstr>
      <vt:lpstr>Male!wp1055783</vt:lpstr>
      <vt:lpstr>'Male (copy)'!wp1055783</vt:lpstr>
      <vt:lpstr>Male!wp1055785</vt:lpstr>
      <vt:lpstr>'Male (copy)'!wp1055785</vt:lpstr>
      <vt:lpstr>Male!wp1055787</vt:lpstr>
      <vt:lpstr>'Male (copy)'!wp1055787</vt:lpstr>
      <vt:lpstr>Male!wp1055789</vt:lpstr>
      <vt:lpstr>'Male (copy)'!wp1055789</vt:lpstr>
      <vt:lpstr>Male!wp1055791</vt:lpstr>
      <vt:lpstr>'Male (copy)'!wp1055791</vt:lpstr>
      <vt:lpstr>Male!wp1055793</vt:lpstr>
      <vt:lpstr>'Male (copy)'!wp1055793</vt:lpstr>
      <vt:lpstr>Male!wp1055795</vt:lpstr>
      <vt:lpstr>'Male (copy)'!wp1055795</vt:lpstr>
      <vt:lpstr>Male!wp1055797</vt:lpstr>
      <vt:lpstr>'Male (copy)'!wp1055797</vt:lpstr>
      <vt:lpstr>Male!wp1055799</vt:lpstr>
      <vt:lpstr>'Male (copy)'!wp1055799</vt:lpstr>
      <vt:lpstr>Male!wp1055801</vt:lpstr>
      <vt:lpstr>'Male (copy)'!wp1055801</vt:lpstr>
      <vt:lpstr>Male!wp1055803</vt:lpstr>
      <vt:lpstr>'Male (copy)'!wp1055803</vt:lpstr>
      <vt:lpstr>Male!wp1055805</vt:lpstr>
      <vt:lpstr>'Male (copy)'!wp1055805</vt:lpstr>
      <vt:lpstr>Male!wp1055807</vt:lpstr>
      <vt:lpstr>'Male (copy)'!wp1055807</vt:lpstr>
      <vt:lpstr>Male!wp1055809</vt:lpstr>
      <vt:lpstr>'Male (copy)'!wp1055809</vt:lpstr>
      <vt:lpstr>Male!wp1055813</vt:lpstr>
      <vt:lpstr>'Male (copy)'!wp1055813</vt:lpstr>
      <vt:lpstr>Male!wp1055815</vt:lpstr>
      <vt:lpstr>'Male (copy)'!wp1055815</vt:lpstr>
      <vt:lpstr>Male!wp1055817</vt:lpstr>
      <vt:lpstr>'Male (copy)'!wp1055817</vt:lpstr>
      <vt:lpstr>Male!wp1055819</vt:lpstr>
      <vt:lpstr>'Male (copy)'!wp1055819</vt:lpstr>
      <vt:lpstr>Male!wp1055821</vt:lpstr>
      <vt:lpstr>'Male (copy)'!wp1055821</vt:lpstr>
      <vt:lpstr>Male!wp1055823</vt:lpstr>
      <vt:lpstr>'Male (copy)'!wp1055823</vt:lpstr>
      <vt:lpstr>Male!wp1055825</vt:lpstr>
      <vt:lpstr>'Male (copy)'!wp1055825</vt:lpstr>
      <vt:lpstr>Male!wp1055827</vt:lpstr>
      <vt:lpstr>'Male (copy)'!wp1055827</vt:lpstr>
      <vt:lpstr>Male!wp1055829</vt:lpstr>
      <vt:lpstr>'Male (copy)'!wp1055829</vt:lpstr>
      <vt:lpstr>Male!wp1055831</vt:lpstr>
      <vt:lpstr>'Male (copy)'!wp1055831</vt:lpstr>
      <vt:lpstr>Male!wp1055833</vt:lpstr>
      <vt:lpstr>'Male (copy)'!wp1055833</vt:lpstr>
      <vt:lpstr>Male!wp1055835</vt:lpstr>
      <vt:lpstr>'Male (copy)'!wp1055835</vt:lpstr>
      <vt:lpstr>Male!wp1055837</vt:lpstr>
      <vt:lpstr>'Male (copy)'!wp1055837</vt:lpstr>
      <vt:lpstr>Male!wp1055839</vt:lpstr>
      <vt:lpstr>'Male (copy)'!wp1055839</vt:lpstr>
      <vt:lpstr>Male!wp1055843</vt:lpstr>
      <vt:lpstr>'Male (copy)'!wp1055843</vt:lpstr>
      <vt:lpstr>Male!wp1055845</vt:lpstr>
      <vt:lpstr>'Male (copy)'!wp1055845</vt:lpstr>
      <vt:lpstr>Male!wp1055847</vt:lpstr>
      <vt:lpstr>'Male (copy)'!wp1055847</vt:lpstr>
      <vt:lpstr>Male!wp1055849</vt:lpstr>
      <vt:lpstr>'Male (copy)'!wp1055849</vt:lpstr>
      <vt:lpstr>Male!wp1055851</vt:lpstr>
      <vt:lpstr>'Male (copy)'!wp1055851</vt:lpstr>
      <vt:lpstr>Male!wp1055853</vt:lpstr>
      <vt:lpstr>'Male (copy)'!wp1055853</vt:lpstr>
      <vt:lpstr>Male!wp1055855</vt:lpstr>
      <vt:lpstr>'Male (copy)'!wp1055855</vt:lpstr>
      <vt:lpstr>Male!wp1055857</vt:lpstr>
      <vt:lpstr>'Male (copy)'!wp1055857</vt:lpstr>
      <vt:lpstr>Male!wp1055859</vt:lpstr>
      <vt:lpstr>'Male (copy)'!wp1055859</vt:lpstr>
      <vt:lpstr>Male!wp1055861</vt:lpstr>
      <vt:lpstr>'Male (copy)'!wp1055861</vt:lpstr>
      <vt:lpstr>Male!wp1055863</vt:lpstr>
      <vt:lpstr>'Male (copy)'!wp1055863</vt:lpstr>
      <vt:lpstr>Male!wp1055865</vt:lpstr>
      <vt:lpstr>'Male (copy)'!wp1055865</vt:lpstr>
      <vt:lpstr>Male!wp1055867</vt:lpstr>
      <vt:lpstr>'Male (copy)'!wp1055867</vt:lpstr>
      <vt:lpstr>Male!wp1055869</vt:lpstr>
      <vt:lpstr>'Male (copy)'!wp1055869</vt:lpstr>
      <vt:lpstr>Male!wp1055873</vt:lpstr>
      <vt:lpstr>'Male (copy)'!wp1055873</vt:lpstr>
      <vt:lpstr>Male!wp1055875</vt:lpstr>
      <vt:lpstr>'Male (copy)'!wp1055875</vt:lpstr>
      <vt:lpstr>Male!wp1055877</vt:lpstr>
      <vt:lpstr>'Male (copy)'!wp1055877</vt:lpstr>
      <vt:lpstr>Male!wp1055879</vt:lpstr>
      <vt:lpstr>'Male (copy)'!wp1055879</vt:lpstr>
      <vt:lpstr>Male!wp1055881</vt:lpstr>
      <vt:lpstr>'Male (copy)'!wp1055881</vt:lpstr>
      <vt:lpstr>Male!wp1055883</vt:lpstr>
      <vt:lpstr>'Male (copy)'!wp1055883</vt:lpstr>
      <vt:lpstr>Male!wp1055885</vt:lpstr>
      <vt:lpstr>'Male (copy)'!wp1055885</vt:lpstr>
      <vt:lpstr>Male!wp1055887</vt:lpstr>
      <vt:lpstr>'Male (copy)'!wp1055887</vt:lpstr>
      <vt:lpstr>Male!wp1055889</vt:lpstr>
      <vt:lpstr>'Male (copy)'!wp1055889</vt:lpstr>
      <vt:lpstr>Male!wp1055891</vt:lpstr>
      <vt:lpstr>'Male (copy)'!wp1055891</vt:lpstr>
      <vt:lpstr>Male!wp1055893</vt:lpstr>
      <vt:lpstr>'Male (copy)'!wp1055893</vt:lpstr>
      <vt:lpstr>Male!wp1055895</vt:lpstr>
      <vt:lpstr>'Male (copy)'!wp1055895</vt:lpstr>
      <vt:lpstr>Male!wp1055897</vt:lpstr>
      <vt:lpstr>'Male (copy)'!wp1055897</vt:lpstr>
      <vt:lpstr>Male!wp1055899</vt:lpstr>
      <vt:lpstr>'Male (copy)'!wp1055899</vt:lpstr>
      <vt:lpstr>Male!wp1055903</vt:lpstr>
      <vt:lpstr>'Male (copy)'!wp1055903</vt:lpstr>
      <vt:lpstr>Male!wp1055905</vt:lpstr>
      <vt:lpstr>'Male (copy)'!wp1055905</vt:lpstr>
      <vt:lpstr>Male!wp1055907</vt:lpstr>
      <vt:lpstr>'Male (copy)'!wp1055907</vt:lpstr>
      <vt:lpstr>Male!wp1055909</vt:lpstr>
      <vt:lpstr>'Male (copy)'!wp1055909</vt:lpstr>
      <vt:lpstr>Male!wp1055911</vt:lpstr>
      <vt:lpstr>'Male (copy)'!wp1055911</vt:lpstr>
      <vt:lpstr>Male!wp1055913</vt:lpstr>
      <vt:lpstr>'Male (copy)'!wp1055913</vt:lpstr>
      <vt:lpstr>Male!wp1055915</vt:lpstr>
      <vt:lpstr>'Male (copy)'!wp1055915</vt:lpstr>
      <vt:lpstr>Male!wp1055947</vt:lpstr>
      <vt:lpstr>'Male (copy)'!wp1055947</vt:lpstr>
      <vt:lpstr>Male!wp1055949</vt:lpstr>
      <vt:lpstr>'Male (copy)'!wp1055949</vt:lpstr>
      <vt:lpstr>Male!wp1055951</vt:lpstr>
      <vt:lpstr>'Male (copy)'!wp1055951</vt:lpstr>
      <vt:lpstr>Male!wp1055953</vt:lpstr>
      <vt:lpstr>'Male (copy)'!wp1055953</vt:lpstr>
      <vt:lpstr>Male!wp1055955</vt:lpstr>
      <vt:lpstr>'Male (copy)'!wp1055955</vt:lpstr>
      <vt:lpstr>Male!wp1055957</vt:lpstr>
      <vt:lpstr>'Male (copy)'!wp1055957</vt:lpstr>
      <vt:lpstr>Male!wp1055959</vt:lpstr>
      <vt:lpstr>'Male (copy)'!wp1055959</vt:lpstr>
      <vt:lpstr>Male!wp1055963</vt:lpstr>
      <vt:lpstr>'Male (copy)'!wp1055963</vt:lpstr>
      <vt:lpstr>Male!wp1055965</vt:lpstr>
      <vt:lpstr>'Male (copy)'!wp1055965</vt:lpstr>
      <vt:lpstr>Male!wp1055967</vt:lpstr>
      <vt:lpstr>'Male (copy)'!wp1055967</vt:lpstr>
      <vt:lpstr>Male!wp1055969</vt:lpstr>
      <vt:lpstr>'Male (copy)'!wp1055969</vt:lpstr>
      <vt:lpstr>Male!wp1055971</vt:lpstr>
      <vt:lpstr>'Male (copy)'!wp1055971</vt:lpstr>
      <vt:lpstr>Male!wp1055973</vt:lpstr>
      <vt:lpstr>'Male (copy)'!wp1055973</vt:lpstr>
      <vt:lpstr>Male!wp1055975</vt:lpstr>
      <vt:lpstr>'Male (copy)'!wp1055975</vt:lpstr>
      <vt:lpstr>Male!wp1055977</vt:lpstr>
      <vt:lpstr>'Male (copy)'!wp1055977</vt:lpstr>
      <vt:lpstr>Male!wp1055979</vt:lpstr>
      <vt:lpstr>'Male (copy)'!wp1055979</vt:lpstr>
      <vt:lpstr>Male!wp1055981</vt:lpstr>
      <vt:lpstr>'Male (copy)'!wp1055981</vt:lpstr>
      <vt:lpstr>Male!wp1055983</vt:lpstr>
      <vt:lpstr>'Male (copy)'!wp1055983</vt:lpstr>
      <vt:lpstr>Male!wp1055985</vt:lpstr>
      <vt:lpstr>'Male (copy)'!wp1055985</vt:lpstr>
      <vt:lpstr>Male!wp1055987</vt:lpstr>
      <vt:lpstr>'Male (copy)'!wp1055987</vt:lpstr>
      <vt:lpstr>Male!wp1055989</vt:lpstr>
      <vt:lpstr>'Male (copy)'!wp1055989</vt:lpstr>
      <vt:lpstr>Male!wp1055993</vt:lpstr>
      <vt:lpstr>'Male (copy)'!wp1055993</vt:lpstr>
      <vt:lpstr>Male!wp1055995</vt:lpstr>
      <vt:lpstr>'Male (copy)'!wp1055995</vt:lpstr>
      <vt:lpstr>Male!wp1055997</vt:lpstr>
      <vt:lpstr>'Male (copy)'!wp1055997</vt:lpstr>
      <vt:lpstr>Male!wp1055999</vt:lpstr>
      <vt:lpstr>'Male (copy)'!wp1055999</vt:lpstr>
      <vt:lpstr>Male!wp1056001</vt:lpstr>
      <vt:lpstr>'Male (copy)'!wp1056001</vt:lpstr>
      <vt:lpstr>Male!wp1056003</vt:lpstr>
      <vt:lpstr>'Male (copy)'!wp1056003</vt:lpstr>
      <vt:lpstr>Male!wp1056005</vt:lpstr>
      <vt:lpstr>'Male (copy)'!wp1056005</vt:lpstr>
      <vt:lpstr>Male!wp1056007</vt:lpstr>
      <vt:lpstr>'Male (copy)'!wp1056007</vt:lpstr>
      <vt:lpstr>Male!wp1056009</vt:lpstr>
      <vt:lpstr>'Male (copy)'!wp1056009</vt:lpstr>
      <vt:lpstr>Male!wp1056011</vt:lpstr>
      <vt:lpstr>'Male (copy)'!wp1056011</vt:lpstr>
      <vt:lpstr>Male!wp1056013</vt:lpstr>
      <vt:lpstr>'Male (copy)'!wp1056013</vt:lpstr>
      <vt:lpstr>Male!wp1056015</vt:lpstr>
      <vt:lpstr>'Male (copy)'!wp1056015</vt:lpstr>
      <vt:lpstr>Male!wp1056017</vt:lpstr>
      <vt:lpstr>'Male (copy)'!wp1056017</vt:lpstr>
      <vt:lpstr>Male!wp1056019</vt:lpstr>
      <vt:lpstr>'Male (copy)'!wp1056019</vt:lpstr>
      <vt:lpstr>Male!wp1056023</vt:lpstr>
      <vt:lpstr>'Male (copy)'!wp1056023</vt:lpstr>
      <vt:lpstr>Male!wp1056025</vt:lpstr>
      <vt:lpstr>'Male (copy)'!wp1056025</vt:lpstr>
      <vt:lpstr>Male!wp1056027</vt:lpstr>
      <vt:lpstr>'Male (copy)'!wp1056027</vt:lpstr>
      <vt:lpstr>Male!wp1056029</vt:lpstr>
      <vt:lpstr>'Male (copy)'!wp1056029</vt:lpstr>
      <vt:lpstr>Male!wp1056031</vt:lpstr>
      <vt:lpstr>'Male (copy)'!wp1056031</vt:lpstr>
      <vt:lpstr>Male!wp1056033</vt:lpstr>
      <vt:lpstr>'Male (copy)'!wp1056033</vt:lpstr>
      <vt:lpstr>Male!wp1056035</vt:lpstr>
      <vt:lpstr>'Male (copy)'!wp1056035</vt:lpstr>
      <vt:lpstr>Male!wp1056037</vt:lpstr>
      <vt:lpstr>'Male (copy)'!wp1056037</vt:lpstr>
      <vt:lpstr>Male!wp1056039</vt:lpstr>
      <vt:lpstr>'Male (copy)'!wp1056039</vt:lpstr>
      <vt:lpstr>Male!wp1056041</vt:lpstr>
      <vt:lpstr>'Male (copy)'!wp1056041</vt:lpstr>
      <vt:lpstr>Male!wp1056043</vt:lpstr>
      <vt:lpstr>'Male (copy)'!wp1056043</vt:lpstr>
      <vt:lpstr>Male!wp1056045</vt:lpstr>
      <vt:lpstr>'Male (copy)'!wp1056045</vt:lpstr>
      <vt:lpstr>Male!wp1056047</vt:lpstr>
      <vt:lpstr>'Male (copy)'!wp1056047</vt:lpstr>
      <vt:lpstr>Male!wp1056049</vt:lpstr>
      <vt:lpstr>'Male (copy)'!wp1056049</vt:lpstr>
      <vt:lpstr>Male!wp1056053</vt:lpstr>
      <vt:lpstr>'Male (copy)'!wp1056053</vt:lpstr>
      <vt:lpstr>Male!wp1056055</vt:lpstr>
      <vt:lpstr>'Male (copy)'!wp1056055</vt:lpstr>
      <vt:lpstr>Male!wp1056057</vt:lpstr>
      <vt:lpstr>'Male (copy)'!wp1056057</vt:lpstr>
      <vt:lpstr>Male!wp1056059</vt:lpstr>
      <vt:lpstr>'Male (copy)'!wp1056059</vt:lpstr>
      <vt:lpstr>Male!wp1056061</vt:lpstr>
      <vt:lpstr>'Male (copy)'!wp1056061</vt:lpstr>
      <vt:lpstr>Male!wp1056063</vt:lpstr>
      <vt:lpstr>'Male (copy)'!wp1056063</vt:lpstr>
      <vt:lpstr>Male!wp1056065</vt:lpstr>
      <vt:lpstr>'Male (copy)'!wp1056065</vt:lpstr>
      <vt:lpstr>Male!wp1056067</vt:lpstr>
      <vt:lpstr>'Male (copy)'!wp1056067</vt:lpstr>
      <vt:lpstr>Male!wp1056069</vt:lpstr>
      <vt:lpstr>'Male (copy)'!wp1056069</vt:lpstr>
      <vt:lpstr>Male!wp1056071</vt:lpstr>
      <vt:lpstr>'Male (copy)'!wp1056071</vt:lpstr>
      <vt:lpstr>Male!wp1056073</vt:lpstr>
      <vt:lpstr>'Male (copy)'!wp1056073</vt:lpstr>
      <vt:lpstr>Male!wp1056075</vt:lpstr>
      <vt:lpstr>'Male (copy)'!wp1056075</vt:lpstr>
      <vt:lpstr>Male!wp1056077</vt:lpstr>
      <vt:lpstr>'Male (copy)'!wp1056077</vt:lpstr>
      <vt:lpstr>Male!wp1056079</vt:lpstr>
      <vt:lpstr>'Male (copy)'!wp1056079</vt:lpstr>
      <vt:lpstr>Male!wp1056083</vt:lpstr>
      <vt:lpstr>'Male (copy)'!wp1056083</vt:lpstr>
      <vt:lpstr>Male!wp1056085</vt:lpstr>
      <vt:lpstr>'Male (copy)'!wp1056085</vt:lpstr>
      <vt:lpstr>Male!wp1056087</vt:lpstr>
      <vt:lpstr>'Male (copy)'!wp1056087</vt:lpstr>
      <vt:lpstr>Male!wp1056089</vt:lpstr>
      <vt:lpstr>'Male (copy)'!wp1056089</vt:lpstr>
      <vt:lpstr>Male!wp1056091</vt:lpstr>
      <vt:lpstr>'Male (copy)'!wp1056091</vt:lpstr>
      <vt:lpstr>Male!wp1056093</vt:lpstr>
      <vt:lpstr>'Male (copy)'!wp1056093</vt:lpstr>
      <vt:lpstr>Male!wp1056095</vt:lpstr>
      <vt:lpstr>'Male (copy)'!wp1056095</vt:lpstr>
      <vt:lpstr>Male!wp1056127</vt:lpstr>
      <vt:lpstr>'Male (copy)'!wp1056127</vt:lpstr>
      <vt:lpstr>Male!wp1056129</vt:lpstr>
      <vt:lpstr>'Male (copy)'!wp1056129</vt:lpstr>
      <vt:lpstr>Male!wp1056131</vt:lpstr>
      <vt:lpstr>'Male (copy)'!wp1056131</vt:lpstr>
      <vt:lpstr>Male!wp1056133</vt:lpstr>
      <vt:lpstr>'Male (copy)'!wp1056133</vt:lpstr>
      <vt:lpstr>Male!wp1056135</vt:lpstr>
      <vt:lpstr>'Male (copy)'!wp1056135</vt:lpstr>
      <vt:lpstr>Male!wp1056137</vt:lpstr>
      <vt:lpstr>'Male (copy)'!wp1056137</vt:lpstr>
      <vt:lpstr>Male!wp1056139</vt:lpstr>
      <vt:lpstr>'Male (copy)'!wp1056139</vt:lpstr>
      <vt:lpstr>Male!wp1056143</vt:lpstr>
      <vt:lpstr>'Male (copy)'!wp1056143</vt:lpstr>
      <vt:lpstr>Male!wp1056145</vt:lpstr>
      <vt:lpstr>'Male (copy)'!wp1056145</vt:lpstr>
      <vt:lpstr>Male!wp1056147</vt:lpstr>
      <vt:lpstr>'Male (copy)'!wp1056147</vt:lpstr>
      <vt:lpstr>Male!wp1056149</vt:lpstr>
      <vt:lpstr>'Male (copy)'!wp1056149</vt:lpstr>
      <vt:lpstr>Male!wp1056151</vt:lpstr>
      <vt:lpstr>'Male (copy)'!wp1056151</vt:lpstr>
      <vt:lpstr>Male!wp1056153</vt:lpstr>
      <vt:lpstr>'Male (copy)'!wp1056153</vt:lpstr>
      <vt:lpstr>Male!wp1056155</vt:lpstr>
      <vt:lpstr>'Male (copy)'!wp1056155</vt:lpstr>
      <vt:lpstr>Male!wp1056157</vt:lpstr>
      <vt:lpstr>'Male (copy)'!wp1056157</vt:lpstr>
      <vt:lpstr>Male!wp1056159</vt:lpstr>
      <vt:lpstr>'Male (copy)'!wp1056159</vt:lpstr>
      <vt:lpstr>Male!wp1056161</vt:lpstr>
      <vt:lpstr>'Male (copy)'!wp1056161</vt:lpstr>
      <vt:lpstr>Male!wp1056163</vt:lpstr>
      <vt:lpstr>'Male (copy)'!wp1056163</vt:lpstr>
      <vt:lpstr>Male!wp1056165</vt:lpstr>
      <vt:lpstr>'Male (copy)'!wp1056165</vt:lpstr>
      <vt:lpstr>Male!wp1056167</vt:lpstr>
      <vt:lpstr>'Male (copy)'!wp1056167</vt:lpstr>
      <vt:lpstr>Male!wp1056169</vt:lpstr>
      <vt:lpstr>'Male (copy)'!wp1056169</vt:lpstr>
      <vt:lpstr>Male!wp1056173</vt:lpstr>
      <vt:lpstr>'Male (copy)'!wp1056173</vt:lpstr>
      <vt:lpstr>Male!wp1056175</vt:lpstr>
      <vt:lpstr>'Male (copy)'!wp1056175</vt:lpstr>
      <vt:lpstr>Male!wp1056177</vt:lpstr>
      <vt:lpstr>'Male (copy)'!wp1056177</vt:lpstr>
      <vt:lpstr>Male!wp1056179</vt:lpstr>
      <vt:lpstr>'Male (copy)'!wp1056179</vt:lpstr>
      <vt:lpstr>Male!wp1056181</vt:lpstr>
      <vt:lpstr>'Male (copy)'!wp1056181</vt:lpstr>
      <vt:lpstr>Male!wp1056183</vt:lpstr>
      <vt:lpstr>'Male (copy)'!wp1056183</vt:lpstr>
      <vt:lpstr>Male!wp1056185</vt:lpstr>
      <vt:lpstr>'Male (copy)'!wp1056185</vt:lpstr>
      <vt:lpstr>Male!wp1056187</vt:lpstr>
      <vt:lpstr>'Male (copy)'!wp1056187</vt:lpstr>
      <vt:lpstr>Male!wp1056189</vt:lpstr>
      <vt:lpstr>'Male (copy)'!wp1056189</vt:lpstr>
      <vt:lpstr>Male!wp1056191</vt:lpstr>
      <vt:lpstr>'Male (copy)'!wp1056191</vt:lpstr>
      <vt:lpstr>Male!wp1056193</vt:lpstr>
      <vt:lpstr>'Male (copy)'!wp1056193</vt:lpstr>
      <vt:lpstr>Male!wp1056195</vt:lpstr>
      <vt:lpstr>'Male (copy)'!wp1056195</vt:lpstr>
      <vt:lpstr>Male!wp1056197</vt:lpstr>
      <vt:lpstr>'Male (copy)'!wp1056197</vt:lpstr>
      <vt:lpstr>Male!wp1056199</vt:lpstr>
      <vt:lpstr>'Male (copy)'!wp1056199</vt:lpstr>
      <vt:lpstr>Male!wp1056203</vt:lpstr>
      <vt:lpstr>'Male (copy)'!wp1056203</vt:lpstr>
      <vt:lpstr>Male!wp1056205</vt:lpstr>
      <vt:lpstr>'Male (copy)'!wp1056205</vt:lpstr>
      <vt:lpstr>Male!wp1056207</vt:lpstr>
      <vt:lpstr>'Male (copy)'!wp1056207</vt:lpstr>
      <vt:lpstr>Male!wp1056209</vt:lpstr>
      <vt:lpstr>'Male (copy)'!wp1056209</vt:lpstr>
      <vt:lpstr>Male!wp1056211</vt:lpstr>
      <vt:lpstr>'Male (copy)'!wp1056211</vt:lpstr>
      <vt:lpstr>Male!wp1056213</vt:lpstr>
      <vt:lpstr>'Male (copy)'!wp1056213</vt:lpstr>
      <vt:lpstr>Male!wp1056215</vt:lpstr>
      <vt:lpstr>'Male (copy)'!wp1056215</vt:lpstr>
      <vt:lpstr>Male!wp1056217</vt:lpstr>
      <vt:lpstr>'Male (copy)'!wp1056217</vt:lpstr>
      <vt:lpstr>Male!wp1056219</vt:lpstr>
      <vt:lpstr>'Male (copy)'!wp1056219</vt:lpstr>
      <vt:lpstr>Male!wp1056221</vt:lpstr>
      <vt:lpstr>'Male (copy)'!wp1056221</vt:lpstr>
      <vt:lpstr>Male!wp1056223</vt:lpstr>
      <vt:lpstr>'Male (copy)'!wp1056223</vt:lpstr>
      <vt:lpstr>Male!wp1056225</vt:lpstr>
      <vt:lpstr>'Male (copy)'!wp1056225</vt:lpstr>
      <vt:lpstr>Male!wp1056227</vt:lpstr>
      <vt:lpstr>'Male (copy)'!wp1056227</vt:lpstr>
      <vt:lpstr>Male!wp1056229</vt:lpstr>
      <vt:lpstr>'Male (copy)'!wp1056229</vt:lpstr>
      <vt:lpstr>Male!wp1056233</vt:lpstr>
      <vt:lpstr>'Male (copy)'!wp1056233</vt:lpstr>
      <vt:lpstr>Male!wp1056235</vt:lpstr>
      <vt:lpstr>'Male (copy)'!wp1056235</vt:lpstr>
      <vt:lpstr>Male!wp1056237</vt:lpstr>
      <vt:lpstr>'Male (copy)'!wp1056237</vt:lpstr>
      <vt:lpstr>Male!wp1056239</vt:lpstr>
      <vt:lpstr>'Male (copy)'!wp1056239</vt:lpstr>
      <vt:lpstr>Male!wp1056241</vt:lpstr>
      <vt:lpstr>'Male (copy)'!wp1056241</vt:lpstr>
      <vt:lpstr>Male!wp1056243</vt:lpstr>
      <vt:lpstr>'Male (copy)'!wp1056243</vt:lpstr>
      <vt:lpstr>Male!wp1056245</vt:lpstr>
      <vt:lpstr>'Male (copy)'!wp1056245</vt:lpstr>
      <vt:lpstr>Male!wp1056247</vt:lpstr>
      <vt:lpstr>'Male (copy)'!wp1056247</vt:lpstr>
      <vt:lpstr>Male!wp1056249</vt:lpstr>
      <vt:lpstr>'Male (copy)'!wp1056249</vt:lpstr>
      <vt:lpstr>Male!wp1056251</vt:lpstr>
      <vt:lpstr>'Male (copy)'!wp1056251</vt:lpstr>
      <vt:lpstr>Male!wp1056253</vt:lpstr>
      <vt:lpstr>'Male (copy)'!wp1056253</vt:lpstr>
      <vt:lpstr>Male!wp1056255</vt:lpstr>
      <vt:lpstr>'Male (copy)'!wp1056255</vt:lpstr>
      <vt:lpstr>Male!wp1056257</vt:lpstr>
      <vt:lpstr>'Male (copy)'!wp1056257</vt:lpstr>
      <vt:lpstr>Male!wp1056259</vt:lpstr>
      <vt:lpstr>'Male (copy)'!wp1056259</vt:lpstr>
      <vt:lpstr>Male!wp1056263</vt:lpstr>
      <vt:lpstr>'Male (copy)'!wp1056263</vt:lpstr>
      <vt:lpstr>Male!wp1056265</vt:lpstr>
      <vt:lpstr>'Male (copy)'!wp1056265</vt:lpstr>
      <vt:lpstr>Male!wp1056267</vt:lpstr>
      <vt:lpstr>'Male (copy)'!wp1056267</vt:lpstr>
      <vt:lpstr>Male!wp1056269</vt:lpstr>
      <vt:lpstr>'Male (copy)'!wp1056269</vt:lpstr>
      <vt:lpstr>Male!wp1056271</vt:lpstr>
      <vt:lpstr>'Male (copy)'!wp1056271</vt:lpstr>
      <vt:lpstr>Male!wp1056273</vt:lpstr>
      <vt:lpstr>'Male (copy)'!wp1056273</vt:lpstr>
      <vt:lpstr>Male!wp1056275</vt:lpstr>
      <vt:lpstr>'Male (copy)'!wp1056275</vt:lpstr>
      <vt:lpstr>Male!wp1056307</vt:lpstr>
      <vt:lpstr>'Male (copy)'!wp1056307</vt:lpstr>
      <vt:lpstr>Male!wp1056309</vt:lpstr>
      <vt:lpstr>'Male (copy)'!wp1056309</vt:lpstr>
      <vt:lpstr>Male!wp1056311</vt:lpstr>
      <vt:lpstr>'Male (copy)'!wp1056311</vt:lpstr>
      <vt:lpstr>Male!wp1056313</vt:lpstr>
      <vt:lpstr>'Male (copy)'!wp1056313</vt:lpstr>
      <vt:lpstr>Male!wp1056315</vt:lpstr>
      <vt:lpstr>'Male (copy)'!wp1056315</vt:lpstr>
      <vt:lpstr>Male!wp1056317</vt:lpstr>
      <vt:lpstr>'Male (copy)'!wp1056317</vt:lpstr>
      <vt:lpstr>Male!wp1056319</vt:lpstr>
      <vt:lpstr>'Male (copy)'!wp1056319</vt:lpstr>
      <vt:lpstr>Male!wp1056323</vt:lpstr>
      <vt:lpstr>'Male (copy)'!wp1056323</vt:lpstr>
      <vt:lpstr>Male!wp1056325</vt:lpstr>
      <vt:lpstr>'Male (copy)'!wp1056325</vt:lpstr>
      <vt:lpstr>Male!wp1056327</vt:lpstr>
      <vt:lpstr>'Male (copy)'!wp1056327</vt:lpstr>
      <vt:lpstr>Male!wp1056329</vt:lpstr>
      <vt:lpstr>'Male (copy)'!wp1056329</vt:lpstr>
      <vt:lpstr>Male!wp1056331</vt:lpstr>
      <vt:lpstr>'Male (copy)'!wp1056331</vt:lpstr>
      <vt:lpstr>Male!wp1056333</vt:lpstr>
      <vt:lpstr>'Male (copy)'!wp1056333</vt:lpstr>
      <vt:lpstr>Male!wp1056335</vt:lpstr>
      <vt:lpstr>'Male (copy)'!wp1056335</vt:lpstr>
      <vt:lpstr>Male!wp1056337</vt:lpstr>
      <vt:lpstr>'Male (copy)'!wp1056337</vt:lpstr>
      <vt:lpstr>Male!wp1056339</vt:lpstr>
      <vt:lpstr>'Male (copy)'!wp1056339</vt:lpstr>
      <vt:lpstr>Male!wp1056341</vt:lpstr>
      <vt:lpstr>'Male (copy)'!wp1056341</vt:lpstr>
      <vt:lpstr>Male!wp1056343</vt:lpstr>
      <vt:lpstr>'Male (copy)'!wp1056343</vt:lpstr>
      <vt:lpstr>Male!wp1056345</vt:lpstr>
      <vt:lpstr>'Male (copy)'!wp1056345</vt:lpstr>
      <vt:lpstr>Male!wp1056347</vt:lpstr>
      <vt:lpstr>'Male (copy)'!wp1056347</vt:lpstr>
      <vt:lpstr>Male!wp1056349</vt:lpstr>
      <vt:lpstr>'Male (copy)'!wp1056349</vt:lpstr>
      <vt:lpstr>Male!wp1056353</vt:lpstr>
      <vt:lpstr>'Male (copy)'!wp1056353</vt:lpstr>
      <vt:lpstr>Male!wp1056355</vt:lpstr>
      <vt:lpstr>'Male (copy)'!wp1056355</vt:lpstr>
      <vt:lpstr>Male!wp1056357</vt:lpstr>
      <vt:lpstr>'Male (copy)'!wp1056357</vt:lpstr>
      <vt:lpstr>Male!wp1056359</vt:lpstr>
      <vt:lpstr>'Male (copy)'!wp1056359</vt:lpstr>
      <vt:lpstr>Male!wp1056361</vt:lpstr>
      <vt:lpstr>'Male (copy)'!wp1056361</vt:lpstr>
      <vt:lpstr>Male!wp1056363</vt:lpstr>
      <vt:lpstr>'Male (copy)'!wp1056363</vt:lpstr>
      <vt:lpstr>Male!wp1056365</vt:lpstr>
      <vt:lpstr>'Male (copy)'!wp1056365</vt:lpstr>
      <vt:lpstr>Male!wp1056367</vt:lpstr>
      <vt:lpstr>'Male (copy)'!wp1056367</vt:lpstr>
      <vt:lpstr>Male!wp1056369</vt:lpstr>
      <vt:lpstr>'Male (copy)'!wp1056369</vt:lpstr>
      <vt:lpstr>Male!wp1056371</vt:lpstr>
      <vt:lpstr>'Male (copy)'!wp1056371</vt:lpstr>
      <vt:lpstr>Male!wp1056373</vt:lpstr>
      <vt:lpstr>'Male (copy)'!wp1056373</vt:lpstr>
      <vt:lpstr>Male!wp1056375</vt:lpstr>
      <vt:lpstr>'Male (copy)'!wp1056375</vt:lpstr>
      <vt:lpstr>Male!wp1056377</vt:lpstr>
      <vt:lpstr>'Male (copy)'!wp1056377</vt:lpstr>
      <vt:lpstr>Male!wp1056379</vt:lpstr>
      <vt:lpstr>'Male (copy)'!wp1056379</vt:lpstr>
      <vt:lpstr>Male!wp1056383</vt:lpstr>
      <vt:lpstr>'Male (copy)'!wp1056383</vt:lpstr>
      <vt:lpstr>Male!wp1056385</vt:lpstr>
      <vt:lpstr>'Male (copy)'!wp1056385</vt:lpstr>
      <vt:lpstr>Male!wp1056387</vt:lpstr>
      <vt:lpstr>'Male (copy)'!wp1056387</vt:lpstr>
      <vt:lpstr>Male!wp1056389</vt:lpstr>
      <vt:lpstr>'Male (copy)'!wp1056389</vt:lpstr>
      <vt:lpstr>Male!wp1056391</vt:lpstr>
      <vt:lpstr>'Male (copy)'!wp1056391</vt:lpstr>
      <vt:lpstr>Male!wp1056393</vt:lpstr>
      <vt:lpstr>'Male (copy)'!wp1056393</vt:lpstr>
      <vt:lpstr>Male!wp1056395</vt:lpstr>
      <vt:lpstr>'Male (copy)'!wp1056395</vt:lpstr>
      <vt:lpstr>Male!wp1056397</vt:lpstr>
      <vt:lpstr>'Male (copy)'!wp1056397</vt:lpstr>
      <vt:lpstr>Male!wp1056399</vt:lpstr>
      <vt:lpstr>'Male (copy)'!wp1056399</vt:lpstr>
      <vt:lpstr>Male!wp1056401</vt:lpstr>
      <vt:lpstr>'Male (copy)'!wp1056401</vt:lpstr>
      <vt:lpstr>Male!wp1056403</vt:lpstr>
      <vt:lpstr>'Male (copy)'!wp1056403</vt:lpstr>
      <vt:lpstr>Male!wp1056405</vt:lpstr>
      <vt:lpstr>'Male (copy)'!wp1056405</vt:lpstr>
      <vt:lpstr>Male!wp1056407</vt:lpstr>
      <vt:lpstr>'Male (copy)'!wp1056407</vt:lpstr>
      <vt:lpstr>Male!wp1056409</vt:lpstr>
      <vt:lpstr>'Male (copy)'!wp1056409</vt:lpstr>
      <vt:lpstr>Male!wp1056413</vt:lpstr>
      <vt:lpstr>'Male (copy)'!wp1056413</vt:lpstr>
      <vt:lpstr>Male!wp1056415</vt:lpstr>
      <vt:lpstr>'Male (copy)'!wp1056415</vt:lpstr>
      <vt:lpstr>Male!wp1056417</vt:lpstr>
      <vt:lpstr>'Male (copy)'!wp1056417</vt:lpstr>
      <vt:lpstr>Male!wp1056419</vt:lpstr>
      <vt:lpstr>'Male (copy)'!wp1056419</vt:lpstr>
      <vt:lpstr>Male!wp1056421</vt:lpstr>
      <vt:lpstr>'Male (copy)'!wp1056421</vt:lpstr>
      <vt:lpstr>Male!wp1056423</vt:lpstr>
      <vt:lpstr>'Male (copy)'!wp1056423</vt:lpstr>
      <vt:lpstr>Male!wp1056425</vt:lpstr>
      <vt:lpstr>'Male (copy)'!wp1056425</vt:lpstr>
      <vt:lpstr>Male!wp1056427</vt:lpstr>
      <vt:lpstr>'Male (copy)'!wp1056427</vt:lpstr>
      <vt:lpstr>Male!wp1056429</vt:lpstr>
      <vt:lpstr>'Male (copy)'!wp1056429</vt:lpstr>
      <vt:lpstr>Male!wp1056431</vt:lpstr>
      <vt:lpstr>'Male (copy)'!wp1056431</vt:lpstr>
      <vt:lpstr>Male!wp1056433</vt:lpstr>
      <vt:lpstr>'Male (copy)'!wp1056433</vt:lpstr>
      <vt:lpstr>Male!wp1056435</vt:lpstr>
      <vt:lpstr>'Male (copy)'!wp1056435</vt:lpstr>
      <vt:lpstr>Male!wp1056437</vt:lpstr>
      <vt:lpstr>'Male (copy)'!wp1056437</vt:lpstr>
      <vt:lpstr>Male!wp1056439</vt:lpstr>
      <vt:lpstr>'Male (copy)'!wp1056439</vt:lpstr>
      <vt:lpstr>Male!wp1056443</vt:lpstr>
      <vt:lpstr>'Male (copy)'!wp1056443</vt:lpstr>
      <vt:lpstr>Male!wp1056445</vt:lpstr>
      <vt:lpstr>'Male (copy)'!wp1056445</vt:lpstr>
      <vt:lpstr>Male!wp1056447</vt:lpstr>
      <vt:lpstr>'Male (copy)'!wp1056447</vt:lpstr>
      <vt:lpstr>Male!wp1056449</vt:lpstr>
      <vt:lpstr>'Male (copy)'!wp1056449</vt:lpstr>
      <vt:lpstr>Male!wp1056451</vt:lpstr>
      <vt:lpstr>'Male (copy)'!wp1056451</vt:lpstr>
      <vt:lpstr>Male!wp1056453</vt:lpstr>
      <vt:lpstr>'Male (copy)'!wp1056453</vt:lpstr>
      <vt:lpstr>Male!wp1056455</vt:lpstr>
      <vt:lpstr>'Male (copy)'!wp1056455</vt:lpstr>
      <vt:lpstr>Male!wp1056487</vt:lpstr>
      <vt:lpstr>'Male (copy)'!wp1056487</vt:lpstr>
      <vt:lpstr>Male!wp1056489</vt:lpstr>
      <vt:lpstr>'Male (copy)'!wp1056489</vt:lpstr>
      <vt:lpstr>Male!wp1056491</vt:lpstr>
      <vt:lpstr>'Male (copy)'!wp1056491</vt:lpstr>
      <vt:lpstr>Male!wp1056493</vt:lpstr>
      <vt:lpstr>'Male (copy)'!wp1056493</vt:lpstr>
      <vt:lpstr>Male!wp1056495</vt:lpstr>
      <vt:lpstr>'Male (copy)'!wp1056495</vt:lpstr>
      <vt:lpstr>Male!wp1056497</vt:lpstr>
      <vt:lpstr>'Male (copy)'!wp1056497</vt:lpstr>
      <vt:lpstr>Male!wp1056499</vt:lpstr>
      <vt:lpstr>'Male (copy)'!wp1056499</vt:lpstr>
      <vt:lpstr>Male!wp1056503</vt:lpstr>
      <vt:lpstr>'Male (copy)'!wp1056503</vt:lpstr>
      <vt:lpstr>Male!wp1056505</vt:lpstr>
      <vt:lpstr>'Male (copy)'!wp1056505</vt:lpstr>
      <vt:lpstr>Male!wp1056507</vt:lpstr>
      <vt:lpstr>'Male (copy)'!wp1056507</vt:lpstr>
      <vt:lpstr>Male!wp1056509</vt:lpstr>
      <vt:lpstr>'Male (copy)'!wp1056509</vt:lpstr>
      <vt:lpstr>Male!wp1056511</vt:lpstr>
      <vt:lpstr>'Male (copy)'!wp1056511</vt:lpstr>
      <vt:lpstr>Male!wp1056513</vt:lpstr>
      <vt:lpstr>'Male (copy)'!wp1056513</vt:lpstr>
      <vt:lpstr>Male!wp1056515</vt:lpstr>
      <vt:lpstr>'Male (copy)'!wp1056515</vt:lpstr>
      <vt:lpstr>Male!wp1056517</vt:lpstr>
      <vt:lpstr>'Male (copy)'!wp1056517</vt:lpstr>
      <vt:lpstr>Male!wp1056519</vt:lpstr>
      <vt:lpstr>'Male (copy)'!wp1056519</vt:lpstr>
      <vt:lpstr>Male!wp1056521</vt:lpstr>
      <vt:lpstr>'Male (copy)'!wp1056521</vt:lpstr>
      <vt:lpstr>Male!wp1056523</vt:lpstr>
      <vt:lpstr>'Male (copy)'!wp1056523</vt:lpstr>
      <vt:lpstr>Male!wp1056525</vt:lpstr>
      <vt:lpstr>'Male (copy)'!wp1056525</vt:lpstr>
      <vt:lpstr>Male!wp1056527</vt:lpstr>
      <vt:lpstr>'Male (copy)'!wp1056527</vt:lpstr>
      <vt:lpstr>Male!wp1056529</vt:lpstr>
      <vt:lpstr>'Male (copy)'!wp1056529</vt:lpstr>
      <vt:lpstr>Male!wp1056533</vt:lpstr>
      <vt:lpstr>'Male (copy)'!wp1056533</vt:lpstr>
      <vt:lpstr>Male!wp1056535</vt:lpstr>
      <vt:lpstr>'Male (copy)'!wp1056535</vt:lpstr>
      <vt:lpstr>Male!wp1056537</vt:lpstr>
      <vt:lpstr>'Male (copy)'!wp1056537</vt:lpstr>
      <vt:lpstr>Male!wp1056539</vt:lpstr>
      <vt:lpstr>'Male (copy)'!wp1056539</vt:lpstr>
      <vt:lpstr>Male!wp1056541</vt:lpstr>
      <vt:lpstr>'Male (copy)'!wp1056541</vt:lpstr>
      <vt:lpstr>Male!wp1056543</vt:lpstr>
      <vt:lpstr>'Male (copy)'!wp1056543</vt:lpstr>
      <vt:lpstr>Male!wp1056545</vt:lpstr>
      <vt:lpstr>'Male (copy)'!wp1056545</vt:lpstr>
      <vt:lpstr>Male!wp1056547</vt:lpstr>
      <vt:lpstr>'Male (copy)'!wp1056547</vt:lpstr>
      <vt:lpstr>Male!wp1056549</vt:lpstr>
      <vt:lpstr>'Male (copy)'!wp1056549</vt:lpstr>
      <vt:lpstr>Male!wp1056551</vt:lpstr>
      <vt:lpstr>'Male (copy)'!wp1056551</vt:lpstr>
      <vt:lpstr>Male!wp1056553</vt:lpstr>
      <vt:lpstr>'Male (copy)'!wp1056553</vt:lpstr>
      <vt:lpstr>Male!wp1056555</vt:lpstr>
      <vt:lpstr>'Male (copy)'!wp1056555</vt:lpstr>
      <vt:lpstr>Male!wp1056557</vt:lpstr>
      <vt:lpstr>'Male (copy)'!wp1056557</vt:lpstr>
      <vt:lpstr>Male!wp1056559</vt:lpstr>
      <vt:lpstr>'Male (copy)'!wp1056559</vt:lpstr>
      <vt:lpstr>Male!wp1056563</vt:lpstr>
      <vt:lpstr>'Male (copy)'!wp1056563</vt:lpstr>
      <vt:lpstr>Male!wp1056565</vt:lpstr>
      <vt:lpstr>'Male (copy)'!wp1056565</vt:lpstr>
      <vt:lpstr>Male!wp1056567</vt:lpstr>
      <vt:lpstr>'Male (copy)'!wp1056567</vt:lpstr>
      <vt:lpstr>Male!wp1056569</vt:lpstr>
      <vt:lpstr>'Male (copy)'!wp1056569</vt:lpstr>
      <vt:lpstr>Male!wp1056571</vt:lpstr>
      <vt:lpstr>'Male (copy)'!wp1056571</vt:lpstr>
      <vt:lpstr>Male!wp1056573</vt:lpstr>
      <vt:lpstr>'Male (copy)'!wp1056573</vt:lpstr>
      <vt:lpstr>Male!wp1056575</vt:lpstr>
      <vt:lpstr>'Male (copy)'!wp1056575</vt:lpstr>
      <vt:lpstr>Male!wp1056577</vt:lpstr>
      <vt:lpstr>'Male (copy)'!wp1056577</vt:lpstr>
      <vt:lpstr>Male!wp1056579</vt:lpstr>
      <vt:lpstr>'Male (copy)'!wp1056579</vt:lpstr>
      <vt:lpstr>Male!wp1056581</vt:lpstr>
      <vt:lpstr>'Male (copy)'!wp1056581</vt:lpstr>
      <vt:lpstr>Male!wp1056583</vt:lpstr>
      <vt:lpstr>'Male (copy)'!wp1056583</vt:lpstr>
      <vt:lpstr>Male!wp1056585</vt:lpstr>
      <vt:lpstr>'Male (copy)'!wp1056585</vt:lpstr>
      <vt:lpstr>Male!wp1056587</vt:lpstr>
      <vt:lpstr>'Male (copy)'!wp1056587</vt:lpstr>
      <vt:lpstr>Male!wp1056589</vt:lpstr>
      <vt:lpstr>'Male (copy)'!wp1056589</vt:lpstr>
      <vt:lpstr>Male!wp1056593</vt:lpstr>
      <vt:lpstr>'Male (copy)'!wp1056593</vt:lpstr>
      <vt:lpstr>Male!wp1056595</vt:lpstr>
      <vt:lpstr>'Male (copy)'!wp1056595</vt:lpstr>
      <vt:lpstr>Male!wp1056597</vt:lpstr>
      <vt:lpstr>'Male (copy)'!wp1056597</vt:lpstr>
      <vt:lpstr>Male!wp1056599</vt:lpstr>
      <vt:lpstr>'Male (copy)'!wp1056599</vt:lpstr>
      <vt:lpstr>Male!wp1056601</vt:lpstr>
      <vt:lpstr>'Male (copy)'!wp1056601</vt:lpstr>
      <vt:lpstr>Male!wp1056603</vt:lpstr>
      <vt:lpstr>'Male (copy)'!wp1056603</vt:lpstr>
      <vt:lpstr>Male!wp1056605</vt:lpstr>
      <vt:lpstr>'Male (copy)'!wp1056605</vt:lpstr>
      <vt:lpstr>Male!wp1056607</vt:lpstr>
      <vt:lpstr>'Male (copy)'!wp1056607</vt:lpstr>
      <vt:lpstr>Male!wp1056609</vt:lpstr>
      <vt:lpstr>'Male (copy)'!wp1056609</vt:lpstr>
      <vt:lpstr>Male!wp1056611</vt:lpstr>
      <vt:lpstr>'Male (copy)'!wp1056611</vt:lpstr>
      <vt:lpstr>Male!wp1056613</vt:lpstr>
      <vt:lpstr>'Male (copy)'!wp1056613</vt:lpstr>
      <vt:lpstr>Male!wp1056615</vt:lpstr>
      <vt:lpstr>'Male (copy)'!wp1056615</vt:lpstr>
      <vt:lpstr>Male!wp1056617</vt:lpstr>
      <vt:lpstr>'Male (copy)'!wp1056617</vt:lpstr>
      <vt:lpstr>Male!wp1056619</vt:lpstr>
      <vt:lpstr>'Male (copy)'!wp1056619</vt:lpstr>
      <vt:lpstr>Male!wp1056623</vt:lpstr>
      <vt:lpstr>'Male (copy)'!wp1056623</vt:lpstr>
      <vt:lpstr>Male!wp1056625</vt:lpstr>
      <vt:lpstr>'Male (copy)'!wp1056625</vt:lpstr>
      <vt:lpstr>Male!wp1056627</vt:lpstr>
      <vt:lpstr>'Male (copy)'!wp1056627</vt:lpstr>
      <vt:lpstr>Male!wp1056629</vt:lpstr>
      <vt:lpstr>'Male (copy)'!wp1056629</vt:lpstr>
      <vt:lpstr>Male!wp1056631</vt:lpstr>
      <vt:lpstr>'Male (copy)'!wp1056631</vt:lpstr>
      <vt:lpstr>Male!wp1056633</vt:lpstr>
      <vt:lpstr>'Male (copy)'!wp1056633</vt:lpstr>
      <vt:lpstr>Male!wp1056635</vt:lpstr>
      <vt:lpstr>'Male (copy)'!wp1056635</vt:lpstr>
      <vt:lpstr>Male!wp1056667</vt:lpstr>
      <vt:lpstr>'Male (copy)'!wp1056667</vt:lpstr>
      <vt:lpstr>Male!wp1056669</vt:lpstr>
      <vt:lpstr>'Male (copy)'!wp1056669</vt:lpstr>
      <vt:lpstr>Male!wp1056671</vt:lpstr>
      <vt:lpstr>'Male (copy)'!wp1056671</vt:lpstr>
      <vt:lpstr>Male!wp1056673</vt:lpstr>
      <vt:lpstr>'Male (copy)'!wp1056673</vt:lpstr>
      <vt:lpstr>Male!wp1056675</vt:lpstr>
      <vt:lpstr>'Male (copy)'!wp1056675</vt:lpstr>
      <vt:lpstr>Male!wp1056677</vt:lpstr>
      <vt:lpstr>'Male (copy)'!wp1056677</vt:lpstr>
      <vt:lpstr>Male!wp1056679</vt:lpstr>
      <vt:lpstr>'Male (copy)'!wp1056679</vt:lpstr>
      <vt:lpstr>Male!wp1056683</vt:lpstr>
      <vt:lpstr>'Male (copy)'!wp1056683</vt:lpstr>
      <vt:lpstr>Male!wp1056685</vt:lpstr>
      <vt:lpstr>'Male (copy)'!wp1056685</vt:lpstr>
      <vt:lpstr>Male!wp1056687</vt:lpstr>
      <vt:lpstr>'Male (copy)'!wp1056687</vt:lpstr>
      <vt:lpstr>Male!wp1056689</vt:lpstr>
      <vt:lpstr>'Male (copy)'!wp1056689</vt:lpstr>
      <vt:lpstr>Male!wp1056691</vt:lpstr>
      <vt:lpstr>'Male (copy)'!wp1056691</vt:lpstr>
      <vt:lpstr>Male!wp1056693</vt:lpstr>
      <vt:lpstr>'Male (copy)'!wp1056693</vt:lpstr>
      <vt:lpstr>Male!wp1056695</vt:lpstr>
      <vt:lpstr>'Male (copy)'!wp1056695</vt:lpstr>
      <vt:lpstr>Male!wp1056697</vt:lpstr>
      <vt:lpstr>'Male (copy)'!wp1056697</vt:lpstr>
      <vt:lpstr>Male!wp1056699</vt:lpstr>
      <vt:lpstr>'Male (copy)'!wp1056699</vt:lpstr>
      <vt:lpstr>Male!wp1056701</vt:lpstr>
      <vt:lpstr>'Male (copy)'!wp1056701</vt:lpstr>
      <vt:lpstr>Male!wp1056703</vt:lpstr>
      <vt:lpstr>'Male (copy)'!wp1056703</vt:lpstr>
      <vt:lpstr>Male!wp1056705</vt:lpstr>
      <vt:lpstr>'Male (copy)'!wp1056705</vt:lpstr>
      <vt:lpstr>Male!wp1056707</vt:lpstr>
      <vt:lpstr>'Male (copy)'!wp1056707</vt:lpstr>
      <vt:lpstr>Male!wp1056709</vt:lpstr>
      <vt:lpstr>'Male (copy)'!wp1056709</vt:lpstr>
      <vt:lpstr>Male!wp1056713</vt:lpstr>
      <vt:lpstr>'Male (copy)'!wp1056713</vt:lpstr>
      <vt:lpstr>Male!wp1056715</vt:lpstr>
      <vt:lpstr>'Male (copy)'!wp1056715</vt:lpstr>
      <vt:lpstr>Male!wp1056717</vt:lpstr>
      <vt:lpstr>'Male (copy)'!wp1056717</vt:lpstr>
      <vt:lpstr>Male!wp1056719</vt:lpstr>
      <vt:lpstr>'Male (copy)'!wp1056719</vt:lpstr>
      <vt:lpstr>Male!wp1056721</vt:lpstr>
      <vt:lpstr>'Male (copy)'!wp1056721</vt:lpstr>
      <vt:lpstr>Male!wp1056723</vt:lpstr>
      <vt:lpstr>'Male (copy)'!wp1056723</vt:lpstr>
      <vt:lpstr>Male!wp1056725</vt:lpstr>
      <vt:lpstr>'Male (copy)'!wp1056725</vt:lpstr>
      <vt:lpstr>Male!wp1056727</vt:lpstr>
      <vt:lpstr>'Male (copy)'!wp1056727</vt:lpstr>
      <vt:lpstr>Male!wp1056729</vt:lpstr>
      <vt:lpstr>'Male (copy)'!wp1056729</vt:lpstr>
      <vt:lpstr>Male!wp1056731</vt:lpstr>
      <vt:lpstr>'Male (copy)'!wp1056731</vt:lpstr>
      <vt:lpstr>Male!wp1056733</vt:lpstr>
      <vt:lpstr>'Male (copy)'!wp1056733</vt:lpstr>
      <vt:lpstr>Male!wp1056735</vt:lpstr>
      <vt:lpstr>'Male (copy)'!wp1056735</vt:lpstr>
      <vt:lpstr>Male!wp1056737</vt:lpstr>
      <vt:lpstr>'Male (copy)'!wp1056737</vt:lpstr>
      <vt:lpstr>Male!wp1056739</vt:lpstr>
      <vt:lpstr>'Male (copy)'!wp1056739</vt:lpstr>
      <vt:lpstr>Male!wp1056743</vt:lpstr>
      <vt:lpstr>'Male (copy)'!wp1056743</vt:lpstr>
      <vt:lpstr>Male!wp1056745</vt:lpstr>
      <vt:lpstr>'Male (copy)'!wp1056745</vt:lpstr>
      <vt:lpstr>Male!wp1056747</vt:lpstr>
      <vt:lpstr>'Male (copy)'!wp1056747</vt:lpstr>
      <vt:lpstr>Male!wp1056749</vt:lpstr>
      <vt:lpstr>'Male (copy)'!wp1056749</vt:lpstr>
      <vt:lpstr>Male!wp1056751</vt:lpstr>
      <vt:lpstr>'Male (copy)'!wp1056751</vt:lpstr>
      <vt:lpstr>Male!wp1056753</vt:lpstr>
      <vt:lpstr>'Male (copy)'!wp1056753</vt:lpstr>
      <vt:lpstr>Male!wp1056755</vt:lpstr>
      <vt:lpstr>'Male (copy)'!wp1056755</vt:lpstr>
      <vt:lpstr>Male!wp1056757</vt:lpstr>
      <vt:lpstr>'Male (copy)'!wp1056757</vt:lpstr>
      <vt:lpstr>Male!wp1056759</vt:lpstr>
      <vt:lpstr>'Male (copy)'!wp1056759</vt:lpstr>
      <vt:lpstr>Male!wp1056761</vt:lpstr>
      <vt:lpstr>'Male (copy)'!wp1056761</vt:lpstr>
      <vt:lpstr>Male!wp1056763</vt:lpstr>
      <vt:lpstr>'Male (copy)'!wp1056763</vt:lpstr>
      <vt:lpstr>Male!wp1056765</vt:lpstr>
      <vt:lpstr>'Male (copy)'!wp1056765</vt:lpstr>
      <vt:lpstr>Male!wp1056767</vt:lpstr>
      <vt:lpstr>'Male (copy)'!wp1056767</vt:lpstr>
      <vt:lpstr>Male!wp1056769</vt:lpstr>
      <vt:lpstr>'Male (copy)'!wp1056769</vt:lpstr>
      <vt:lpstr>Male!wp1056773</vt:lpstr>
      <vt:lpstr>'Male (copy)'!wp1056773</vt:lpstr>
      <vt:lpstr>Male!wp1056775</vt:lpstr>
      <vt:lpstr>'Male (copy)'!wp1056775</vt:lpstr>
      <vt:lpstr>Male!wp1056777</vt:lpstr>
      <vt:lpstr>'Male (copy)'!wp1056777</vt:lpstr>
      <vt:lpstr>Male!wp1056779</vt:lpstr>
      <vt:lpstr>'Male (copy)'!wp1056779</vt:lpstr>
      <vt:lpstr>Male!wp1056781</vt:lpstr>
      <vt:lpstr>'Male (copy)'!wp1056781</vt:lpstr>
      <vt:lpstr>Male!wp1056783</vt:lpstr>
      <vt:lpstr>'Male (copy)'!wp1056783</vt:lpstr>
      <vt:lpstr>Male!wp1056785</vt:lpstr>
      <vt:lpstr>'Male (copy)'!wp1056785</vt:lpstr>
      <vt:lpstr>Male!wp1056787</vt:lpstr>
      <vt:lpstr>'Male (copy)'!wp1056787</vt:lpstr>
      <vt:lpstr>Male!wp1056789</vt:lpstr>
      <vt:lpstr>'Male (copy)'!wp1056789</vt:lpstr>
      <vt:lpstr>Male!wp1056791</vt:lpstr>
      <vt:lpstr>'Male (copy)'!wp1056791</vt:lpstr>
      <vt:lpstr>Male!wp1056793</vt:lpstr>
      <vt:lpstr>'Male (copy)'!wp1056793</vt:lpstr>
      <vt:lpstr>Male!wp1056795</vt:lpstr>
      <vt:lpstr>'Male (copy)'!wp1056795</vt:lpstr>
      <vt:lpstr>Male!wp1056797</vt:lpstr>
      <vt:lpstr>'Male (copy)'!wp1056797</vt:lpstr>
      <vt:lpstr>Male!wp1056799</vt:lpstr>
      <vt:lpstr>'Male (copy)'!wp1056799</vt:lpstr>
      <vt:lpstr>Male!wp1056803</vt:lpstr>
      <vt:lpstr>'Male (copy)'!wp1056803</vt:lpstr>
      <vt:lpstr>Male!wp1056805</vt:lpstr>
      <vt:lpstr>'Male (copy)'!wp1056805</vt:lpstr>
      <vt:lpstr>Male!wp1056807</vt:lpstr>
      <vt:lpstr>'Male (copy)'!wp1056807</vt:lpstr>
      <vt:lpstr>Male!wp1056809</vt:lpstr>
      <vt:lpstr>'Male (copy)'!wp1056809</vt:lpstr>
      <vt:lpstr>Male!wp1056811</vt:lpstr>
      <vt:lpstr>'Male (copy)'!wp1056811</vt:lpstr>
      <vt:lpstr>Male!wp1056813</vt:lpstr>
      <vt:lpstr>'Male (copy)'!wp1056813</vt:lpstr>
      <vt:lpstr>Male!wp1056815</vt:lpstr>
      <vt:lpstr>'Male (copy)'!wp1056815</vt:lpstr>
      <vt:lpstr>Male!wp1056847</vt:lpstr>
      <vt:lpstr>'Male (copy)'!wp1056847</vt:lpstr>
      <vt:lpstr>Male!wp1056849</vt:lpstr>
      <vt:lpstr>'Male (copy)'!wp1056849</vt:lpstr>
      <vt:lpstr>Male!wp1056851</vt:lpstr>
      <vt:lpstr>'Male (copy)'!wp1056851</vt:lpstr>
      <vt:lpstr>Male!wp1056853</vt:lpstr>
      <vt:lpstr>'Male (copy)'!wp1056853</vt:lpstr>
      <vt:lpstr>Male!wp1056855</vt:lpstr>
      <vt:lpstr>'Male (copy)'!wp1056855</vt:lpstr>
      <vt:lpstr>Male!wp1056857</vt:lpstr>
      <vt:lpstr>'Male (copy)'!wp1056857</vt:lpstr>
      <vt:lpstr>Male!wp1056859</vt:lpstr>
      <vt:lpstr>'Male (copy)'!wp1056859</vt:lpstr>
      <vt:lpstr>Male!wp1056863</vt:lpstr>
      <vt:lpstr>'Male (copy)'!wp1056863</vt:lpstr>
      <vt:lpstr>Male!wp1056865</vt:lpstr>
      <vt:lpstr>'Male (copy)'!wp1056865</vt:lpstr>
      <vt:lpstr>Male!wp1056867</vt:lpstr>
      <vt:lpstr>'Male (copy)'!wp1056867</vt:lpstr>
      <vt:lpstr>Male!wp1056869</vt:lpstr>
      <vt:lpstr>'Male (copy)'!wp1056869</vt:lpstr>
      <vt:lpstr>Male!wp1056871</vt:lpstr>
      <vt:lpstr>'Male (copy)'!wp1056871</vt:lpstr>
      <vt:lpstr>Male!wp1056873</vt:lpstr>
      <vt:lpstr>'Male (copy)'!wp1056873</vt:lpstr>
      <vt:lpstr>Male!wp1056875</vt:lpstr>
      <vt:lpstr>'Male (copy)'!wp1056875</vt:lpstr>
      <vt:lpstr>Male!wp1056877</vt:lpstr>
      <vt:lpstr>'Male (copy)'!wp1056877</vt:lpstr>
      <vt:lpstr>Male!wp1056879</vt:lpstr>
      <vt:lpstr>'Male (copy)'!wp1056879</vt:lpstr>
      <vt:lpstr>Male!wp1056881</vt:lpstr>
      <vt:lpstr>'Male (copy)'!wp1056881</vt:lpstr>
      <vt:lpstr>Male!wp1056883</vt:lpstr>
      <vt:lpstr>'Male (copy)'!wp1056883</vt:lpstr>
      <vt:lpstr>Male!wp1056885</vt:lpstr>
      <vt:lpstr>'Male (copy)'!wp1056885</vt:lpstr>
      <vt:lpstr>Male!wp1056887</vt:lpstr>
      <vt:lpstr>'Male (copy)'!wp1056887</vt:lpstr>
      <vt:lpstr>Male!wp1056889</vt:lpstr>
      <vt:lpstr>'Male (copy)'!wp1056889</vt:lpstr>
      <vt:lpstr>Male!wp1056893</vt:lpstr>
      <vt:lpstr>'Male (copy)'!wp1056893</vt:lpstr>
      <vt:lpstr>Male!wp1056895</vt:lpstr>
      <vt:lpstr>'Male (copy)'!wp1056895</vt:lpstr>
      <vt:lpstr>Male!wp1056897</vt:lpstr>
      <vt:lpstr>'Male (copy)'!wp1056897</vt:lpstr>
      <vt:lpstr>Male!wp1056899</vt:lpstr>
      <vt:lpstr>'Male (copy)'!wp1056899</vt:lpstr>
      <vt:lpstr>Male!wp1056901</vt:lpstr>
      <vt:lpstr>'Male (copy)'!wp1056901</vt:lpstr>
      <vt:lpstr>Male!wp1056903</vt:lpstr>
      <vt:lpstr>'Male (copy)'!wp1056903</vt:lpstr>
      <vt:lpstr>Male!wp1056905</vt:lpstr>
      <vt:lpstr>'Male (copy)'!wp1056905</vt:lpstr>
      <vt:lpstr>Male!wp1056907</vt:lpstr>
      <vt:lpstr>'Male (copy)'!wp1056907</vt:lpstr>
      <vt:lpstr>Male!wp1056909</vt:lpstr>
      <vt:lpstr>'Male (copy)'!wp1056909</vt:lpstr>
      <vt:lpstr>Male!wp1056911</vt:lpstr>
      <vt:lpstr>'Male (copy)'!wp1056911</vt:lpstr>
      <vt:lpstr>Male!wp1056913</vt:lpstr>
      <vt:lpstr>'Male (copy)'!wp1056913</vt:lpstr>
      <vt:lpstr>Male!wp1056915</vt:lpstr>
      <vt:lpstr>'Male (copy)'!wp1056915</vt:lpstr>
      <vt:lpstr>Male!wp1056917</vt:lpstr>
      <vt:lpstr>'Male (copy)'!wp1056917</vt:lpstr>
      <vt:lpstr>Male!wp1056919</vt:lpstr>
      <vt:lpstr>'Male (copy)'!wp1056919</vt:lpstr>
      <vt:lpstr>Male!wp1056923</vt:lpstr>
      <vt:lpstr>'Male (copy)'!wp1056923</vt:lpstr>
      <vt:lpstr>Male!wp1056925</vt:lpstr>
      <vt:lpstr>'Male (copy)'!wp1056925</vt:lpstr>
      <vt:lpstr>Male!wp1056927</vt:lpstr>
      <vt:lpstr>'Male (copy)'!wp1056927</vt:lpstr>
      <vt:lpstr>Male!wp1056929</vt:lpstr>
      <vt:lpstr>'Male (copy)'!wp1056929</vt:lpstr>
      <vt:lpstr>Male!wp1056931</vt:lpstr>
      <vt:lpstr>'Male (copy)'!wp1056931</vt:lpstr>
      <vt:lpstr>Male!wp1056933</vt:lpstr>
      <vt:lpstr>'Male (copy)'!wp1056933</vt:lpstr>
      <vt:lpstr>Male!wp1056935</vt:lpstr>
      <vt:lpstr>'Male (copy)'!wp1056935</vt:lpstr>
      <vt:lpstr>Male!wp1056937</vt:lpstr>
      <vt:lpstr>'Male (copy)'!wp1056937</vt:lpstr>
      <vt:lpstr>Male!wp1056939</vt:lpstr>
      <vt:lpstr>'Male (copy)'!wp1056939</vt:lpstr>
      <vt:lpstr>Male!wp1056941</vt:lpstr>
      <vt:lpstr>'Male (copy)'!wp1056941</vt:lpstr>
      <vt:lpstr>Male!wp1056943</vt:lpstr>
      <vt:lpstr>'Male (copy)'!wp1056943</vt:lpstr>
      <vt:lpstr>Male!wp1056945</vt:lpstr>
      <vt:lpstr>'Male (copy)'!wp1056945</vt:lpstr>
      <vt:lpstr>Male!wp1056947</vt:lpstr>
      <vt:lpstr>'Male (copy)'!wp1056947</vt:lpstr>
      <vt:lpstr>Male!wp1056949</vt:lpstr>
      <vt:lpstr>'Male (copy)'!wp1056949</vt:lpstr>
      <vt:lpstr>Male!wp1056953</vt:lpstr>
      <vt:lpstr>'Male (copy)'!wp1056953</vt:lpstr>
      <vt:lpstr>Male!wp1056955</vt:lpstr>
      <vt:lpstr>'Male (copy)'!wp1056955</vt:lpstr>
      <vt:lpstr>Male!wp1056957</vt:lpstr>
      <vt:lpstr>'Male (copy)'!wp1056957</vt:lpstr>
      <vt:lpstr>Male!wp1056959</vt:lpstr>
      <vt:lpstr>'Male (copy)'!wp1056959</vt:lpstr>
      <vt:lpstr>Male!wp1056961</vt:lpstr>
      <vt:lpstr>'Male (copy)'!wp1056961</vt:lpstr>
      <vt:lpstr>Male!wp1056963</vt:lpstr>
      <vt:lpstr>'Male (copy)'!wp1056963</vt:lpstr>
      <vt:lpstr>Male!wp1056965</vt:lpstr>
      <vt:lpstr>'Male (copy)'!wp1056965</vt:lpstr>
      <vt:lpstr>Male!wp1056967</vt:lpstr>
      <vt:lpstr>'Male (copy)'!wp1056967</vt:lpstr>
      <vt:lpstr>Male!wp1056969</vt:lpstr>
      <vt:lpstr>'Male (copy)'!wp1056969</vt:lpstr>
      <vt:lpstr>Male!wp1056971</vt:lpstr>
      <vt:lpstr>'Male (copy)'!wp1056971</vt:lpstr>
      <vt:lpstr>Male!wp1056973</vt:lpstr>
      <vt:lpstr>'Male (copy)'!wp1056973</vt:lpstr>
      <vt:lpstr>Male!wp1056975</vt:lpstr>
      <vt:lpstr>'Male (copy)'!wp1056975</vt:lpstr>
      <vt:lpstr>Male!wp1056977</vt:lpstr>
      <vt:lpstr>'Male (copy)'!wp1056977</vt:lpstr>
      <vt:lpstr>Male!wp1056979</vt:lpstr>
      <vt:lpstr>'Male (copy)'!wp1056979</vt:lpstr>
      <vt:lpstr>Male!wp1056983</vt:lpstr>
      <vt:lpstr>'Male (copy)'!wp1056983</vt:lpstr>
      <vt:lpstr>Male!wp1056985</vt:lpstr>
      <vt:lpstr>'Male (copy)'!wp1056985</vt:lpstr>
      <vt:lpstr>Male!wp1056987</vt:lpstr>
      <vt:lpstr>'Male (copy)'!wp1056987</vt:lpstr>
      <vt:lpstr>Male!wp1056989</vt:lpstr>
      <vt:lpstr>'Male (copy)'!wp1056989</vt:lpstr>
      <vt:lpstr>Male!wp1056991</vt:lpstr>
      <vt:lpstr>'Male (copy)'!wp1056991</vt:lpstr>
      <vt:lpstr>Male!wp1056993</vt:lpstr>
      <vt:lpstr>'Male (copy)'!wp1056993</vt:lpstr>
      <vt:lpstr>Male!wp1056995</vt:lpstr>
      <vt:lpstr>'Male (copy)'!wp1056995</vt:lpstr>
      <vt:lpstr>Male!wp1057027</vt:lpstr>
      <vt:lpstr>'Male (copy)'!wp1057027</vt:lpstr>
      <vt:lpstr>Male!wp1057029</vt:lpstr>
      <vt:lpstr>'Male (copy)'!wp1057029</vt:lpstr>
      <vt:lpstr>Male!wp1057031</vt:lpstr>
      <vt:lpstr>'Male (copy)'!wp1057031</vt:lpstr>
      <vt:lpstr>Male!wp1057033</vt:lpstr>
      <vt:lpstr>'Male (copy)'!wp1057033</vt:lpstr>
      <vt:lpstr>Male!wp1057035</vt:lpstr>
      <vt:lpstr>'Male (copy)'!wp1057035</vt:lpstr>
      <vt:lpstr>Male!wp1057037</vt:lpstr>
      <vt:lpstr>'Male (copy)'!wp1057037</vt:lpstr>
      <vt:lpstr>Male!wp1057039</vt:lpstr>
      <vt:lpstr>'Male (copy)'!wp1057039</vt:lpstr>
      <vt:lpstr>Male!wp1057043</vt:lpstr>
      <vt:lpstr>'Male (copy)'!wp1057043</vt:lpstr>
      <vt:lpstr>Male!wp1057045</vt:lpstr>
      <vt:lpstr>'Male (copy)'!wp1057045</vt:lpstr>
      <vt:lpstr>Male!wp1057047</vt:lpstr>
      <vt:lpstr>'Male (copy)'!wp1057047</vt:lpstr>
      <vt:lpstr>Male!wp1057049</vt:lpstr>
      <vt:lpstr>'Male (copy)'!wp1057049</vt:lpstr>
      <vt:lpstr>Male!wp1057051</vt:lpstr>
      <vt:lpstr>'Male (copy)'!wp1057051</vt:lpstr>
      <vt:lpstr>Male!wp1057053</vt:lpstr>
      <vt:lpstr>'Male (copy)'!wp1057053</vt:lpstr>
      <vt:lpstr>Male!wp1057055</vt:lpstr>
      <vt:lpstr>'Male (copy)'!wp1057055</vt:lpstr>
      <vt:lpstr>Male!wp1057057</vt:lpstr>
      <vt:lpstr>'Male (copy)'!wp1057057</vt:lpstr>
      <vt:lpstr>Male!wp1057059</vt:lpstr>
      <vt:lpstr>'Male (copy)'!wp1057059</vt:lpstr>
      <vt:lpstr>Male!wp1057061</vt:lpstr>
      <vt:lpstr>'Male (copy)'!wp1057061</vt:lpstr>
      <vt:lpstr>Male!wp1057063</vt:lpstr>
      <vt:lpstr>'Male (copy)'!wp1057063</vt:lpstr>
      <vt:lpstr>Male!wp1057065</vt:lpstr>
      <vt:lpstr>'Male (copy)'!wp1057065</vt:lpstr>
      <vt:lpstr>Male!wp1057067</vt:lpstr>
      <vt:lpstr>'Male (copy)'!wp1057067</vt:lpstr>
      <vt:lpstr>Male!wp1057069</vt:lpstr>
      <vt:lpstr>'Male (copy)'!wp1057069</vt:lpstr>
      <vt:lpstr>Male!wp1057073</vt:lpstr>
      <vt:lpstr>'Male (copy)'!wp1057073</vt:lpstr>
      <vt:lpstr>Male!wp1057075</vt:lpstr>
      <vt:lpstr>'Male (copy)'!wp1057075</vt:lpstr>
      <vt:lpstr>Male!wp1057077</vt:lpstr>
      <vt:lpstr>'Male (copy)'!wp1057077</vt:lpstr>
      <vt:lpstr>Male!wp1057079</vt:lpstr>
      <vt:lpstr>'Male (copy)'!wp1057079</vt:lpstr>
      <vt:lpstr>Male!wp1057081</vt:lpstr>
      <vt:lpstr>'Male (copy)'!wp1057081</vt:lpstr>
      <vt:lpstr>Male!wp1057083</vt:lpstr>
      <vt:lpstr>'Male (copy)'!wp1057083</vt:lpstr>
      <vt:lpstr>Male!wp1057085</vt:lpstr>
      <vt:lpstr>'Male (copy)'!wp1057085</vt:lpstr>
      <vt:lpstr>Male!wp1057087</vt:lpstr>
      <vt:lpstr>'Male (copy)'!wp1057087</vt:lpstr>
      <vt:lpstr>Male!wp1057089</vt:lpstr>
      <vt:lpstr>'Male (copy)'!wp1057089</vt:lpstr>
      <vt:lpstr>Male!wp1057091</vt:lpstr>
      <vt:lpstr>'Male (copy)'!wp1057091</vt:lpstr>
      <vt:lpstr>Male!wp1057093</vt:lpstr>
      <vt:lpstr>'Male (copy)'!wp1057093</vt:lpstr>
      <vt:lpstr>Male!wp1057095</vt:lpstr>
      <vt:lpstr>'Male (copy)'!wp1057095</vt:lpstr>
      <vt:lpstr>Male!wp1057097</vt:lpstr>
      <vt:lpstr>'Male (copy)'!wp1057097</vt:lpstr>
      <vt:lpstr>Male!wp1057099</vt:lpstr>
      <vt:lpstr>'Male (copy)'!wp1057099</vt:lpstr>
      <vt:lpstr>Male!wp1057103</vt:lpstr>
      <vt:lpstr>'Male (copy)'!wp1057103</vt:lpstr>
      <vt:lpstr>Male!wp1057105</vt:lpstr>
      <vt:lpstr>'Male (copy)'!wp1057105</vt:lpstr>
      <vt:lpstr>Male!wp1057107</vt:lpstr>
      <vt:lpstr>'Male (copy)'!wp1057107</vt:lpstr>
      <vt:lpstr>Male!wp1057109</vt:lpstr>
      <vt:lpstr>'Male (copy)'!wp1057109</vt:lpstr>
      <vt:lpstr>Male!wp1057111</vt:lpstr>
      <vt:lpstr>'Male (copy)'!wp1057111</vt:lpstr>
      <vt:lpstr>Male!wp1057113</vt:lpstr>
      <vt:lpstr>'Male (copy)'!wp1057113</vt:lpstr>
      <vt:lpstr>Male!wp1057115</vt:lpstr>
      <vt:lpstr>'Male (copy)'!wp1057115</vt:lpstr>
      <vt:lpstr>Male!wp1057117</vt:lpstr>
      <vt:lpstr>'Male (copy)'!wp1057117</vt:lpstr>
      <vt:lpstr>Male!wp1057119</vt:lpstr>
      <vt:lpstr>'Male (copy)'!wp1057119</vt:lpstr>
      <vt:lpstr>Male!wp1057121</vt:lpstr>
      <vt:lpstr>'Male (copy)'!wp1057121</vt:lpstr>
      <vt:lpstr>Male!wp1057123</vt:lpstr>
      <vt:lpstr>'Male (copy)'!wp1057123</vt:lpstr>
      <vt:lpstr>Male!wp1057125</vt:lpstr>
      <vt:lpstr>'Male (copy)'!wp1057125</vt:lpstr>
      <vt:lpstr>Male!wp1057127</vt:lpstr>
      <vt:lpstr>'Male (copy)'!wp1057127</vt:lpstr>
      <vt:lpstr>Male!wp1057129</vt:lpstr>
      <vt:lpstr>'Male (copy)'!wp1057129</vt:lpstr>
      <vt:lpstr>Male!wp1057133</vt:lpstr>
      <vt:lpstr>'Male (copy)'!wp1057133</vt:lpstr>
      <vt:lpstr>Male!wp1057135</vt:lpstr>
      <vt:lpstr>'Male (copy)'!wp1057135</vt:lpstr>
      <vt:lpstr>Male!wp1057137</vt:lpstr>
      <vt:lpstr>'Male (copy)'!wp1057137</vt:lpstr>
      <vt:lpstr>Male!wp1057139</vt:lpstr>
      <vt:lpstr>'Male (copy)'!wp1057139</vt:lpstr>
      <vt:lpstr>Male!wp1057141</vt:lpstr>
      <vt:lpstr>'Male (copy)'!wp1057141</vt:lpstr>
      <vt:lpstr>Male!wp1057143</vt:lpstr>
      <vt:lpstr>'Male (copy)'!wp1057143</vt:lpstr>
      <vt:lpstr>Male!wp1057145</vt:lpstr>
      <vt:lpstr>'Male (copy)'!wp1057145</vt:lpstr>
      <vt:lpstr>Male!wp1057147</vt:lpstr>
      <vt:lpstr>'Male (copy)'!wp1057147</vt:lpstr>
      <vt:lpstr>Male!wp1057149</vt:lpstr>
      <vt:lpstr>'Male (copy)'!wp1057149</vt:lpstr>
      <vt:lpstr>Male!wp1057151</vt:lpstr>
      <vt:lpstr>'Male (copy)'!wp1057151</vt:lpstr>
      <vt:lpstr>Male!wp1057153</vt:lpstr>
      <vt:lpstr>'Male (copy)'!wp1057153</vt:lpstr>
      <vt:lpstr>Male!wp1057155</vt:lpstr>
      <vt:lpstr>'Male (copy)'!wp1057155</vt:lpstr>
      <vt:lpstr>Male!wp1057157</vt:lpstr>
      <vt:lpstr>'Male (copy)'!wp1057157</vt:lpstr>
      <vt:lpstr>Male!wp1057159</vt:lpstr>
      <vt:lpstr>'Male (copy)'!wp1057159</vt:lpstr>
      <vt:lpstr>Male!wp1057163</vt:lpstr>
      <vt:lpstr>'Male (copy)'!wp1057163</vt:lpstr>
      <vt:lpstr>Male!wp1057165</vt:lpstr>
      <vt:lpstr>'Male (copy)'!wp1057165</vt:lpstr>
      <vt:lpstr>Male!wp1057167</vt:lpstr>
      <vt:lpstr>'Male (copy)'!wp1057167</vt:lpstr>
      <vt:lpstr>Male!wp1057169</vt:lpstr>
      <vt:lpstr>'Male (copy)'!wp1057169</vt:lpstr>
      <vt:lpstr>Male!wp1057171</vt:lpstr>
      <vt:lpstr>'Male (copy)'!wp1057171</vt:lpstr>
      <vt:lpstr>Male!wp1057173</vt:lpstr>
      <vt:lpstr>'Male (copy)'!wp1057173</vt:lpstr>
      <vt:lpstr>Male!wp1057175</vt:lpstr>
      <vt:lpstr>'Male (copy)'!wp1057175</vt:lpstr>
      <vt:lpstr>Male!wp1057207</vt:lpstr>
      <vt:lpstr>'Male (copy)'!wp1057207</vt:lpstr>
      <vt:lpstr>Male!wp1057209</vt:lpstr>
      <vt:lpstr>'Male (copy)'!wp1057209</vt:lpstr>
      <vt:lpstr>Male!wp1057211</vt:lpstr>
      <vt:lpstr>'Male (copy)'!wp1057211</vt:lpstr>
      <vt:lpstr>Male!wp1057213</vt:lpstr>
      <vt:lpstr>'Male (copy)'!wp1057213</vt:lpstr>
      <vt:lpstr>Male!wp1057215</vt:lpstr>
      <vt:lpstr>'Male (copy)'!wp1057215</vt:lpstr>
      <vt:lpstr>Male!wp1057217</vt:lpstr>
      <vt:lpstr>'Male (copy)'!wp1057217</vt:lpstr>
      <vt:lpstr>Male!wp1057219</vt:lpstr>
      <vt:lpstr>'Male (copy)'!wp1057219</vt:lpstr>
      <vt:lpstr>Male!wp1057223</vt:lpstr>
      <vt:lpstr>'Male (copy)'!wp1057223</vt:lpstr>
      <vt:lpstr>Male!wp1057225</vt:lpstr>
      <vt:lpstr>'Male (copy)'!wp1057225</vt:lpstr>
      <vt:lpstr>Male!wp1057227</vt:lpstr>
      <vt:lpstr>'Male (copy)'!wp1057227</vt:lpstr>
      <vt:lpstr>Male!wp1057229</vt:lpstr>
      <vt:lpstr>'Male (copy)'!wp1057229</vt:lpstr>
      <vt:lpstr>Male!wp1057231</vt:lpstr>
      <vt:lpstr>'Male (copy)'!wp1057231</vt:lpstr>
      <vt:lpstr>Male!wp1057233</vt:lpstr>
      <vt:lpstr>'Male (copy)'!wp1057233</vt:lpstr>
      <vt:lpstr>Male!wp1057235</vt:lpstr>
      <vt:lpstr>'Male (copy)'!wp1057235</vt:lpstr>
      <vt:lpstr>Male!wp1057237</vt:lpstr>
      <vt:lpstr>'Male (copy)'!wp1057237</vt:lpstr>
      <vt:lpstr>Male!wp1057239</vt:lpstr>
      <vt:lpstr>'Male (copy)'!wp1057239</vt:lpstr>
      <vt:lpstr>Male!wp1057241</vt:lpstr>
      <vt:lpstr>'Male (copy)'!wp1057241</vt:lpstr>
      <vt:lpstr>Male!wp1057243</vt:lpstr>
      <vt:lpstr>'Male (copy)'!wp1057243</vt:lpstr>
      <vt:lpstr>Male!wp1057245</vt:lpstr>
      <vt:lpstr>'Male (copy)'!wp1057245</vt:lpstr>
      <vt:lpstr>Male!wp1057247</vt:lpstr>
      <vt:lpstr>'Male (copy)'!wp1057247</vt:lpstr>
      <vt:lpstr>Male!wp1057249</vt:lpstr>
      <vt:lpstr>'Male (copy)'!wp1057249</vt:lpstr>
      <vt:lpstr>Male!wp1057253</vt:lpstr>
      <vt:lpstr>'Male (copy)'!wp1057253</vt:lpstr>
      <vt:lpstr>Male!wp1057255</vt:lpstr>
      <vt:lpstr>'Male (copy)'!wp1057255</vt:lpstr>
      <vt:lpstr>Male!wp1057257</vt:lpstr>
      <vt:lpstr>'Male (copy)'!wp1057257</vt:lpstr>
      <vt:lpstr>Male!wp1057259</vt:lpstr>
      <vt:lpstr>'Male (copy)'!wp1057259</vt:lpstr>
      <vt:lpstr>Male!wp1057261</vt:lpstr>
      <vt:lpstr>'Male (copy)'!wp1057261</vt:lpstr>
      <vt:lpstr>Male!wp1057263</vt:lpstr>
      <vt:lpstr>'Male (copy)'!wp1057263</vt:lpstr>
      <vt:lpstr>Male!wp1057265</vt:lpstr>
      <vt:lpstr>'Male (copy)'!wp1057265</vt:lpstr>
      <vt:lpstr>Male!wp1057267</vt:lpstr>
      <vt:lpstr>'Male (copy)'!wp1057267</vt:lpstr>
      <vt:lpstr>Male!wp1057269</vt:lpstr>
      <vt:lpstr>'Male (copy)'!wp1057269</vt:lpstr>
      <vt:lpstr>Male!wp1057271</vt:lpstr>
      <vt:lpstr>'Male (copy)'!wp1057271</vt:lpstr>
      <vt:lpstr>Male!wp1057273</vt:lpstr>
      <vt:lpstr>'Male (copy)'!wp1057273</vt:lpstr>
      <vt:lpstr>Male!wp1057275</vt:lpstr>
      <vt:lpstr>'Male (copy)'!wp1057275</vt:lpstr>
      <vt:lpstr>Male!wp1057277</vt:lpstr>
      <vt:lpstr>'Male (copy)'!wp1057277</vt:lpstr>
      <vt:lpstr>Male!wp1057279</vt:lpstr>
      <vt:lpstr>'Male (copy)'!wp1057279</vt:lpstr>
      <vt:lpstr>Male!wp1057283</vt:lpstr>
      <vt:lpstr>'Male (copy)'!wp1057283</vt:lpstr>
      <vt:lpstr>Male!wp1057285</vt:lpstr>
      <vt:lpstr>'Male (copy)'!wp1057285</vt:lpstr>
      <vt:lpstr>Male!wp1057287</vt:lpstr>
      <vt:lpstr>'Male (copy)'!wp1057287</vt:lpstr>
      <vt:lpstr>Male!wp1057289</vt:lpstr>
      <vt:lpstr>'Male (copy)'!wp1057289</vt:lpstr>
      <vt:lpstr>Male!wp1057291</vt:lpstr>
      <vt:lpstr>'Male (copy)'!wp1057291</vt:lpstr>
      <vt:lpstr>Male!wp1057293</vt:lpstr>
      <vt:lpstr>'Male (copy)'!wp1057293</vt:lpstr>
      <vt:lpstr>Male!wp1057295</vt:lpstr>
      <vt:lpstr>'Male (copy)'!wp1057295</vt:lpstr>
      <vt:lpstr>Male!wp1057297</vt:lpstr>
      <vt:lpstr>'Male (copy)'!wp1057297</vt:lpstr>
      <vt:lpstr>Male!wp1057299</vt:lpstr>
      <vt:lpstr>'Male (copy)'!wp1057299</vt:lpstr>
      <vt:lpstr>Male!wp1057301</vt:lpstr>
      <vt:lpstr>'Male (copy)'!wp1057301</vt:lpstr>
      <vt:lpstr>Male!wp1057303</vt:lpstr>
      <vt:lpstr>'Male (copy)'!wp1057303</vt:lpstr>
      <vt:lpstr>Male!wp1057305</vt:lpstr>
      <vt:lpstr>'Male (copy)'!wp1057305</vt:lpstr>
      <vt:lpstr>Male!wp1057307</vt:lpstr>
      <vt:lpstr>'Male (copy)'!wp1057307</vt:lpstr>
      <vt:lpstr>Male!wp1057309</vt:lpstr>
      <vt:lpstr>'Male (copy)'!wp1057309</vt:lpstr>
      <vt:lpstr>Male!wp1057313</vt:lpstr>
      <vt:lpstr>'Male (copy)'!wp1057313</vt:lpstr>
      <vt:lpstr>Male!wp1057315</vt:lpstr>
      <vt:lpstr>'Male (copy)'!wp1057315</vt:lpstr>
      <vt:lpstr>Male!wp1057317</vt:lpstr>
      <vt:lpstr>'Male (copy)'!wp1057317</vt:lpstr>
      <vt:lpstr>Male!wp1057319</vt:lpstr>
      <vt:lpstr>'Male (copy)'!wp1057319</vt:lpstr>
      <vt:lpstr>Male!wp1057321</vt:lpstr>
      <vt:lpstr>'Male (copy)'!wp1057321</vt:lpstr>
      <vt:lpstr>Male!wp1057323</vt:lpstr>
      <vt:lpstr>'Male (copy)'!wp1057323</vt:lpstr>
      <vt:lpstr>Male!wp1057325</vt:lpstr>
      <vt:lpstr>'Male (copy)'!wp1057325</vt:lpstr>
      <vt:lpstr>Male!wp1057327</vt:lpstr>
      <vt:lpstr>'Male (copy)'!wp1057327</vt:lpstr>
      <vt:lpstr>Male!wp1057329</vt:lpstr>
      <vt:lpstr>'Male (copy)'!wp1057329</vt:lpstr>
      <vt:lpstr>Male!wp1057331</vt:lpstr>
      <vt:lpstr>'Male (copy)'!wp1057331</vt:lpstr>
      <vt:lpstr>Male!wp1057333</vt:lpstr>
      <vt:lpstr>'Male (copy)'!wp1057333</vt:lpstr>
      <vt:lpstr>Male!wp1057335</vt:lpstr>
      <vt:lpstr>'Male (copy)'!wp1057335</vt:lpstr>
      <vt:lpstr>Male!wp1057337</vt:lpstr>
      <vt:lpstr>'Male (copy)'!wp1057337</vt:lpstr>
      <vt:lpstr>Male!wp1057339</vt:lpstr>
      <vt:lpstr>'Male (copy)'!wp1057339</vt:lpstr>
      <vt:lpstr>Male!wp1057343</vt:lpstr>
      <vt:lpstr>'Male (copy)'!wp1057343</vt:lpstr>
      <vt:lpstr>Male!wp1057345</vt:lpstr>
      <vt:lpstr>'Male (copy)'!wp1057345</vt:lpstr>
      <vt:lpstr>Male!wp1057347</vt:lpstr>
      <vt:lpstr>'Male (copy)'!wp1057347</vt:lpstr>
      <vt:lpstr>Male!wp1057349</vt:lpstr>
      <vt:lpstr>'Male (copy)'!wp1057349</vt:lpstr>
      <vt:lpstr>Male!wp1057351</vt:lpstr>
      <vt:lpstr>'Male (copy)'!wp1057351</vt:lpstr>
      <vt:lpstr>Male!wp1057353</vt:lpstr>
      <vt:lpstr>'Male (copy)'!wp1057353</vt:lpstr>
      <vt:lpstr>Male!wp1057355</vt:lpstr>
      <vt:lpstr>'Male (copy)'!wp1057355</vt:lpstr>
      <vt:lpstr>Male!wp1057387</vt:lpstr>
      <vt:lpstr>'Male (copy)'!wp1057387</vt:lpstr>
      <vt:lpstr>Male!wp1057389</vt:lpstr>
      <vt:lpstr>'Male (copy)'!wp1057389</vt:lpstr>
      <vt:lpstr>Male!wp1057391</vt:lpstr>
      <vt:lpstr>'Male (copy)'!wp1057391</vt:lpstr>
      <vt:lpstr>Male!wp1057393</vt:lpstr>
      <vt:lpstr>'Male (copy)'!wp1057393</vt:lpstr>
      <vt:lpstr>Male!wp1057395</vt:lpstr>
      <vt:lpstr>'Male (copy)'!wp1057395</vt:lpstr>
      <vt:lpstr>Male!wp1057397</vt:lpstr>
      <vt:lpstr>'Male (copy)'!wp1057397</vt:lpstr>
      <vt:lpstr>Male!wp1057399</vt:lpstr>
      <vt:lpstr>'Male (copy)'!wp1057399</vt:lpstr>
      <vt:lpstr>Male!wp1057403</vt:lpstr>
      <vt:lpstr>'Male (copy)'!wp1057403</vt:lpstr>
      <vt:lpstr>Male!wp1057405</vt:lpstr>
      <vt:lpstr>'Male (copy)'!wp1057405</vt:lpstr>
      <vt:lpstr>Male!wp1057407</vt:lpstr>
      <vt:lpstr>'Male (copy)'!wp1057407</vt:lpstr>
      <vt:lpstr>Male!wp1057409</vt:lpstr>
      <vt:lpstr>'Male (copy)'!wp1057409</vt:lpstr>
      <vt:lpstr>Male!wp1057411</vt:lpstr>
      <vt:lpstr>'Male (copy)'!wp1057411</vt:lpstr>
      <vt:lpstr>Male!wp1057413</vt:lpstr>
      <vt:lpstr>'Male (copy)'!wp1057413</vt:lpstr>
      <vt:lpstr>Male!wp1057415</vt:lpstr>
      <vt:lpstr>'Male (copy)'!wp1057415</vt:lpstr>
      <vt:lpstr>Male!wp1057417</vt:lpstr>
      <vt:lpstr>'Male (copy)'!wp1057417</vt:lpstr>
      <vt:lpstr>Male!wp1057419</vt:lpstr>
      <vt:lpstr>'Male (copy)'!wp1057419</vt:lpstr>
      <vt:lpstr>Male!wp1057421</vt:lpstr>
      <vt:lpstr>'Male (copy)'!wp1057421</vt:lpstr>
      <vt:lpstr>Male!wp1057423</vt:lpstr>
      <vt:lpstr>'Male (copy)'!wp1057423</vt:lpstr>
      <vt:lpstr>Male!wp1057425</vt:lpstr>
      <vt:lpstr>'Male (copy)'!wp1057425</vt:lpstr>
      <vt:lpstr>Male!wp1057427</vt:lpstr>
      <vt:lpstr>'Male (copy)'!wp1057427</vt:lpstr>
      <vt:lpstr>Male!wp1057429</vt:lpstr>
      <vt:lpstr>'Male (copy)'!wp1057429</vt:lpstr>
      <vt:lpstr>Male!wp1057433</vt:lpstr>
      <vt:lpstr>'Male (copy)'!wp1057433</vt:lpstr>
      <vt:lpstr>Male!wp1057435</vt:lpstr>
      <vt:lpstr>'Male (copy)'!wp1057435</vt:lpstr>
      <vt:lpstr>Male!wp1057437</vt:lpstr>
      <vt:lpstr>'Male (copy)'!wp1057437</vt:lpstr>
      <vt:lpstr>Male!wp1057439</vt:lpstr>
      <vt:lpstr>'Male (copy)'!wp1057439</vt:lpstr>
      <vt:lpstr>Male!wp1057441</vt:lpstr>
      <vt:lpstr>'Male (copy)'!wp1057441</vt:lpstr>
      <vt:lpstr>Male!wp1057443</vt:lpstr>
      <vt:lpstr>'Male (copy)'!wp1057443</vt:lpstr>
      <vt:lpstr>Male!wp1057445</vt:lpstr>
      <vt:lpstr>'Male (copy)'!wp1057445</vt:lpstr>
      <vt:lpstr>Male!wp1057447</vt:lpstr>
      <vt:lpstr>'Male (copy)'!wp1057447</vt:lpstr>
      <vt:lpstr>Male!wp1057449</vt:lpstr>
      <vt:lpstr>'Male (copy)'!wp1057449</vt:lpstr>
      <vt:lpstr>Male!wp1057451</vt:lpstr>
      <vt:lpstr>'Male (copy)'!wp1057451</vt:lpstr>
      <vt:lpstr>Male!wp1057453</vt:lpstr>
      <vt:lpstr>'Male (copy)'!wp1057453</vt:lpstr>
      <vt:lpstr>Male!wp1057455</vt:lpstr>
      <vt:lpstr>'Male (copy)'!wp1057455</vt:lpstr>
      <vt:lpstr>Male!wp1057457</vt:lpstr>
      <vt:lpstr>'Male (copy)'!wp1057457</vt:lpstr>
      <vt:lpstr>Male!wp1057459</vt:lpstr>
      <vt:lpstr>'Male (copy)'!wp1057459</vt:lpstr>
      <vt:lpstr>Male!wp1057463</vt:lpstr>
      <vt:lpstr>'Male (copy)'!wp1057463</vt:lpstr>
      <vt:lpstr>Male!wp1057465</vt:lpstr>
      <vt:lpstr>'Male (copy)'!wp1057465</vt:lpstr>
      <vt:lpstr>Male!wp1057467</vt:lpstr>
      <vt:lpstr>'Male (copy)'!wp1057467</vt:lpstr>
      <vt:lpstr>Male!wp1057469</vt:lpstr>
      <vt:lpstr>'Male (copy)'!wp1057469</vt:lpstr>
      <vt:lpstr>Male!wp1057471</vt:lpstr>
      <vt:lpstr>'Male (copy)'!wp1057471</vt:lpstr>
      <vt:lpstr>Male!wp1057473</vt:lpstr>
      <vt:lpstr>'Male (copy)'!wp1057473</vt:lpstr>
      <vt:lpstr>Male!wp1057475</vt:lpstr>
      <vt:lpstr>'Male (copy)'!wp1057475</vt:lpstr>
      <vt:lpstr>Male!wp1057477</vt:lpstr>
      <vt:lpstr>'Male (copy)'!wp1057477</vt:lpstr>
      <vt:lpstr>Male!wp1057479</vt:lpstr>
      <vt:lpstr>'Male (copy)'!wp1057479</vt:lpstr>
      <vt:lpstr>Male!wp1057481</vt:lpstr>
      <vt:lpstr>'Male (copy)'!wp1057481</vt:lpstr>
      <vt:lpstr>Male!wp1057483</vt:lpstr>
      <vt:lpstr>'Male (copy)'!wp1057483</vt:lpstr>
      <vt:lpstr>Male!wp1057485</vt:lpstr>
      <vt:lpstr>'Male (copy)'!wp1057485</vt:lpstr>
      <vt:lpstr>Male!wp1057487</vt:lpstr>
      <vt:lpstr>'Male (copy)'!wp1057487</vt:lpstr>
      <vt:lpstr>Male!wp1057489</vt:lpstr>
      <vt:lpstr>'Male (copy)'!wp1057489</vt:lpstr>
      <vt:lpstr>Male!wp1057493</vt:lpstr>
      <vt:lpstr>'Male (copy)'!wp1057493</vt:lpstr>
      <vt:lpstr>Male!wp1057495</vt:lpstr>
      <vt:lpstr>'Male (copy)'!wp1057495</vt:lpstr>
      <vt:lpstr>Male!wp1057497</vt:lpstr>
      <vt:lpstr>'Male (copy)'!wp1057497</vt:lpstr>
      <vt:lpstr>Male!wp1057499</vt:lpstr>
      <vt:lpstr>'Male (copy)'!wp1057499</vt:lpstr>
      <vt:lpstr>Male!wp1057501</vt:lpstr>
      <vt:lpstr>'Male (copy)'!wp1057501</vt:lpstr>
      <vt:lpstr>Male!wp1057503</vt:lpstr>
      <vt:lpstr>'Male (copy)'!wp1057503</vt:lpstr>
      <vt:lpstr>Male!wp1057505</vt:lpstr>
      <vt:lpstr>'Male (copy)'!wp1057505</vt:lpstr>
      <vt:lpstr>Male!wp1057507</vt:lpstr>
      <vt:lpstr>'Male (copy)'!wp1057507</vt:lpstr>
      <vt:lpstr>Male!wp1057509</vt:lpstr>
      <vt:lpstr>'Male (copy)'!wp1057509</vt:lpstr>
      <vt:lpstr>Male!wp1057511</vt:lpstr>
      <vt:lpstr>'Male (copy)'!wp1057511</vt:lpstr>
      <vt:lpstr>Male!wp1057513</vt:lpstr>
      <vt:lpstr>'Male (copy)'!wp1057513</vt:lpstr>
      <vt:lpstr>Male!wp1057515</vt:lpstr>
      <vt:lpstr>'Male (copy)'!wp1057515</vt:lpstr>
      <vt:lpstr>Male!wp1057517</vt:lpstr>
      <vt:lpstr>'Male (copy)'!wp1057517</vt:lpstr>
      <vt:lpstr>Male!wp1057519</vt:lpstr>
      <vt:lpstr>'Male (copy)'!wp1057519</vt:lpstr>
      <vt:lpstr>Male!wp1057523</vt:lpstr>
      <vt:lpstr>'Male (copy)'!wp1057523</vt:lpstr>
      <vt:lpstr>Male!wp1057525</vt:lpstr>
      <vt:lpstr>'Male (copy)'!wp1057525</vt:lpstr>
      <vt:lpstr>Male!wp1057527</vt:lpstr>
      <vt:lpstr>'Male (copy)'!wp1057527</vt:lpstr>
      <vt:lpstr>Male!wp1057529</vt:lpstr>
      <vt:lpstr>'Male (copy)'!wp1057529</vt:lpstr>
      <vt:lpstr>Male!wp1057531</vt:lpstr>
      <vt:lpstr>'Male (copy)'!wp1057531</vt:lpstr>
      <vt:lpstr>Male!wp1057533</vt:lpstr>
      <vt:lpstr>'Male (copy)'!wp1057533</vt:lpstr>
      <vt:lpstr>Male!wp1057535</vt:lpstr>
      <vt:lpstr>'Male (copy)'!wp1057535</vt:lpstr>
      <vt:lpstr>Male!wp1057567</vt:lpstr>
      <vt:lpstr>'Male (copy)'!wp1057567</vt:lpstr>
      <vt:lpstr>Male!wp1057569</vt:lpstr>
      <vt:lpstr>'Male (copy)'!wp1057569</vt:lpstr>
      <vt:lpstr>Male!wp1057571</vt:lpstr>
      <vt:lpstr>'Male (copy)'!wp1057571</vt:lpstr>
      <vt:lpstr>Male!wp1057573</vt:lpstr>
      <vt:lpstr>'Male (copy)'!wp1057573</vt:lpstr>
      <vt:lpstr>Male!wp1057575</vt:lpstr>
      <vt:lpstr>'Male (copy)'!wp1057575</vt:lpstr>
      <vt:lpstr>Male!wp1057577</vt:lpstr>
      <vt:lpstr>'Male (copy)'!wp1057577</vt:lpstr>
      <vt:lpstr>Male!wp1057579</vt:lpstr>
      <vt:lpstr>'Male (copy)'!wp1057579</vt:lpstr>
      <vt:lpstr>Male!wp1057583</vt:lpstr>
      <vt:lpstr>'Male (copy)'!wp1057583</vt:lpstr>
      <vt:lpstr>Male!wp1057585</vt:lpstr>
      <vt:lpstr>'Male (copy)'!wp1057585</vt:lpstr>
      <vt:lpstr>Male!wp1057587</vt:lpstr>
      <vt:lpstr>'Male (copy)'!wp1057587</vt:lpstr>
      <vt:lpstr>Male!wp1057589</vt:lpstr>
      <vt:lpstr>'Male (copy)'!wp1057589</vt:lpstr>
      <vt:lpstr>Male!wp1057591</vt:lpstr>
      <vt:lpstr>'Male (copy)'!wp1057591</vt:lpstr>
      <vt:lpstr>Male!wp1057593</vt:lpstr>
      <vt:lpstr>'Male (copy)'!wp1057593</vt:lpstr>
      <vt:lpstr>Male!wp1057595</vt:lpstr>
      <vt:lpstr>'Male (copy)'!wp1057595</vt:lpstr>
      <vt:lpstr>Male!wp1057597</vt:lpstr>
      <vt:lpstr>'Male (copy)'!wp1057597</vt:lpstr>
      <vt:lpstr>Male!wp1057599</vt:lpstr>
      <vt:lpstr>'Male (copy)'!wp1057599</vt:lpstr>
      <vt:lpstr>Male!wp1057601</vt:lpstr>
      <vt:lpstr>'Male (copy)'!wp1057601</vt:lpstr>
      <vt:lpstr>Male!wp1057603</vt:lpstr>
      <vt:lpstr>'Male (copy)'!wp1057603</vt:lpstr>
      <vt:lpstr>Male!wp1057605</vt:lpstr>
      <vt:lpstr>'Male (copy)'!wp1057605</vt:lpstr>
      <vt:lpstr>Male!wp1057607</vt:lpstr>
      <vt:lpstr>'Male (copy)'!wp1057607</vt:lpstr>
      <vt:lpstr>Male!wp1057609</vt:lpstr>
      <vt:lpstr>'Male (copy)'!wp1057609</vt:lpstr>
      <vt:lpstr>Male!wp1057613</vt:lpstr>
      <vt:lpstr>'Male (copy)'!wp1057613</vt:lpstr>
      <vt:lpstr>Male!wp1057615</vt:lpstr>
      <vt:lpstr>'Male (copy)'!wp1057615</vt:lpstr>
      <vt:lpstr>Male!wp1057617</vt:lpstr>
      <vt:lpstr>'Male (copy)'!wp1057617</vt:lpstr>
      <vt:lpstr>Male!wp1057619</vt:lpstr>
      <vt:lpstr>'Male (copy)'!wp1057619</vt:lpstr>
      <vt:lpstr>Male!wp1057621</vt:lpstr>
      <vt:lpstr>'Male (copy)'!wp1057621</vt:lpstr>
      <vt:lpstr>Male!wp1057623</vt:lpstr>
      <vt:lpstr>'Male (copy)'!wp1057623</vt:lpstr>
      <vt:lpstr>Male!wp1057625</vt:lpstr>
      <vt:lpstr>'Male (copy)'!wp1057625</vt:lpstr>
      <vt:lpstr>Male!wp1057627</vt:lpstr>
      <vt:lpstr>'Male (copy)'!wp1057627</vt:lpstr>
      <vt:lpstr>Male!wp1057629</vt:lpstr>
      <vt:lpstr>'Male (copy)'!wp1057629</vt:lpstr>
      <vt:lpstr>Male!wp1057631</vt:lpstr>
      <vt:lpstr>'Male (copy)'!wp1057631</vt:lpstr>
      <vt:lpstr>Male!wp1057633</vt:lpstr>
      <vt:lpstr>'Male (copy)'!wp1057633</vt:lpstr>
      <vt:lpstr>Male!wp1057635</vt:lpstr>
      <vt:lpstr>'Male (copy)'!wp1057635</vt:lpstr>
      <vt:lpstr>Male!wp1057637</vt:lpstr>
      <vt:lpstr>'Male (copy)'!wp1057637</vt:lpstr>
      <vt:lpstr>Male!wp1057639</vt:lpstr>
      <vt:lpstr>'Male (copy)'!wp1057639</vt:lpstr>
      <vt:lpstr>Male!wp1057643</vt:lpstr>
      <vt:lpstr>'Male (copy)'!wp1057643</vt:lpstr>
      <vt:lpstr>Male!wp1057645</vt:lpstr>
      <vt:lpstr>'Male (copy)'!wp1057645</vt:lpstr>
      <vt:lpstr>Male!wp1057647</vt:lpstr>
      <vt:lpstr>'Male (copy)'!wp1057647</vt:lpstr>
      <vt:lpstr>Male!wp1057649</vt:lpstr>
      <vt:lpstr>'Male (copy)'!wp1057649</vt:lpstr>
      <vt:lpstr>Male!wp1057651</vt:lpstr>
      <vt:lpstr>'Male (copy)'!wp1057651</vt:lpstr>
      <vt:lpstr>Male!wp1057653</vt:lpstr>
      <vt:lpstr>'Male (copy)'!wp1057653</vt:lpstr>
      <vt:lpstr>Male!wp1057655</vt:lpstr>
      <vt:lpstr>'Male (copy)'!wp1057655</vt:lpstr>
      <vt:lpstr>Male!wp1057657</vt:lpstr>
      <vt:lpstr>'Male (copy)'!wp1057657</vt:lpstr>
      <vt:lpstr>Male!wp1057659</vt:lpstr>
      <vt:lpstr>'Male (copy)'!wp1057659</vt:lpstr>
      <vt:lpstr>Male!wp1057661</vt:lpstr>
      <vt:lpstr>'Male (copy)'!wp1057661</vt:lpstr>
      <vt:lpstr>Male!wp1057663</vt:lpstr>
      <vt:lpstr>'Male (copy)'!wp1057663</vt:lpstr>
      <vt:lpstr>Male!wp1057665</vt:lpstr>
      <vt:lpstr>'Male (copy)'!wp1057665</vt:lpstr>
      <vt:lpstr>Male!wp1057667</vt:lpstr>
      <vt:lpstr>'Male (copy)'!wp1057667</vt:lpstr>
      <vt:lpstr>Male!wp1057669</vt:lpstr>
      <vt:lpstr>'Male (copy)'!wp1057669</vt:lpstr>
      <vt:lpstr>Male!wp1057673</vt:lpstr>
      <vt:lpstr>'Male (copy)'!wp1057673</vt:lpstr>
      <vt:lpstr>Male!wp1057675</vt:lpstr>
      <vt:lpstr>'Male (copy)'!wp1057675</vt:lpstr>
      <vt:lpstr>Male!wp1057677</vt:lpstr>
      <vt:lpstr>'Male (copy)'!wp1057677</vt:lpstr>
      <vt:lpstr>Male!wp1057679</vt:lpstr>
      <vt:lpstr>'Male (copy)'!wp1057679</vt:lpstr>
      <vt:lpstr>Male!wp1057681</vt:lpstr>
      <vt:lpstr>'Male (copy)'!wp1057681</vt:lpstr>
      <vt:lpstr>Male!wp1057683</vt:lpstr>
      <vt:lpstr>'Male (copy)'!wp1057683</vt:lpstr>
      <vt:lpstr>Male!wp1057685</vt:lpstr>
      <vt:lpstr>'Male (copy)'!wp1057685</vt:lpstr>
      <vt:lpstr>Male!wp1057687</vt:lpstr>
      <vt:lpstr>'Male (copy)'!wp1057687</vt:lpstr>
      <vt:lpstr>Male!wp1057689</vt:lpstr>
      <vt:lpstr>'Male (copy)'!wp1057689</vt:lpstr>
      <vt:lpstr>Male!wp1057691</vt:lpstr>
      <vt:lpstr>'Male (copy)'!wp1057691</vt:lpstr>
      <vt:lpstr>Male!wp1057693</vt:lpstr>
      <vt:lpstr>'Male (copy)'!wp1057693</vt:lpstr>
      <vt:lpstr>Male!wp1057695</vt:lpstr>
      <vt:lpstr>'Male (copy)'!wp1057695</vt:lpstr>
      <vt:lpstr>Male!wp1057697</vt:lpstr>
      <vt:lpstr>'Male (copy)'!wp1057697</vt:lpstr>
      <vt:lpstr>Male!wp1057699</vt:lpstr>
      <vt:lpstr>'Male (copy)'!wp1057699</vt:lpstr>
      <vt:lpstr>Male!wp1057703</vt:lpstr>
      <vt:lpstr>'Male (copy)'!wp1057703</vt:lpstr>
      <vt:lpstr>Male!wp1057705</vt:lpstr>
      <vt:lpstr>'Male (copy)'!wp1057705</vt:lpstr>
      <vt:lpstr>Male!wp1057707</vt:lpstr>
      <vt:lpstr>'Male (copy)'!wp1057707</vt:lpstr>
      <vt:lpstr>Male!wp1057709</vt:lpstr>
      <vt:lpstr>'Male (copy)'!wp1057709</vt:lpstr>
      <vt:lpstr>Male!wp1057711</vt:lpstr>
      <vt:lpstr>'Male (copy)'!wp1057711</vt:lpstr>
      <vt:lpstr>Male!wp1057713</vt:lpstr>
      <vt:lpstr>'Male (copy)'!wp1057713</vt:lpstr>
      <vt:lpstr>Male!wp1057715</vt:lpstr>
      <vt:lpstr>'Male (copy)'!wp1057715</vt:lpstr>
      <vt:lpstr>Male!wp1057747</vt:lpstr>
      <vt:lpstr>'Male (copy)'!wp1057747</vt:lpstr>
      <vt:lpstr>Male!wp1057749</vt:lpstr>
      <vt:lpstr>'Male (copy)'!wp1057749</vt:lpstr>
      <vt:lpstr>Male!wp1057751</vt:lpstr>
      <vt:lpstr>'Male (copy)'!wp1057751</vt:lpstr>
      <vt:lpstr>Male!wp1057753</vt:lpstr>
      <vt:lpstr>'Male (copy)'!wp1057753</vt:lpstr>
      <vt:lpstr>Male!wp1057755</vt:lpstr>
      <vt:lpstr>'Male (copy)'!wp1057755</vt:lpstr>
      <vt:lpstr>Male!wp1057757</vt:lpstr>
      <vt:lpstr>'Male (copy)'!wp1057757</vt:lpstr>
      <vt:lpstr>Male!wp1057759</vt:lpstr>
      <vt:lpstr>'Male (copy)'!wp1057759</vt:lpstr>
      <vt:lpstr>Male!wp1057763</vt:lpstr>
      <vt:lpstr>'Male (copy)'!wp1057763</vt:lpstr>
      <vt:lpstr>Male!wp1057765</vt:lpstr>
      <vt:lpstr>'Male (copy)'!wp1057765</vt:lpstr>
      <vt:lpstr>Male!wp1057767</vt:lpstr>
      <vt:lpstr>'Male (copy)'!wp1057767</vt:lpstr>
      <vt:lpstr>Male!wp1057769</vt:lpstr>
      <vt:lpstr>'Male (copy)'!wp1057769</vt:lpstr>
      <vt:lpstr>Male!wp1057771</vt:lpstr>
      <vt:lpstr>'Male (copy)'!wp1057771</vt:lpstr>
      <vt:lpstr>Male!wp1057773</vt:lpstr>
      <vt:lpstr>'Male (copy)'!wp1057773</vt:lpstr>
      <vt:lpstr>Male!wp1057775</vt:lpstr>
      <vt:lpstr>'Male (copy)'!wp1057775</vt:lpstr>
      <vt:lpstr>Male!wp1057777</vt:lpstr>
      <vt:lpstr>'Male (copy)'!wp1057777</vt:lpstr>
      <vt:lpstr>Male!wp1057779</vt:lpstr>
      <vt:lpstr>'Male (copy)'!wp1057779</vt:lpstr>
      <vt:lpstr>Male!wp1057781</vt:lpstr>
      <vt:lpstr>'Male (copy)'!wp1057781</vt:lpstr>
      <vt:lpstr>Male!wp1057783</vt:lpstr>
      <vt:lpstr>'Male (copy)'!wp1057783</vt:lpstr>
      <vt:lpstr>Male!wp1057785</vt:lpstr>
      <vt:lpstr>'Male (copy)'!wp1057785</vt:lpstr>
      <vt:lpstr>Male!wp1057787</vt:lpstr>
      <vt:lpstr>'Male (copy)'!wp1057787</vt:lpstr>
      <vt:lpstr>Male!wp1057789</vt:lpstr>
      <vt:lpstr>'Male (copy)'!wp1057789</vt:lpstr>
      <vt:lpstr>Male!wp1057793</vt:lpstr>
      <vt:lpstr>'Male (copy)'!wp1057793</vt:lpstr>
      <vt:lpstr>Male!wp1057795</vt:lpstr>
      <vt:lpstr>'Male (copy)'!wp1057795</vt:lpstr>
      <vt:lpstr>Male!wp1057797</vt:lpstr>
      <vt:lpstr>'Male (copy)'!wp1057797</vt:lpstr>
      <vt:lpstr>Male!wp1057799</vt:lpstr>
      <vt:lpstr>'Male (copy)'!wp1057799</vt:lpstr>
      <vt:lpstr>Male!wp1057801</vt:lpstr>
      <vt:lpstr>'Male (copy)'!wp1057801</vt:lpstr>
      <vt:lpstr>Male!wp1057803</vt:lpstr>
      <vt:lpstr>'Male (copy)'!wp1057803</vt:lpstr>
      <vt:lpstr>Male!wp1057805</vt:lpstr>
      <vt:lpstr>'Male (copy)'!wp1057805</vt:lpstr>
      <vt:lpstr>Male!wp1057815</vt:lpstr>
      <vt:lpstr>'Male (copy)'!wp1057815</vt:lpstr>
      <vt:lpstr>Male!wp1057817</vt:lpstr>
      <vt:lpstr>'Male (copy)'!wp1057817</vt:lpstr>
      <vt:lpstr>Male!wp1057819</vt:lpstr>
      <vt:lpstr>'Male (copy)'!wp1057819</vt:lpstr>
      <vt:lpstr>Male!wp1057823</vt:lpstr>
      <vt:lpstr>'Male (copy)'!wp1057823</vt:lpstr>
      <vt:lpstr>Male!wp1057825</vt:lpstr>
      <vt:lpstr>'Male (copy)'!wp1057825</vt:lpstr>
      <vt:lpstr>Male!wp1057827</vt:lpstr>
      <vt:lpstr>'Male (copy)'!wp1057827</vt:lpstr>
      <vt:lpstr>Male!wp1057829</vt:lpstr>
      <vt:lpstr>'Male (copy)'!wp1057829</vt:lpstr>
      <vt:lpstr>Male!wp1057831</vt:lpstr>
      <vt:lpstr>'Male (copy)'!wp1057831</vt:lpstr>
      <vt:lpstr>Male!wp1057833</vt:lpstr>
      <vt:lpstr>'Male (copy)'!wp1057833</vt:lpstr>
      <vt:lpstr>Male!wp1057835</vt:lpstr>
      <vt:lpstr>'Male (copy)'!wp1057835</vt:lpstr>
      <vt:lpstr>Male!wp1058227</vt:lpstr>
      <vt:lpstr>'Male (copy)'!wp1058227</vt:lpstr>
      <vt:lpstr>Male!wp1058287</vt:lpstr>
      <vt:lpstr>'Male (copy)'!wp1058287</vt:lpstr>
      <vt:lpstr>Male!wp1058289</vt:lpstr>
      <vt:lpstr>'Male (copy)'!wp1058289</vt:lpstr>
      <vt:lpstr>Male!wp1058291</vt:lpstr>
      <vt:lpstr>'Male (copy)'!wp1058291</vt:lpstr>
      <vt:lpstr>Male!wp1058293</vt:lpstr>
      <vt:lpstr>'Male (copy)'!wp1058293</vt:lpstr>
      <vt:lpstr>Male!wp1058295</vt:lpstr>
      <vt:lpstr>'Male (copy)'!wp1058295</vt:lpstr>
      <vt:lpstr>Male!wp1058297</vt:lpstr>
      <vt:lpstr>'Male (copy)'!wp1058297</vt:lpstr>
      <vt:lpstr>Male!wp1058299</vt:lpstr>
      <vt:lpstr>'Male (copy)'!wp1058299</vt:lpstr>
      <vt:lpstr>Male!wp1058303</vt:lpstr>
      <vt:lpstr>'Male (copy)'!wp1058303</vt:lpstr>
      <vt:lpstr>Male!wp1058305</vt:lpstr>
      <vt:lpstr>'Male (copy)'!wp1058305</vt:lpstr>
      <vt:lpstr>Male!wp1058307</vt:lpstr>
      <vt:lpstr>'Male (copy)'!wp1058307</vt:lpstr>
      <vt:lpstr>Male!wp1058309</vt:lpstr>
      <vt:lpstr>'Male (copy)'!wp1058309</vt:lpstr>
      <vt:lpstr>Male!wp1058311</vt:lpstr>
      <vt:lpstr>'Male (copy)'!wp1058311</vt:lpstr>
      <vt:lpstr>Male!wp1058313</vt:lpstr>
      <vt:lpstr>'Male (copy)'!wp1058313</vt:lpstr>
      <vt:lpstr>Male!wp1058315</vt:lpstr>
      <vt:lpstr>'Male (copy)'!wp1058315</vt:lpstr>
      <vt:lpstr>Male!wp1058317</vt:lpstr>
      <vt:lpstr>'Male (copy)'!wp1058317</vt:lpstr>
      <vt:lpstr>Male!wp1058319</vt:lpstr>
      <vt:lpstr>'Male (copy)'!wp1058319</vt:lpstr>
      <vt:lpstr>Male!wp1058321</vt:lpstr>
      <vt:lpstr>'Male (copy)'!wp1058321</vt:lpstr>
      <vt:lpstr>Male!wp1058323</vt:lpstr>
      <vt:lpstr>'Male (copy)'!wp1058323</vt:lpstr>
      <vt:lpstr>Male!wp1058325</vt:lpstr>
      <vt:lpstr>'Male (copy)'!wp1058325</vt:lpstr>
      <vt:lpstr>Male!wp1058327</vt:lpstr>
      <vt:lpstr>'Male (copy)'!wp1058327</vt:lpstr>
      <vt:lpstr>Male!wp1058329</vt:lpstr>
      <vt:lpstr>'Male (copy)'!wp1058329</vt:lpstr>
      <vt:lpstr>Male!wp1058333</vt:lpstr>
      <vt:lpstr>'Male (copy)'!wp1058333</vt:lpstr>
      <vt:lpstr>Male!wp1058335</vt:lpstr>
      <vt:lpstr>'Male (copy)'!wp1058335</vt:lpstr>
      <vt:lpstr>Male!wp1058337</vt:lpstr>
      <vt:lpstr>'Male (copy)'!wp1058337</vt:lpstr>
      <vt:lpstr>Male!wp1058339</vt:lpstr>
      <vt:lpstr>'Male (copy)'!wp1058339</vt:lpstr>
      <vt:lpstr>Male!wp1058341</vt:lpstr>
      <vt:lpstr>'Male (copy)'!wp1058341</vt:lpstr>
      <vt:lpstr>Male!wp1058343</vt:lpstr>
      <vt:lpstr>'Male (copy)'!wp1058343</vt:lpstr>
      <vt:lpstr>Male!wp1058345</vt:lpstr>
      <vt:lpstr>'Male (copy)'!wp1058345</vt:lpstr>
      <vt:lpstr>Male!wp1058347</vt:lpstr>
      <vt:lpstr>'Male (copy)'!wp1058347</vt:lpstr>
      <vt:lpstr>Male!wp1058349</vt:lpstr>
      <vt:lpstr>'Male (copy)'!wp1058349</vt:lpstr>
      <vt:lpstr>Male!wp1058351</vt:lpstr>
      <vt:lpstr>'Male (copy)'!wp1058351</vt:lpstr>
      <vt:lpstr>Male!wp1058353</vt:lpstr>
      <vt:lpstr>'Male (copy)'!wp1058353</vt:lpstr>
      <vt:lpstr>Male!wp1058355</vt:lpstr>
      <vt:lpstr>'Male (copy)'!wp1058355</vt:lpstr>
      <vt:lpstr>Male!wp1058357</vt:lpstr>
      <vt:lpstr>'Male (copy)'!wp1058357</vt:lpstr>
      <vt:lpstr>Male!wp1058359</vt:lpstr>
      <vt:lpstr>'Male (copy)'!wp1058359</vt:lpstr>
      <vt:lpstr>Male!wp1058363</vt:lpstr>
      <vt:lpstr>'Male (copy)'!wp1058363</vt:lpstr>
      <vt:lpstr>Male!wp1058365</vt:lpstr>
      <vt:lpstr>'Male (copy)'!wp1058365</vt:lpstr>
      <vt:lpstr>Male!wp1058367</vt:lpstr>
      <vt:lpstr>'Male (copy)'!wp1058367</vt:lpstr>
      <vt:lpstr>Male!wp1058369</vt:lpstr>
      <vt:lpstr>'Male (copy)'!wp1058369</vt:lpstr>
      <vt:lpstr>Male!wp1058371</vt:lpstr>
      <vt:lpstr>'Male (copy)'!wp1058371</vt:lpstr>
      <vt:lpstr>Male!wp1058373</vt:lpstr>
      <vt:lpstr>'Male (copy)'!wp1058373</vt:lpstr>
      <vt:lpstr>Male!wp1058375</vt:lpstr>
      <vt:lpstr>'Male (copy)'!wp1058375</vt:lpstr>
      <vt:lpstr>Male!wp1058377</vt:lpstr>
      <vt:lpstr>'Male (copy)'!wp1058377</vt:lpstr>
      <vt:lpstr>Male!wp1058379</vt:lpstr>
      <vt:lpstr>'Male (copy)'!wp1058379</vt:lpstr>
      <vt:lpstr>Male!wp1058381</vt:lpstr>
      <vt:lpstr>'Male (copy)'!wp1058381</vt:lpstr>
      <vt:lpstr>Male!wp1058383</vt:lpstr>
      <vt:lpstr>'Male (copy)'!wp1058383</vt:lpstr>
      <vt:lpstr>Male!wp1058385</vt:lpstr>
      <vt:lpstr>'Male (copy)'!wp1058385</vt:lpstr>
      <vt:lpstr>Male!wp1058387</vt:lpstr>
      <vt:lpstr>'Male (copy)'!wp1058387</vt:lpstr>
      <vt:lpstr>Male!wp1058389</vt:lpstr>
      <vt:lpstr>'Male (copy)'!wp1058389</vt:lpstr>
      <vt:lpstr>Male!wp1058393</vt:lpstr>
      <vt:lpstr>'Male (copy)'!wp1058393</vt:lpstr>
      <vt:lpstr>Male!wp1058395</vt:lpstr>
      <vt:lpstr>'Male (copy)'!wp1058395</vt:lpstr>
      <vt:lpstr>Male!wp1058397</vt:lpstr>
      <vt:lpstr>'Male (copy)'!wp1058397</vt:lpstr>
      <vt:lpstr>Male!wp1058399</vt:lpstr>
      <vt:lpstr>'Male (copy)'!wp1058399</vt:lpstr>
      <vt:lpstr>Male!wp1058401</vt:lpstr>
      <vt:lpstr>'Male (copy)'!wp1058401</vt:lpstr>
      <vt:lpstr>Male!wp1058403</vt:lpstr>
      <vt:lpstr>'Male (copy)'!wp1058403</vt:lpstr>
      <vt:lpstr>Male!wp1058405</vt:lpstr>
      <vt:lpstr>'Male (copy)'!wp1058405</vt:lpstr>
      <vt:lpstr>Male!wp1058407</vt:lpstr>
      <vt:lpstr>'Male (copy)'!wp1058407</vt:lpstr>
      <vt:lpstr>Male!wp1058409</vt:lpstr>
      <vt:lpstr>'Male (copy)'!wp1058409</vt:lpstr>
      <vt:lpstr>Male!wp1058411</vt:lpstr>
      <vt:lpstr>'Male (copy)'!wp1058411</vt:lpstr>
      <vt:lpstr>Male!wp1058413</vt:lpstr>
      <vt:lpstr>'Male (copy)'!wp1058413</vt:lpstr>
      <vt:lpstr>Male!wp1058415</vt:lpstr>
      <vt:lpstr>'Male (copy)'!wp1058415</vt:lpstr>
      <vt:lpstr>Male!wp1058417</vt:lpstr>
      <vt:lpstr>'Male (copy)'!wp1058417</vt:lpstr>
      <vt:lpstr>Male!wp1058419</vt:lpstr>
      <vt:lpstr>'Male (copy)'!wp1058419</vt:lpstr>
      <vt:lpstr>Male!wp1058423</vt:lpstr>
      <vt:lpstr>'Male (copy)'!wp1058423</vt:lpstr>
      <vt:lpstr>Male!wp1058425</vt:lpstr>
      <vt:lpstr>'Male (copy)'!wp1058425</vt:lpstr>
      <vt:lpstr>Male!wp1058427</vt:lpstr>
      <vt:lpstr>'Male (copy)'!wp1058427</vt:lpstr>
      <vt:lpstr>Male!wp1058429</vt:lpstr>
      <vt:lpstr>'Male (copy)'!wp1058429</vt:lpstr>
      <vt:lpstr>Male!wp1058431</vt:lpstr>
      <vt:lpstr>'Male (copy)'!wp1058431</vt:lpstr>
      <vt:lpstr>Male!wp1058433</vt:lpstr>
      <vt:lpstr>'Male (copy)'!wp1058433</vt:lpstr>
      <vt:lpstr>Male!wp1058435</vt:lpstr>
      <vt:lpstr>'Male (copy)'!wp1058435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Perry</dc:creator>
  <cp:lastModifiedBy>Bryan Perry</cp:lastModifiedBy>
  <dcterms:created xsi:type="dcterms:W3CDTF">2013-09-26T20:31:23Z</dcterms:created>
  <dcterms:modified xsi:type="dcterms:W3CDTF">2013-09-28T16:04:07Z</dcterms:modified>
</cp:coreProperties>
</file>